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drawings/drawing119.xml" ContentType="application/vnd.openxmlformats-officedocument.drawing+xml"/>
  <Override PartName="/xl/drawings/drawing120.xml" ContentType="application/vnd.openxmlformats-officedocument.drawing+xml"/>
  <Override PartName="/xl/drawings/drawing121.xml" ContentType="application/vnd.openxmlformats-officedocument.drawing+xml"/>
  <Override PartName="/xl/drawings/drawing122.xml" ContentType="application/vnd.openxmlformats-officedocument.drawing+xml"/>
  <Override PartName="/xl/drawings/drawing123.xml" ContentType="application/vnd.openxmlformats-officedocument.drawing+xml"/>
  <Override PartName="/xl/drawings/drawing124.xml" ContentType="application/vnd.openxmlformats-officedocument.drawing+xml"/>
  <Override PartName="/xl/drawings/drawing125.xml" ContentType="application/vnd.openxmlformats-officedocument.drawing+xml"/>
  <Override PartName="/xl/drawings/drawing126.xml" ContentType="application/vnd.openxmlformats-officedocument.drawing+xml"/>
  <Override PartName="/xl/drawings/drawing127.xml" ContentType="application/vnd.openxmlformats-officedocument.drawing+xml"/>
  <Override PartName="/xl/drawings/drawing128.xml" ContentType="application/vnd.openxmlformats-officedocument.drawing+xml"/>
  <Override PartName="/xl/drawings/drawing129.xml" ContentType="application/vnd.openxmlformats-officedocument.drawing+xml"/>
  <Override PartName="/xl/drawings/drawing130.xml" ContentType="application/vnd.openxmlformats-officedocument.drawing+xml"/>
  <Override PartName="/xl/drawings/drawing131.xml" ContentType="application/vnd.openxmlformats-officedocument.drawing+xml"/>
  <Override PartName="/xl/drawings/drawing132.xml" ContentType="application/vnd.openxmlformats-officedocument.drawing+xml"/>
  <Override PartName="/xl/drawings/drawing133.xml" ContentType="application/vnd.openxmlformats-officedocument.drawing+xml"/>
  <Override PartName="/xl/drawings/drawing134.xml" ContentType="application/vnd.openxmlformats-officedocument.drawing+xml"/>
  <Override PartName="/xl/drawings/drawing135.xml" ContentType="application/vnd.openxmlformats-officedocument.drawing+xml"/>
  <Override PartName="/xl/drawings/drawing136.xml" ContentType="application/vnd.openxmlformats-officedocument.drawing+xml"/>
  <Override PartName="/xl/drawings/drawing137.xml" ContentType="application/vnd.openxmlformats-officedocument.drawing+xml"/>
  <Override PartName="/xl/drawings/drawing138.xml" ContentType="application/vnd.openxmlformats-officedocument.drawing+xml"/>
  <Override PartName="/xl/drawings/drawing139.xml" ContentType="application/vnd.openxmlformats-officedocument.drawing+xml"/>
  <Override PartName="/xl/drawings/drawing140.xml" ContentType="application/vnd.openxmlformats-officedocument.drawing+xml"/>
  <Override PartName="/xl/drawings/drawing141.xml" ContentType="application/vnd.openxmlformats-officedocument.drawing+xml"/>
  <Override PartName="/xl/drawings/drawing142.xml" ContentType="application/vnd.openxmlformats-officedocument.drawing+xml"/>
  <Override PartName="/xl/drawings/drawing143.xml" ContentType="application/vnd.openxmlformats-officedocument.drawing+xml"/>
  <Override PartName="/xl/drawings/drawing144.xml" ContentType="application/vnd.openxmlformats-officedocument.drawing+xml"/>
  <Override PartName="/xl/drawings/drawing145.xml" ContentType="application/vnd.openxmlformats-officedocument.drawing+xml"/>
  <Override PartName="/xl/drawings/drawing146.xml" ContentType="application/vnd.openxmlformats-officedocument.drawing+xml"/>
  <Override PartName="/xl/drawings/drawing147.xml" ContentType="application/vnd.openxmlformats-officedocument.drawing+xml"/>
  <Override PartName="/xl/drawings/drawing148.xml" ContentType="application/vnd.openxmlformats-officedocument.drawing+xml"/>
  <Override PartName="/xl/drawings/drawing149.xml" ContentType="application/vnd.openxmlformats-officedocument.drawing+xml"/>
  <Override PartName="/xl/drawings/drawing150.xml" ContentType="application/vnd.openxmlformats-officedocument.drawing+xml"/>
  <Override PartName="/xl/drawings/drawing151.xml" ContentType="application/vnd.openxmlformats-officedocument.drawing+xml"/>
  <Override PartName="/xl/drawings/drawing152.xml" ContentType="application/vnd.openxmlformats-officedocument.drawing+xml"/>
  <Override PartName="/xl/drawings/drawing153.xml" ContentType="application/vnd.openxmlformats-officedocument.drawing+xml"/>
  <Override PartName="/xl/drawings/drawing154.xml" ContentType="application/vnd.openxmlformats-officedocument.drawing+xml"/>
  <Override PartName="/xl/drawings/drawing155.xml" ContentType="application/vnd.openxmlformats-officedocument.drawing+xml"/>
  <Override PartName="/xl/drawings/drawing15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GENR00FS00PR\VN-Grupos\Disco G Prima\Operaciones\OpeCosta\Plan Acción Operacional\Informe de Reduccion de Emisiones\2024\06 Junio\17\"/>
    </mc:Choice>
  </mc:AlternateContent>
  <xr:revisionPtr revIDLastSave="0" documentId="8_{88C9CA75-06D3-4165-A4C9-805048B0C0DD}" xr6:coauthVersionLast="47" xr6:coauthVersionMax="47" xr10:uidLastSave="{00000000-0000-0000-0000-000000000000}"/>
  <bookViews>
    <workbookView xWindow="-110" yWindow="-110" windowWidth="19420" windowHeight="10420" tabRatio="826" firstSheet="260" activeTab="266" xr2:uid="{5BA76D00-82EE-4B9C-ABA3-6AC51C56E485}"/>
  </bookViews>
  <sheets>
    <sheet name="Condición base 01-01-2024" sheetId="1" r:id="rId1"/>
    <sheet name="01-01-2024 " sheetId="2" r:id="rId2"/>
    <sheet name="Condición base 02-01-2024" sheetId="3" r:id="rId3"/>
    <sheet name="02-01-2024" sheetId="4" r:id="rId4"/>
    <sheet name="Condición base 03-01-2024" sheetId="5" r:id="rId5"/>
    <sheet name="03-01-2024" sheetId="6" r:id="rId6"/>
    <sheet name="Condición base 04-01-2024" sheetId="7" r:id="rId7"/>
    <sheet name="04-01-2024" sheetId="8" r:id="rId8"/>
    <sheet name="Condición base 06-01-2024" sheetId="9" r:id="rId9"/>
    <sheet name="06-01-2024" sheetId="10" r:id="rId10"/>
    <sheet name="07-01-2024" sheetId="11" r:id="rId11"/>
    <sheet name="08-01-2024" sheetId="12" r:id="rId12"/>
    <sheet name="09-01-2024" sheetId="13" r:id="rId13"/>
    <sheet name="10-01-2024" sheetId="14" r:id="rId14"/>
    <sheet name="11-01-2024" sheetId="15" r:id="rId15"/>
    <sheet name="12-01-2024" sheetId="16" r:id="rId16"/>
    <sheet name="13-01-2024" sheetId="17" r:id="rId17"/>
    <sheet name="14-01-2024" sheetId="18" r:id="rId18"/>
    <sheet name="15-01-2024" sheetId="19" r:id="rId19"/>
    <sheet name="16-01-2024 " sheetId="20" r:id="rId20"/>
    <sheet name="17-01-2024" sheetId="21" r:id="rId21"/>
    <sheet name="18-01-2024" sheetId="22" r:id="rId22"/>
    <sheet name="19-01-2024" sheetId="24" r:id="rId23"/>
    <sheet name="20-01-2024 " sheetId="25" r:id="rId24"/>
    <sheet name="21-01-2024" sheetId="26" r:id="rId25"/>
    <sheet name="22-01-2024" sheetId="27" r:id="rId26"/>
    <sheet name="24-01-2024" sheetId="28" r:id="rId27"/>
    <sheet name="Condición base 27-01-2024 " sheetId="29" r:id="rId28"/>
    <sheet name="27-01-2024" sheetId="31" r:id="rId29"/>
    <sheet name="Condición base 28-01-2024  " sheetId="32" r:id="rId30"/>
    <sheet name="28-01-2024 " sheetId="30" r:id="rId31"/>
    <sheet name="Condición base 29-01-2024" sheetId="33" r:id="rId32"/>
    <sheet name="29-01-2024" sheetId="34" r:id="rId33"/>
    <sheet name="30-01-2024" sheetId="36" r:id="rId34"/>
    <sheet name="31-01-2024" sheetId="37" r:id="rId35"/>
    <sheet name="Condición base 01-02-2024" sheetId="35" r:id="rId36"/>
    <sheet name="01-02-2024 " sheetId="38" r:id="rId37"/>
    <sheet name="Hoja5" sheetId="206" r:id="rId38"/>
    <sheet name="Condición base 02-02-2024 " sheetId="39" r:id="rId39"/>
    <sheet name="02-02-2024  " sheetId="40" r:id="rId40"/>
    <sheet name="Condición base 03-02-2024" sheetId="41" r:id="rId41"/>
    <sheet name="03-02-2024" sheetId="42" r:id="rId42"/>
    <sheet name="Condición base 04-02-2024" sheetId="43" r:id="rId43"/>
    <sheet name="04-02-2024 " sheetId="44" r:id="rId44"/>
    <sheet name="Condición base 05-02-2024 " sheetId="46" r:id="rId45"/>
    <sheet name="05-02-2024 " sheetId="45" r:id="rId46"/>
    <sheet name="Condición base 06-02-2024" sheetId="47" r:id="rId47"/>
    <sheet name="06-02-2024" sheetId="48" r:id="rId48"/>
    <sheet name="07-02-2024" sheetId="50" r:id="rId49"/>
    <sheet name="08-02-2024" sheetId="51" r:id="rId50"/>
    <sheet name="Condición base 09-02-2024" sheetId="49" r:id="rId51"/>
    <sheet name="Hoja1" sheetId="53" r:id="rId52"/>
    <sheet name="Hoja2" sheetId="54" r:id="rId53"/>
    <sheet name="09-02-2024" sheetId="52" r:id="rId54"/>
    <sheet name="Condición base 10-02-2024" sheetId="55" r:id="rId55"/>
    <sheet name="10-02-2024 " sheetId="56" r:id="rId56"/>
    <sheet name="Condición base 11-02-2024" sheetId="57" r:id="rId57"/>
    <sheet name="11-02-2024" sheetId="58" r:id="rId58"/>
    <sheet name="Condición base 12-02-2024" sheetId="60" r:id="rId59"/>
    <sheet name="12-02-2024" sheetId="59" r:id="rId60"/>
    <sheet name="Condición base 13-02-2024" sheetId="61" r:id="rId61"/>
    <sheet name="13-02-2024" sheetId="62" r:id="rId62"/>
    <sheet name="Condición base 14-02-2024" sheetId="63" r:id="rId63"/>
    <sheet name="14-02-2024" sheetId="64" r:id="rId64"/>
    <sheet name="16-02-2024" sheetId="66" r:id="rId65"/>
    <sheet name="Condición base 17-02-2024" sheetId="65" r:id="rId66"/>
    <sheet name="17-02-2024" sheetId="67" r:id="rId67"/>
    <sheet name="Condición base 18-02-2024" sheetId="68" r:id="rId68"/>
    <sheet name="18-02-2024" sheetId="69" r:id="rId69"/>
    <sheet name="Condición base 19-02-2024" sheetId="70" r:id="rId70"/>
    <sheet name="19-02-2024" sheetId="71" r:id="rId71"/>
    <sheet name="Condición base 20-02-2024" sheetId="72" r:id="rId72"/>
    <sheet name="20-02-2024" sheetId="73" r:id="rId73"/>
    <sheet name="Condición base 21-02-2024" sheetId="74" r:id="rId74"/>
    <sheet name="21-02-2024" sheetId="75" r:id="rId75"/>
    <sheet name="Condición base 23-02-2024" sheetId="76" r:id="rId76"/>
    <sheet name="23-02-2024" sheetId="77" r:id="rId77"/>
    <sheet name="24-02-2024 " sheetId="79" r:id="rId78"/>
    <sheet name="25-02-2024" sheetId="80" r:id="rId79"/>
    <sheet name="Condición base 26-02-2024" sheetId="78" r:id="rId80"/>
    <sheet name="26-02-2024" sheetId="81" r:id="rId81"/>
    <sheet name="Condición base 27-02-2024" sheetId="82" r:id="rId82"/>
    <sheet name="27-02-2024" sheetId="83" r:id="rId83"/>
    <sheet name="Condición base 28-02-2024" sheetId="84" r:id="rId84"/>
    <sheet name="28-02-2024" sheetId="85" r:id="rId85"/>
    <sheet name="Condición base 29-02-2024" sheetId="86" r:id="rId86"/>
    <sheet name="29-02-2024" sheetId="87" r:id="rId87"/>
    <sheet name="Condición base 01-03-2024" sheetId="88" r:id="rId88"/>
    <sheet name="01-03-2024" sheetId="89" r:id="rId89"/>
    <sheet name="Hoja3" sheetId="90" r:id="rId90"/>
    <sheet name="02-03-2024 " sheetId="91" r:id="rId91"/>
    <sheet name="03-03-2024" sheetId="93" r:id="rId92"/>
    <sheet name="Condición base 04-03-2024 (" sheetId="92" r:id="rId93"/>
    <sheet name="04-03-2024" sheetId="94" r:id="rId94"/>
    <sheet name="Condición base 05-03-2024 " sheetId="96" r:id="rId95"/>
    <sheet name="05-03-2024  " sheetId="97" r:id="rId96"/>
    <sheet name="Condición base 06-03-2024 " sheetId="99" r:id="rId97"/>
    <sheet name="06-03-2024  " sheetId="98" r:id="rId98"/>
    <sheet name="Condición base 07-03-2024   " sheetId="100" r:id="rId99"/>
    <sheet name="07-03-2024  " sheetId="101" r:id="rId100"/>
    <sheet name="Condición base 08-03-2024 " sheetId="103" r:id="rId101"/>
    <sheet name="08-03-2024  " sheetId="102" r:id="rId102"/>
    <sheet name="Condición base 09-03-2024" sheetId="104" r:id="rId103"/>
    <sheet name="09-03-2024" sheetId="105" r:id="rId104"/>
    <sheet name="Condición base 10-03-2024" sheetId="106" r:id="rId105"/>
    <sheet name="10-03-2024" sheetId="107" r:id="rId106"/>
    <sheet name="Condición base 12-03-2024" sheetId="108" r:id="rId107"/>
    <sheet name="12-03-2024" sheetId="109" r:id="rId108"/>
    <sheet name="13-03-2024" sheetId="111" r:id="rId109"/>
    <sheet name="Condición base 13-03-2024" sheetId="110" r:id="rId110"/>
    <sheet name="14-03-2024" sheetId="112" r:id="rId111"/>
    <sheet name="Condición base 15-03-2024" sheetId="113" r:id="rId112"/>
    <sheet name="15-03-2024" sheetId="114" r:id="rId113"/>
    <sheet name="Condición base 16-03-2024" sheetId="115" r:id="rId114"/>
    <sheet name="16-03-2024" sheetId="116" r:id="rId115"/>
    <sheet name="17-03-2024" sheetId="118" r:id="rId116"/>
    <sheet name="18-03-2024" sheetId="119" r:id="rId117"/>
    <sheet name="19-03-2024" sheetId="120" r:id="rId118"/>
    <sheet name="Condición base 20-03-2024" sheetId="117" r:id="rId119"/>
    <sheet name="20-03-2024" sheetId="121" r:id="rId120"/>
    <sheet name="Condición base 21-03-2024" sheetId="122" r:id="rId121"/>
    <sheet name="21-03-2024" sheetId="123" r:id="rId122"/>
    <sheet name="Condición base 22-03-2024" sheetId="124" r:id="rId123"/>
    <sheet name="22-03-2024" sheetId="125" r:id="rId124"/>
    <sheet name="Condición base 23-03-2024" sheetId="127" r:id="rId125"/>
    <sheet name="23-03-2024" sheetId="126" r:id="rId126"/>
    <sheet name="Condición base 24-03-2024" sheetId="128" r:id="rId127"/>
    <sheet name="24-03-2024" sheetId="129" r:id="rId128"/>
    <sheet name="Condición base 25-03-2024" sheetId="130" r:id="rId129"/>
    <sheet name="25-03-2024" sheetId="131" r:id="rId130"/>
    <sheet name="Condición base 26-03-2024" sheetId="132" r:id="rId131"/>
    <sheet name="26-03-2024" sheetId="133" r:id="rId132"/>
    <sheet name="27-03-2024" sheetId="135" r:id="rId133"/>
    <sheet name="28-03-2024" sheetId="136" r:id="rId134"/>
    <sheet name="Condición base 29-03" sheetId="134" r:id="rId135"/>
    <sheet name="29-03-2024" sheetId="137" r:id="rId136"/>
    <sheet name="Condición base 30-03-24" sheetId="138" r:id="rId137"/>
    <sheet name="30-03-2024" sheetId="139" r:id="rId138"/>
    <sheet name="Condición base 31-03-24" sheetId="140" r:id="rId139"/>
    <sheet name="31-03-2024" sheetId="141" r:id="rId140"/>
    <sheet name="Condición base 01-04-24" sheetId="142" r:id="rId141"/>
    <sheet name="01-04-2024" sheetId="143" r:id="rId142"/>
    <sheet name="Condición base 02-04-2024" sheetId="144" r:id="rId143"/>
    <sheet name="02-04-2024" sheetId="145" r:id="rId144"/>
    <sheet name="Condición base 03-04-2024" sheetId="146" r:id="rId145"/>
    <sheet name="03-04-2024" sheetId="147" r:id="rId146"/>
    <sheet name="Condición base 04-04-2024" sheetId="148" r:id="rId147"/>
    <sheet name="04-04-2024" sheetId="149" r:id="rId148"/>
    <sheet name="Condición base 05-04-2024" sheetId="150" r:id="rId149"/>
    <sheet name="05-04-2024" sheetId="151" r:id="rId150"/>
    <sheet name="06-04-2024" sheetId="153" r:id="rId151"/>
    <sheet name="Condición base 07-04-2024" sheetId="155" r:id="rId152"/>
    <sheet name="07-04-2024" sheetId="154" r:id="rId153"/>
    <sheet name="Condición base 08-04-2024" sheetId="156" r:id="rId154"/>
    <sheet name="08-04-2024" sheetId="157" r:id="rId155"/>
    <sheet name="Condición base 09-04-2024" sheetId="158" r:id="rId156"/>
    <sheet name="09-04-2024" sheetId="159" r:id="rId157"/>
    <sheet name="EJEMPLO NUEVO PLAN" sheetId="160" r:id="rId158"/>
    <sheet name="Propuesta nueva planilla" sheetId="161" r:id="rId159"/>
    <sheet name="Propuesta nueva planilla 2" sheetId="162" r:id="rId160"/>
    <sheet name="Condición base 13-04-2024" sheetId="163" r:id="rId161"/>
    <sheet name="13-04-2024" sheetId="164" r:id="rId162"/>
    <sheet name="Condición base 14-04-2024" sheetId="165" r:id="rId163"/>
    <sheet name="14-04-2024" sheetId="166" r:id="rId164"/>
    <sheet name="Condición base 15-04-2024" sheetId="167" r:id="rId165"/>
    <sheet name="15-04-2024" sheetId="168" r:id="rId166"/>
    <sheet name="Condición base 16-04-2024" sheetId="169" r:id="rId167"/>
    <sheet name="16-04-2024" sheetId="170" r:id="rId168"/>
    <sheet name="Condición base 17-04-2024" sheetId="171" r:id="rId169"/>
    <sheet name="17-04-2024" sheetId="172" r:id="rId170"/>
    <sheet name="Condición base 18-04-2024" sheetId="173" r:id="rId171"/>
    <sheet name="18-04-2024" sheetId="174" r:id="rId172"/>
    <sheet name="Condición base 19-04-2024" sheetId="175" r:id="rId173"/>
    <sheet name="19-04-2024" sheetId="176" r:id="rId174"/>
    <sheet name="Condición base 20-04-2024" sheetId="177" r:id="rId175"/>
    <sheet name="20-04-2024" sheetId="178" r:id="rId176"/>
    <sheet name="Condición base 21-04-2024" sheetId="179" r:id="rId177"/>
    <sheet name="21-04-2024" sheetId="180" r:id="rId178"/>
    <sheet name="Condición base 23-04-2024 " sheetId="181" r:id="rId179"/>
    <sheet name="23-04-2024 " sheetId="182" r:id="rId180"/>
    <sheet name="Condición base 24-04-2024" sheetId="183" r:id="rId181"/>
    <sheet name="24-04-2024" sheetId="184" r:id="rId182"/>
    <sheet name="Condición base 25-04-2024" sheetId="185" r:id="rId183"/>
    <sheet name="25-04-2024" sheetId="186" r:id="rId184"/>
    <sheet name="Condición base 26-04-2024 " sheetId="187" r:id="rId185"/>
    <sheet name="26-04-2024 " sheetId="188" r:id="rId186"/>
    <sheet name="27-04-2024" sheetId="190" r:id="rId187"/>
    <sheet name="28-04-2024" sheetId="191" r:id="rId188"/>
    <sheet name="Condición base 29-04-2024" sheetId="189" r:id="rId189"/>
    <sheet name="29-04-2024" sheetId="192" r:id="rId190"/>
    <sheet name="30-04-2024" sheetId="194" r:id="rId191"/>
    <sheet name="Condición base 01-05-2024" sheetId="193" r:id="rId192"/>
    <sheet name="01-05-2024" sheetId="195" r:id="rId193"/>
    <sheet name="Condición base 02-05-2024" sheetId="196" r:id="rId194"/>
    <sheet name="02-05-2024" sheetId="197" r:id="rId195"/>
    <sheet name="Condición base 03-05-2024" sheetId="198" r:id="rId196"/>
    <sheet name="03-05-2024" sheetId="199" r:id="rId197"/>
    <sheet name="Condición base 04-05-2024" sheetId="200" r:id="rId198"/>
    <sheet name="04-05-2024" sheetId="201" r:id="rId199"/>
    <sheet name="05-05-2024 " sheetId="202" r:id="rId200"/>
    <sheet name="06-05-2024" sheetId="204" r:id="rId201"/>
    <sheet name="07-05-2024" sheetId="207" r:id="rId202"/>
    <sheet name="Condición base 08-05-2024" sheetId="203" r:id="rId203"/>
    <sheet name="08-05-2024" sheetId="208" r:id="rId204"/>
    <sheet name="Condición base 09-05-2024" sheetId="210" r:id="rId205"/>
    <sheet name="09-05-2024 " sheetId="211" r:id="rId206"/>
    <sheet name="Condición base 10-05-2024 " sheetId="213" r:id="rId207"/>
    <sheet name="10-05-2024" sheetId="212" r:id="rId208"/>
    <sheet name="Condición base 11-05-2024 " sheetId="215" r:id="rId209"/>
    <sheet name="11-05-2024 " sheetId="214" r:id="rId210"/>
    <sheet name="Condición base 12-05-2024 " sheetId="216" r:id="rId211"/>
    <sheet name="12-05-2024 " sheetId="217" r:id="rId212"/>
    <sheet name="13-05-2024" sheetId="219" r:id="rId213"/>
    <sheet name="Condición base 14-05-2024" sheetId="218" r:id="rId214"/>
    <sheet name="14-05-2024" sheetId="220" r:id="rId215"/>
    <sheet name="Condición base 15-05-2024" sheetId="221" r:id="rId216"/>
    <sheet name="15-05-2024" sheetId="222" r:id="rId217"/>
    <sheet name="Condición base 16-05-2024" sheetId="223" r:id="rId218"/>
    <sheet name="16-05-2024" sheetId="224" r:id="rId219"/>
    <sheet name="Condición base 17-05-2024" sheetId="225" r:id="rId220"/>
    <sheet name="17-05-2024" sheetId="226" r:id="rId221"/>
    <sheet name="Condición base 18-05-2024" sheetId="227" r:id="rId222"/>
    <sheet name="18-05-2024" sheetId="228" r:id="rId223"/>
    <sheet name="Condición base 19-05-2024" sheetId="229" r:id="rId224"/>
    <sheet name="19-05-2024" sheetId="230" r:id="rId225"/>
    <sheet name="Condición base 20-05-2024" sheetId="231" r:id="rId226"/>
    <sheet name="20-05-2024" sheetId="232" r:id="rId227"/>
    <sheet name="Condición base 22-05-2024" sheetId="233" r:id="rId228"/>
    <sheet name="22-05-2024" sheetId="234" r:id="rId229"/>
    <sheet name="Condición base 23-05-2024" sheetId="235" r:id="rId230"/>
    <sheet name="23-05-2024" sheetId="236" r:id="rId231"/>
    <sheet name="Condición base 24-05-2024" sheetId="237" r:id="rId232"/>
    <sheet name="24-05-2024" sheetId="238" r:id="rId233"/>
    <sheet name="Condición base 25-04-24" sheetId="239" r:id="rId234"/>
    <sheet name="25-05-2024" sheetId="240" r:id="rId235"/>
    <sheet name="Condición base 27-04-24" sheetId="241" r:id="rId236"/>
    <sheet name="27-05-2024" sheetId="242" r:id="rId237"/>
    <sheet name="28-05-2024" sheetId="244" r:id="rId238"/>
    <sheet name="29-05-2024" sheetId="245" r:id="rId239"/>
    <sheet name="30-05-2024" sheetId="246" r:id="rId240"/>
    <sheet name="31-05-2024 " sheetId="247" r:id="rId241"/>
    <sheet name="Condición base 01-06-24" sheetId="243" r:id="rId242"/>
    <sheet name="01-06-2024" sheetId="248" r:id="rId243"/>
    <sheet name="Condición base 02-06-24" sheetId="249" r:id="rId244"/>
    <sheet name="02-06-2024" sheetId="250" r:id="rId245"/>
    <sheet name="Condición base 03-06-24 " sheetId="251" r:id="rId246"/>
    <sheet name="03-06-2024" sheetId="252" r:id="rId247"/>
    <sheet name="04-06-2024" sheetId="254" r:id="rId248"/>
    <sheet name="Condición base 05-06-24" sheetId="253" r:id="rId249"/>
    <sheet name="05-06-2024" sheetId="255" r:id="rId250"/>
    <sheet name="Condición base 06-06-24" sheetId="257" r:id="rId251"/>
    <sheet name="06-06-2024" sheetId="256" r:id="rId252"/>
    <sheet name="Condición base 07-06-24" sheetId="258" r:id="rId253"/>
    <sheet name="07-06-2024" sheetId="259" r:id="rId254"/>
    <sheet name="Condición base 08-06-24" sheetId="260" r:id="rId255"/>
    <sheet name="08-06-2024" sheetId="261" r:id="rId256"/>
    <sheet name="Condición base 10-06-24 (2)" sheetId="266" r:id="rId257"/>
    <sheet name="10-06-2024" sheetId="264" r:id="rId258"/>
    <sheet name="11-06-2024" sheetId="265" r:id="rId259"/>
    <sheet name="Condición base 12-06-24" sheetId="262" r:id="rId260"/>
    <sheet name="12-06-2024" sheetId="267" r:id="rId261"/>
    <sheet name="Condición base 15-06-2024" sheetId="268" r:id="rId262"/>
    <sheet name="15-06-2024" sheetId="269" r:id="rId263"/>
    <sheet name="Condición base 16-06-2024" sheetId="271" r:id="rId264"/>
    <sheet name="16-06-2024" sheetId="272" r:id="rId265"/>
    <sheet name="Condición base17-06-2024" sheetId="273" r:id="rId266"/>
    <sheet name="17-06-202" sheetId="274" r:id="rId267"/>
  </sheets>
  <definedNames>
    <definedName name="_xlnm.Print_Area" localSheetId="36">'01-02-2024 '!$B$1:$X$26</definedName>
    <definedName name="_xlnm.Print_Area" localSheetId="88">'01-03-2024'!$B$1:$X$28</definedName>
    <definedName name="_xlnm.Print_Area" localSheetId="39">'02-02-2024  '!$B$1:$X$24</definedName>
    <definedName name="_xlnm.Print_Area" localSheetId="90">'02-03-2024 '!$B$1:$X$25</definedName>
    <definedName name="_xlnm.Print_Area" localSheetId="41">'03-02-2024'!$B$1:$X$26</definedName>
    <definedName name="_xlnm.Print_Area" localSheetId="91">'03-03-2024'!$B$1:$X$26</definedName>
    <definedName name="_xlnm.Print_Area" localSheetId="7">'04-01-2024'!$B$1:$X$23</definedName>
    <definedName name="_xlnm.Print_Area" localSheetId="43">'04-02-2024 '!$B$1:$X$24</definedName>
    <definedName name="_xlnm.Print_Area" localSheetId="93">'04-03-2024'!$B$1:$X$25</definedName>
    <definedName name="_xlnm.Print_Area" localSheetId="45">'05-02-2024 '!$B$1:$X$24</definedName>
    <definedName name="_xlnm.Print_Area" localSheetId="95">'05-03-2024  '!$B$1:$X$29</definedName>
    <definedName name="_xlnm.Print_Area" localSheetId="9">'06-01-2024'!$B$1:$X$23</definedName>
    <definedName name="_xlnm.Print_Area" localSheetId="47">'06-02-2024'!$B$1:$X$24</definedName>
    <definedName name="_xlnm.Print_Area" localSheetId="97">'06-03-2024  '!$B$1:$X$29</definedName>
    <definedName name="_xlnm.Print_Area" localSheetId="150">'06-04-2024'!$B$1:$X$28</definedName>
    <definedName name="_xlnm.Print_Area" localSheetId="10">'07-01-2024'!$B$1:$X$27</definedName>
    <definedName name="_xlnm.Print_Area" localSheetId="48">'07-02-2024'!$B$1:$X$25</definedName>
    <definedName name="_xlnm.Print_Area" localSheetId="99">'07-03-2024  '!$B$1:$X$28</definedName>
    <definedName name="_xlnm.Print_Area" localSheetId="152">'07-04-2024'!$B$1:$X$28</definedName>
    <definedName name="_xlnm.Print_Area" localSheetId="11">'08-01-2024'!$B$1:$X$26</definedName>
    <definedName name="_xlnm.Print_Area" localSheetId="49">'08-02-2024'!$B$1:$X$24</definedName>
    <definedName name="_xlnm.Print_Area" localSheetId="101">'08-03-2024  '!$B$1:$X$29</definedName>
    <definedName name="_xlnm.Print_Area" localSheetId="154">'08-04-2024'!$B$1:$X$25</definedName>
    <definedName name="_xlnm.Print_Area" localSheetId="12">'09-01-2024'!$B$1:$X$27</definedName>
    <definedName name="_xlnm.Print_Area" localSheetId="53">'09-02-2024'!$B$1:$X$28</definedName>
    <definedName name="_xlnm.Print_Area" localSheetId="103">'09-03-2024'!$B$1:$X$30</definedName>
    <definedName name="_xlnm.Print_Area" localSheetId="156">'09-04-2024'!$B$1:$X$25</definedName>
    <definedName name="_xlnm.Print_Area" localSheetId="13">'10-01-2024'!$B$1:$X$30</definedName>
    <definedName name="_xlnm.Print_Area" localSheetId="55">'10-02-2024 '!$B$1:$X$28</definedName>
    <definedName name="_xlnm.Print_Area" localSheetId="105">'10-03-2024'!$B$1:$X$26</definedName>
    <definedName name="_xlnm.Print_Area" localSheetId="14">'11-01-2024'!$B$1:$X$30</definedName>
    <definedName name="_xlnm.Print_Area" localSheetId="57">'11-02-2024'!$B$1:$X$28</definedName>
    <definedName name="_xlnm.Print_Area" localSheetId="15">'12-01-2024'!$B$1:$X$30</definedName>
    <definedName name="_xlnm.Print_Area" localSheetId="59">'12-02-2024'!$B$1:$X$28</definedName>
    <definedName name="_xlnm.Print_Area" localSheetId="107">'12-03-2024'!$B$1:$X$32</definedName>
    <definedName name="_xlnm.Print_Area" localSheetId="16">'13-01-2024'!$B$1:$X$24</definedName>
    <definedName name="_xlnm.Print_Area" localSheetId="61">'13-02-2024'!$B$1:$X$26</definedName>
    <definedName name="_xlnm.Print_Area" localSheetId="108">'13-03-2024'!$B$1:$X$25</definedName>
    <definedName name="_xlnm.Print_Area" localSheetId="161">'13-04-2024'!$B$1:$S$27</definedName>
    <definedName name="_xlnm.Print_Area" localSheetId="17">'14-01-2024'!$B$1:$X$29</definedName>
    <definedName name="_xlnm.Print_Area" localSheetId="63">'14-02-2024'!$B$1:$X$25</definedName>
    <definedName name="_xlnm.Print_Area" localSheetId="110">'14-03-2024'!$B$1:$X$28</definedName>
    <definedName name="_xlnm.Print_Area" localSheetId="163">'14-04-2024'!$B$1:$S$27</definedName>
    <definedName name="_xlnm.Print_Area" localSheetId="18">'15-01-2024'!$B$1:$X$29</definedName>
    <definedName name="_xlnm.Print_Area" localSheetId="112">'15-03-2024'!$B$1:$X$28</definedName>
    <definedName name="_xlnm.Print_Area" localSheetId="165">'15-04-2024'!$A$1:$Y$40</definedName>
    <definedName name="_xlnm.Print_Area" localSheetId="19">'16-01-2024 '!$B$1:$X$29</definedName>
    <definedName name="_xlnm.Print_Area" localSheetId="114">'16-03-2024'!$B$1:$X$27</definedName>
    <definedName name="_xlnm.Print_Area" localSheetId="167">'16-04-2024'!$A$1:$Y$45</definedName>
    <definedName name="_xlnm.Print_Area" localSheetId="20">'17-01-2024'!$B$1:$X$26</definedName>
    <definedName name="_xlnm.Print_Area" localSheetId="66">'17-02-2024'!$B$1:$X$26</definedName>
    <definedName name="_xlnm.Print_Area" localSheetId="115">'17-03-2024'!$B$1:$X$31</definedName>
    <definedName name="_xlnm.Print_Area" localSheetId="169">'17-04-2024'!$A$1:$Y$46</definedName>
    <definedName name="_xlnm.Print_Area" localSheetId="21">'18-01-2024'!$B$1:$X$25</definedName>
    <definedName name="_xlnm.Print_Area" localSheetId="68">'18-02-2024'!$B$1:$X$26</definedName>
    <definedName name="_xlnm.Print_Area" localSheetId="116">'18-03-2024'!$B$1:$X$32</definedName>
    <definedName name="_xlnm.Print_Area" localSheetId="171">'18-04-2024'!$A$1:$Y$47</definedName>
    <definedName name="_xlnm.Print_Area" localSheetId="22">'19-01-2024'!$B$1:$X$28</definedName>
    <definedName name="_xlnm.Print_Area" localSheetId="70">'19-02-2024'!$B$1:$X$29</definedName>
    <definedName name="_xlnm.Print_Area" localSheetId="117">'19-03-2024'!$B$1:$X$29</definedName>
    <definedName name="_xlnm.Print_Area" localSheetId="23">'20-01-2024 '!$B$1:$X$26</definedName>
    <definedName name="_xlnm.Print_Area" localSheetId="72">'20-02-2024'!$B$1:$X$28</definedName>
    <definedName name="_xlnm.Print_Area" localSheetId="119">'20-03-2024'!$B$1:$X$27</definedName>
    <definedName name="_xlnm.Print_Area" localSheetId="24">'21-01-2024'!$B$1:$X$27</definedName>
    <definedName name="_xlnm.Print_Area" localSheetId="74">'21-02-2024'!$B$1:$X$27</definedName>
    <definedName name="_xlnm.Print_Area" localSheetId="121">'21-03-2024'!$B$1:$X$29</definedName>
    <definedName name="_xlnm.Print_Area" localSheetId="25">'22-01-2024'!$B$1:$X$27</definedName>
    <definedName name="_xlnm.Print_Area" localSheetId="123">'22-03-2024'!$B$1:$X$29</definedName>
    <definedName name="_xlnm.Print_Area" localSheetId="76">'23-02-2024'!$B$1:$X$26</definedName>
    <definedName name="_xlnm.Print_Area" localSheetId="26">'24-01-2024'!$B$1:$X$25</definedName>
    <definedName name="_xlnm.Print_Area" localSheetId="77">'24-02-2024 '!$B$1:$X$27</definedName>
    <definedName name="_xlnm.Print_Area" localSheetId="78">'25-02-2024'!$B$1:$X$25</definedName>
    <definedName name="_xlnm.Print_Area" localSheetId="80">'26-02-2024'!$B$1:$X$25</definedName>
    <definedName name="_xlnm.Print_Area" localSheetId="82">'27-02-2024'!$B$1:$X$25</definedName>
    <definedName name="_xlnm.Print_Area" localSheetId="30">'28-01-2024 '!$B$1:$X$26</definedName>
    <definedName name="_xlnm.Print_Area" localSheetId="84">'28-02-2024'!$B$1:$X$29</definedName>
    <definedName name="_xlnm.Print_Area" localSheetId="32">'29-01-2024'!$B$1:$X$24</definedName>
    <definedName name="_xlnm.Print_Area" localSheetId="86">'29-02-2024'!$B$1:$X$29</definedName>
    <definedName name="_xlnm.Print_Area" localSheetId="33">'30-01-2024'!$B$1:$X$24</definedName>
    <definedName name="_xlnm.Print_Area" localSheetId="34">'31-01-2024'!$B$1:$X$26</definedName>
    <definedName name="_xlnm.Print_Area" localSheetId="158">'Propuesta nueva planilla'!$B$1:$X$27</definedName>
    <definedName name="_xlnm.Print_Area" localSheetId="159">'Propuesta nueva planilla 2'!$B$1:$S$27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32" i="274" l="1"/>
  <c r="R32" i="274"/>
  <c r="M32" i="274"/>
  <c r="H32" i="274"/>
  <c r="W31" i="274"/>
  <c r="R31" i="274"/>
  <c r="X31" i="274" s="1"/>
  <c r="M31" i="274"/>
  <c r="H31" i="274"/>
  <c r="W30" i="274"/>
  <c r="R30" i="274"/>
  <c r="M30" i="274"/>
  <c r="H30" i="274"/>
  <c r="W29" i="274"/>
  <c r="R29" i="274"/>
  <c r="M29" i="274"/>
  <c r="H29" i="274"/>
  <c r="W28" i="274"/>
  <c r="R28" i="274"/>
  <c r="M28" i="274"/>
  <c r="H28" i="274"/>
  <c r="W27" i="274"/>
  <c r="R27" i="274"/>
  <c r="M27" i="274"/>
  <c r="H27" i="274"/>
  <c r="W26" i="274"/>
  <c r="R26" i="274"/>
  <c r="M26" i="274"/>
  <c r="H26" i="274"/>
  <c r="W25" i="274"/>
  <c r="R25" i="274"/>
  <c r="M25" i="274"/>
  <c r="H25" i="274"/>
  <c r="W24" i="274"/>
  <c r="R24" i="274"/>
  <c r="M24" i="274"/>
  <c r="H24" i="274"/>
  <c r="W23" i="274"/>
  <c r="R23" i="274"/>
  <c r="M23" i="274"/>
  <c r="H23" i="274"/>
  <c r="W22" i="274"/>
  <c r="R22" i="274"/>
  <c r="M22" i="274"/>
  <c r="H22" i="274"/>
  <c r="W21" i="274"/>
  <c r="R21" i="274"/>
  <c r="M21" i="274"/>
  <c r="H21" i="274"/>
  <c r="W20" i="274"/>
  <c r="R20" i="274"/>
  <c r="M20" i="274"/>
  <c r="H20" i="274"/>
  <c r="W19" i="274"/>
  <c r="R19" i="274"/>
  <c r="M19" i="274"/>
  <c r="H19" i="274"/>
  <c r="A19" i="274"/>
  <c r="A20" i="274" s="1"/>
  <c r="A21" i="274" s="1"/>
  <c r="A22" i="274" s="1"/>
  <c r="A23" i="274" s="1"/>
  <c r="A24" i="274" s="1"/>
  <c r="A25" i="274" s="1"/>
  <c r="A26" i="274" s="1"/>
  <c r="A27" i="274" s="1"/>
  <c r="A28" i="274" s="1"/>
  <c r="A29" i="274" s="1"/>
  <c r="A30" i="274" s="1"/>
  <c r="A31" i="274" s="1"/>
  <c r="A32" i="274" s="1"/>
  <c r="W18" i="274"/>
  <c r="R18" i="274"/>
  <c r="M18" i="274"/>
  <c r="H18" i="274"/>
  <c r="W17" i="274"/>
  <c r="R17" i="274"/>
  <c r="M17" i="274"/>
  <c r="H17" i="274"/>
  <c r="H12" i="274"/>
  <c r="C31" i="273"/>
  <c r="C29" i="273"/>
  <c r="L25" i="273"/>
  <c r="K25" i="273"/>
  <c r="J25" i="273"/>
  <c r="E32" i="273" s="1"/>
  <c r="I25" i="273"/>
  <c r="H25" i="273"/>
  <c r="G25" i="273"/>
  <c r="F25" i="273"/>
  <c r="D32" i="273" s="1"/>
  <c r="D25" i="273"/>
  <c r="C25" i="273"/>
  <c r="B25" i="273"/>
  <c r="E25" i="273" s="1"/>
  <c r="M24" i="273"/>
  <c r="I24" i="273"/>
  <c r="E24" i="273"/>
  <c r="M23" i="273"/>
  <c r="I23" i="273"/>
  <c r="E23" i="273"/>
  <c r="I13" i="273"/>
  <c r="I14" i="273" s="1"/>
  <c r="I15" i="273" s="1"/>
  <c r="B13" i="273"/>
  <c r="B14" i="273" s="1"/>
  <c r="B15" i="273" s="1"/>
  <c r="I6" i="273"/>
  <c r="I7" i="273" s="1"/>
  <c r="I8" i="273" s="1"/>
  <c r="B6" i="273"/>
  <c r="B7" i="273" s="1"/>
  <c r="B8" i="273" s="1"/>
  <c r="W31" i="272"/>
  <c r="X31" i="272" s="1"/>
  <c r="Y31" i="272" s="1"/>
  <c r="W32" i="272"/>
  <c r="X32" i="272" s="1"/>
  <c r="Y32" i="272" s="1"/>
  <c r="R31" i="272"/>
  <c r="R32" i="272"/>
  <c r="M31" i="272"/>
  <c r="H31" i="272"/>
  <c r="A32" i="272"/>
  <c r="A33" i="272" s="1"/>
  <c r="A31" i="272"/>
  <c r="H32" i="272"/>
  <c r="M32" i="272"/>
  <c r="W26" i="272"/>
  <c r="W27" i="272"/>
  <c r="W28" i="272"/>
  <c r="W29" i="272"/>
  <c r="W30" i="272"/>
  <c r="R26" i="272"/>
  <c r="R27" i="272"/>
  <c r="R28" i="272"/>
  <c r="R29" i="272"/>
  <c r="M26" i="272"/>
  <c r="M27" i="272"/>
  <c r="M28" i="272"/>
  <c r="M29" i="272"/>
  <c r="M30" i="272"/>
  <c r="H26" i="272"/>
  <c r="H27" i="272"/>
  <c r="H28" i="272"/>
  <c r="H29" i="272"/>
  <c r="H30" i="272"/>
  <c r="A19" i="272"/>
  <c r="A18" i="272" s="1"/>
  <c r="A17" i="267"/>
  <c r="W33" i="272"/>
  <c r="R33" i="272"/>
  <c r="M33" i="272"/>
  <c r="H33" i="272"/>
  <c r="R30" i="272"/>
  <c r="W25" i="272"/>
  <c r="R25" i="272"/>
  <c r="M25" i="272"/>
  <c r="H25" i="272"/>
  <c r="W24" i="272"/>
  <c r="R24" i="272"/>
  <c r="M24" i="272"/>
  <c r="H24" i="272"/>
  <c r="W23" i="272"/>
  <c r="R23" i="272"/>
  <c r="M23" i="272"/>
  <c r="H23" i="272"/>
  <c r="W22" i="272"/>
  <c r="R22" i="272"/>
  <c r="M22" i="272"/>
  <c r="H22" i="272"/>
  <c r="W21" i="272"/>
  <c r="R21" i="272"/>
  <c r="M21" i="272"/>
  <c r="H21" i="272"/>
  <c r="W20" i="272"/>
  <c r="R20" i="272"/>
  <c r="M20" i="272"/>
  <c r="H20" i="272"/>
  <c r="W19" i="272"/>
  <c r="R19" i="272"/>
  <c r="M19" i="272"/>
  <c r="H19" i="272"/>
  <c r="W18" i="272"/>
  <c r="R18" i="272"/>
  <c r="M18" i="272"/>
  <c r="H18" i="272"/>
  <c r="W17" i="272"/>
  <c r="R17" i="272"/>
  <c r="M17" i="272"/>
  <c r="H17" i="272"/>
  <c r="H12" i="272"/>
  <c r="D31" i="271"/>
  <c r="C31" i="271"/>
  <c r="D29" i="271"/>
  <c r="C29" i="271"/>
  <c r="L25" i="271"/>
  <c r="K25" i="271"/>
  <c r="J25" i="271"/>
  <c r="E32" i="271" s="1"/>
  <c r="H25" i="271"/>
  <c r="G25" i="271"/>
  <c r="F25" i="271"/>
  <c r="D32" i="271" s="1"/>
  <c r="E25" i="271"/>
  <c r="D25" i="271"/>
  <c r="C25" i="271"/>
  <c r="B25" i="271"/>
  <c r="C32" i="271" s="1"/>
  <c r="M24" i="271"/>
  <c r="I24" i="271"/>
  <c r="I25" i="271" s="1"/>
  <c r="E24" i="271"/>
  <c r="M23" i="271"/>
  <c r="I23" i="271"/>
  <c r="E23" i="271"/>
  <c r="I13" i="271"/>
  <c r="I14" i="271" s="1"/>
  <c r="I15" i="271" s="1"/>
  <c r="B13" i="271"/>
  <c r="B14" i="271" s="1"/>
  <c r="B15" i="271" s="1"/>
  <c r="I6" i="271"/>
  <c r="I7" i="271" s="1"/>
  <c r="I8" i="271" s="1"/>
  <c r="B6" i="271"/>
  <c r="B7" i="271" s="1"/>
  <c r="B8" i="271" s="1"/>
  <c r="A27" i="269"/>
  <c r="A28" i="269" s="1"/>
  <c r="W28" i="269"/>
  <c r="R28" i="269"/>
  <c r="M28" i="269"/>
  <c r="H28" i="269"/>
  <c r="W27" i="269"/>
  <c r="R27" i="269"/>
  <c r="M27" i="269"/>
  <c r="H27" i="269"/>
  <c r="W26" i="269"/>
  <c r="R26" i="269"/>
  <c r="M26" i="269"/>
  <c r="H26" i="269"/>
  <c r="W25" i="269"/>
  <c r="R25" i="269"/>
  <c r="M25" i="269"/>
  <c r="H25" i="269"/>
  <c r="W24" i="269"/>
  <c r="R24" i="269"/>
  <c r="M24" i="269"/>
  <c r="H24" i="269"/>
  <c r="W23" i="269"/>
  <c r="R23" i="269"/>
  <c r="M23" i="269"/>
  <c r="H23" i="269"/>
  <c r="W22" i="269"/>
  <c r="R22" i="269"/>
  <c r="M22" i="269"/>
  <c r="H22" i="269"/>
  <c r="W21" i="269"/>
  <c r="R21" i="269"/>
  <c r="M21" i="269"/>
  <c r="H21" i="269"/>
  <c r="W20" i="269"/>
  <c r="R20" i="269"/>
  <c r="M20" i="269"/>
  <c r="H20" i="269"/>
  <c r="W19" i="269"/>
  <c r="R19" i="269"/>
  <c r="M19" i="269"/>
  <c r="H19" i="269"/>
  <c r="W18" i="269"/>
  <c r="R18" i="269"/>
  <c r="M18" i="269"/>
  <c r="H18" i="269"/>
  <c r="W17" i="269"/>
  <c r="R17" i="269"/>
  <c r="M17" i="269"/>
  <c r="H17" i="269"/>
  <c r="H12" i="269"/>
  <c r="E31" i="268"/>
  <c r="C31" i="268"/>
  <c r="E29" i="268"/>
  <c r="C29" i="268"/>
  <c r="L25" i="268"/>
  <c r="K25" i="268"/>
  <c r="J25" i="268"/>
  <c r="E32" i="268" s="1"/>
  <c r="I25" i="268"/>
  <c r="H25" i="268"/>
  <c r="G25" i="268"/>
  <c r="F25" i="268"/>
  <c r="D32" i="268" s="1"/>
  <c r="E25" i="268"/>
  <c r="D25" i="268"/>
  <c r="C25" i="268"/>
  <c r="B25" i="268"/>
  <c r="C32" i="268" s="1"/>
  <c r="F32" i="268" s="1"/>
  <c r="M24" i="268"/>
  <c r="I24" i="268"/>
  <c r="E24" i="268"/>
  <c r="M23" i="268"/>
  <c r="M25" i="268" s="1"/>
  <c r="B28" i="268" s="1"/>
  <c r="I23" i="268"/>
  <c r="E23" i="268"/>
  <c r="I13" i="268"/>
  <c r="I14" i="268" s="1"/>
  <c r="I15" i="268" s="1"/>
  <c r="B13" i="268"/>
  <c r="B14" i="268" s="1"/>
  <c r="B15" i="268" s="1"/>
  <c r="I6" i="268"/>
  <c r="I7" i="268" s="1"/>
  <c r="I8" i="268" s="1"/>
  <c r="B6" i="268"/>
  <c r="B7" i="268" s="1"/>
  <c r="B8" i="268" s="1"/>
  <c r="A25" i="267"/>
  <c r="W25" i="267"/>
  <c r="R25" i="267"/>
  <c r="M25" i="267"/>
  <c r="H25" i="267"/>
  <c r="W24" i="267"/>
  <c r="R24" i="267"/>
  <c r="M24" i="267"/>
  <c r="H24" i="267"/>
  <c r="W23" i="267"/>
  <c r="R23" i="267"/>
  <c r="M23" i="267"/>
  <c r="H23" i="267"/>
  <c r="W22" i="267"/>
  <c r="R22" i="267"/>
  <c r="M22" i="267"/>
  <c r="H22" i="267"/>
  <c r="W21" i="267"/>
  <c r="R21" i="267"/>
  <c r="M21" i="267"/>
  <c r="H21" i="267"/>
  <c r="W20" i="267"/>
  <c r="R20" i="267"/>
  <c r="M20" i="267"/>
  <c r="H20" i="267"/>
  <c r="W19" i="267"/>
  <c r="X19" i="267" s="1"/>
  <c r="R19" i="267"/>
  <c r="M19" i="267"/>
  <c r="H19" i="267"/>
  <c r="A19" i="267"/>
  <c r="A20" i="267" s="1"/>
  <c r="A21" i="267" s="1"/>
  <c r="A22" i="267" s="1"/>
  <c r="A23" i="267" s="1"/>
  <c r="A24" i="267" s="1"/>
  <c r="W18" i="267"/>
  <c r="R18" i="267"/>
  <c r="M18" i="267"/>
  <c r="H18" i="267"/>
  <c r="W17" i="267"/>
  <c r="R17" i="267"/>
  <c r="M17" i="267"/>
  <c r="H17" i="267"/>
  <c r="H12" i="267"/>
  <c r="L8" i="267"/>
  <c r="E32" i="266"/>
  <c r="E31" i="266"/>
  <c r="C31" i="266"/>
  <c r="E30" i="266"/>
  <c r="E29" i="266"/>
  <c r="C29" i="266"/>
  <c r="M25" i="266"/>
  <c r="L25" i="266"/>
  <c r="K25" i="266"/>
  <c r="J25" i="266"/>
  <c r="H25" i="266"/>
  <c r="G25" i="266"/>
  <c r="F25" i="266"/>
  <c r="D32" i="266" s="1"/>
  <c r="E25" i="266"/>
  <c r="D25" i="266"/>
  <c r="C25" i="266"/>
  <c r="B25" i="266"/>
  <c r="C32" i="266" s="1"/>
  <c r="M24" i="266"/>
  <c r="I24" i="266"/>
  <c r="E24" i="266"/>
  <c r="M23" i="266"/>
  <c r="I23" i="266"/>
  <c r="I25" i="266" s="1"/>
  <c r="E23" i="266"/>
  <c r="I13" i="266"/>
  <c r="I14" i="266" s="1"/>
  <c r="I15" i="266" s="1"/>
  <c r="B13" i="266"/>
  <c r="B14" i="266" s="1"/>
  <c r="B15" i="266" s="1"/>
  <c r="I6" i="266"/>
  <c r="I7" i="266" s="1"/>
  <c r="I8" i="266" s="1"/>
  <c r="B6" i="266"/>
  <c r="B7" i="266" s="1"/>
  <c r="B8" i="266" s="1"/>
  <c r="H27" i="265"/>
  <c r="M27" i="265"/>
  <c r="X27" i="265" s="1"/>
  <c r="Y27" i="265" s="1"/>
  <c r="R27" i="265"/>
  <c r="W27" i="265"/>
  <c r="A26" i="265"/>
  <c r="A27" i="265" s="1"/>
  <c r="A28" i="265" s="1"/>
  <c r="A29" i="265" s="1"/>
  <c r="A30" i="265" s="1"/>
  <c r="W30" i="265"/>
  <c r="X30" i="265" s="1"/>
  <c r="R30" i="265"/>
  <c r="M30" i="265"/>
  <c r="H30" i="265"/>
  <c r="W29" i="265"/>
  <c r="R29" i="265"/>
  <c r="M29" i="265"/>
  <c r="H29" i="265"/>
  <c r="W28" i="265"/>
  <c r="R28" i="265"/>
  <c r="M28" i="265"/>
  <c r="H28" i="265"/>
  <c r="X28" i="265" s="1"/>
  <c r="W26" i="265"/>
  <c r="R26" i="265"/>
  <c r="M26" i="265"/>
  <c r="H26" i="265"/>
  <c r="W25" i="265"/>
  <c r="R25" i="265"/>
  <c r="M25" i="265"/>
  <c r="H25" i="265"/>
  <c r="W24" i="265"/>
  <c r="R24" i="265"/>
  <c r="M24" i="265"/>
  <c r="X24" i="265" s="1"/>
  <c r="H24" i="265"/>
  <c r="W23" i="265"/>
  <c r="R23" i="265"/>
  <c r="M23" i="265"/>
  <c r="H23" i="265"/>
  <c r="W22" i="265"/>
  <c r="R22" i="265"/>
  <c r="M22" i="265"/>
  <c r="H22" i="265"/>
  <c r="W21" i="265"/>
  <c r="R21" i="265"/>
  <c r="M21" i="265"/>
  <c r="H21" i="265"/>
  <c r="W20" i="265"/>
  <c r="R20" i="265"/>
  <c r="M20" i="265"/>
  <c r="H20" i="265"/>
  <c r="W19" i="265"/>
  <c r="R19" i="265"/>
  <c r="M19" i="265"/>
  <c r="X19" i="265" s="1"/>
  <c r="H19" i="265"/>
  <c r="A19" i="265"/>
  <c r="A17" i="265" s="1"/>
  <c r="W18" i="265"/>
  <c r="X18" i="265" s="1"/>
  <c r="R18" i="265"/>
  <c r="M18" i="265"/>
  <c r="H18" i="265"/>
  <c r="W17" i="265"/>
  <c r="R17" i="265"/>
  <c r="M17" i="265"/>
  <c r="H17" i="265"/>
  <c r="H12" i="265"/>
  <c r="W29" i="264"/>
  <c r="R29" i="264"/>
  <c r="X29" i="264" s="1"/>
  <c r="M29" i="264"/>
  <c r="H29" i="264"/>
  <c r="W28" i="264"/>
  <c r="R28" i="264"/>
  <c r="M28" i="264"/>
  <c r="X28" i="264" s="1"/>
  <c r="H28" i="264"/>
  <c r="W27" i="264"/>
  <c r="R27" i="264"/>
  <c r="M27" i="264"/>
  <c r="H27" i="264"/>
  <c r="X27" i="264" s="1"/>
  <c r="W26" i="264"/>
  <c r="X26" i="264" s="1"/>
  <c r="Y26" i="264" s="1"/>
  <c r="R26" i="264"/>
  <c r="M26" i="264"/>
  <c r="H26" i="264"/>
  <c r="X25" i="264"/>
  <c r="Y25" i="264" s="1"/>
  <c r="W25" i="264"/>
  <c r="R25" i="264"/>
  <c r="M25" i="264"/>
  <c r="H25" i="264"/>
  <c r="W24" i="264"/>
  <c r="X24" i="264" s="1"/>
  <c r="Y24" i="264" s="1"/>
  <c r="R24" i="264"/>
  <c r="M24" i="264"/>
  <c r="H24" i="264"/>
  <c r="W23" i="264"/>
  <c r="X23" i="264" s="1"/>
  <c r="R23" i="264"/>
  <c r="M23" i="264"/>
  <c r="H23" i="264"/>
  <c r="W22" i="264"/>
  <c r="X22" i="264" s="1"/>
  <c r="R22" i="264"/>
  <c r="M22" i="264"/>
  <c r="H22" i="264"/>
  <c r="W21" i="264"/>
  <c r="R21" i="264"/>
  <c r="X21" i="264" s="1"/>
  <c r="M21" i="264"/>
  <c r="H21" i="264"/>
  <c r="W20" i="264"/>
  <c r="X20" i="264" s="1"/>
  <c r="R20" i="264"/>
  <c r="M20" i="264"/>
  <c r="H20" i="264"/>
  <c r="A20" i="264"/>
  <c r="A21" i="264" s="1"/>
  <c r="A22" i="264" s="1"/>
  <c r="A23" i="264" s="1"/>
  <c r="A24" i="264" s="1"/>
  <c r="A25" i="264" s="1"/>
  <c r="A26" i="264" s="1"/>
  <c r="A27" i="264" s="1"/>
  <c r="A28" i="264" s="1"/>
  <c r="A29" i="264" s="1"/>
  <c r="X19" i="264"/>
  <c r="W19" i="264"/>
  <c r="R19" i="264"/>
  <c r="M19" i="264"/>
  <c r="H19" i="264"/>
  <c r="A19" i="264"/>
  <c r="A17" i="264" s="1"/>
  <c r="X18" i="264"/>
  <c r="W18" i="264"/>
  <c r="R18" i="264"/>
  <c r="M18" i="264"/>
  <c r="H18" i="264"/>
  <c r="W17" i="264"/>
  <c r="X17" i="264" s="1"/>
  <c r="R17" i="264"/>
  <c r="M17" i="264"/>
  <c r="H17" i="264"/>
  <c r="H12" i="264"/>
  <c r="L8" i="264"/>
  <c r="X19" i="274" l="1"/>
  <c r="X21" i="274"/>
  <c r="X23" i="274"/>
  <c r="X27" i="274"/>
  <c r="X29" i="274"/>
  <c r="X20" i="274"/>
  <c r="X22" i="274"/>
  <c r="Y22" i="274" s="1"/>
  <c r="X24" i="274"/>
  <c r="Y24" i="274" s="1"/>
  <c r="X26" i="274"/>
  <c r="X28" i="274"/>
  <c r="X30" i="274"/>
  <c r="X17" i="274"/>
  <c r="X32" i="274"/>
  <c r="X25" i="274"/>
  <c r="Y23" i="274"/>
  <c r="Y31" i="274"/>
  <c r="E29" i="273"/>
  <c r="M25" i="273"/>
  <c r="B28" i="273" s="1"/>
  <c r="E31" i="273"/>
  <c r="Y32" i="274"/>
  <c r="X18" i="274"/>
  <c r="A18" i="274"/>
  <c r="A17" i="274"/>
  <c r="X33" i="274"/>
  <c r="Y20" i="274"/>
  <c r="Y28" i="274"/>
  <c r="Y21" i="274"/>
  <c r="Y19" i="274"/>
  <c r="Y27" i="274"/>
  <c r="Y30" i="274"/>
  <c r="L8" i="274"/>
  <c r="Y26" i="274"/>
  <c r="Y29" i="274"/>
  <c r="Y25" i="274"/>
  <c r="D29" i="273"/>
  <c r="F29" i="273" s="1"/>
  <c r="D31" i="273"/>
  <c r="F31" i="273" s="1"/>
  <c r="C30" i="273"/>
  <c r="C32" i="273"/>
  <c r="F32" i="273" s="1"/>
  <c r="D30" i="273"/>
  <c r="E30" i="273"/>
  <c r="X29" i="272"/>
  <c r="Y29" i="272" s="1"/>
  <c r="X30" i="272"/>
  <c r="Y30" i="272" s="1"/>
  <c r="X27" i="272"/>
  <c r="X18" i="272"/>
  <c r="X26" i="272"/>
  <c r="Y26" i="272" s="1"/>
  <c r="X17" i="272"/>
  <c r="X28" i="272"/>
  <c r="Y28" i="272" s="1"/>
  <c r="Y27" i="272"/>
  <c r="F32" i="271"/>
  <c r="M25" i="271"/>
  <c r="B28" i="271" s="1"/>
  <c r="E29" i="271"/>
  <c r="F29" i="271"/>
  <c r="E31" i="271"/>
  <c r="F31" i="271" s="1"/>
  <c r="X19" i="272"/>
  <c r="Y19" i="272" s="1"/>
  <c r="X23" i="272"/>
  <c r="Y23" i="272" s="1"/>
  <c r="X25" i="272"/>
  <c r="Y25" i="272" s="1"/>
  <c r="X24" i="272"/>
  <c r="Y24" i="272" s="1"/>
  <c r="X20" i="272"/>
  <c r="Y20" i="272" s="1"/>
  <c r="X22" i="272"/>
  <c r="Y22" i="272" s="1"/>
  <c r="X33" i="272"/>
  <c r="Y33" i="272" s="1"/>
  <c r="X21" i="272"/>
  <c r="X34" i="272" s="1"/>
  <c r="A20" i="272"/>
  <c r="A21" i="272" s="1"/>
  <c r="A22" i="272" s="1"/>
  <c r="A23" i="272" s="1"/>
  <c r="A24" i="272" s="1"/>
  <c r="A25" i="272" s="1"/>
  <c r="A26" i="272" s="1"/>
  <c r="A17" i="272"/>
  <c r="L8" i="272"/>
  <c r="C30" i="271"/>
  <c r="D30" i="271"/>
  <c r="E30" i="271"/>
  <c r="X21" i="269"/>
  <c r="X23" i="269"/>
  <c r="X25" i="269"/>
  <c r="Y25" i="269" s="1"/>
  <c r="X24" i="269"/>
  <c r="X20" i="269"/>
  <c r="Y20" i="269" s="1"/>
  <c r="X28" i="269"/>
  <c r="X27" i="269"/>
  <c r="Y27" i="269" s="1"/>
  <c r="X22" i="269"/>
  <c r="Y22" i="269" s="1"/>
  <c r="X26" i="269"/>
  <c r="Y26" i="269" s="1"/>
  <c r="X17" i="269"/>
  <c r="X19" i="269"/>
  <c r="X29" i="269" s="1"/>
  <c r="P8" i="269" s="1"/>
  <c r="X18" i="269"/>
  <c r="Y21" i="269"/>
  <c r="Y28" i="269"/>
  <c r="L8" i="269"/>
  <c r="A20" i="269"/>
  <c r="A21" i="269" s="1"/>
  <c r="A22" i="269" s="1"/>
  <c r="A23" i="269" s="1"/>
  <c r="A24" i="269" s="1"/>
  <c r="A25" i="269" s="1"/>
  <c r="A26" i="269" s="1"/>
  <c r="Y24" i="269"/>
  <c r="Y23" i="269"/>
  <c r="D29" i="268"/>
  <c r="F29" i="268" s="1"/>
  <c r="D31" i="268"/>
  <c r="F31" i="268" s="1"/>
  <c r="C30" i="268"/>
  <c r="D30" i="268"/>
  <c r="E30" i="268"/>
  <c r="X17" i="267"/>
  <c r="X20" i="267"/>
  <c r="Y20" i="267" s="1"/>
  <c r="X22" i="267"/>
  <c r="X24" i="267"/>
  <c r="X23" i="267"/>
  <c r="A18" i="267"/>
  <c r="X18" i="267"/>
  <c r="X21" i="267"/>
  <c r="X25" i="267"/>
  <c r="Y25" i="267" s="1"/>
  <c r="X26" i="267"/>
  <c r="P8" i="267" s="1"/>
  <c r="T8" i="267" s="1"/>
  <c r="W8" i="267" s="1"/>
  <c r="Y24" i="267"/>
  <c r="Y23" i="267"/>
  <c r="Y22" i="267"/>
  <c r="Y21" i="267"/>
  <c r="Y19" i="267"/>
  <c r="B28" i="266"/>
  <c r="F32" i="266"/>
  <c r="D29" i="266"/>
  <c r="F29" i="266" s="1"/>
  <c r="D31" i="266"/>
  <c r="F31" i="266" s="1"/>
  <c r="C30" i="266"/>
  <c r="D30" i="266"/>
  <c r="X20" i="265"/>
  <c r="X31" i="265" s="1"/>
  <c r="P8" i="265" s="1"/>
  <c r="X22" i="265"/>
  <c r="X26" i="265"/>
  <c r="X29" i="265"/>
  <c r="Y29" i="265" s="1"/>
  <c r="X17" i="265"/>
  <c r="X21" i="265"/>
  <c r="X23" i="265"/>
  <c r="Y23" i="265" s="1"/>
  <c r="X25" i="265"/>
  <c r="Y30" i="265"/>
  <c r="Y19" i="265"/>
  <c r="Y28" i="265"/>
  <c r="L8" i="265"/>
  <c r="A20" i="265"/>
  <c r="A21" i="265" s="1"/>
  <c r="A22" i="265" s="1"/>
  <c r="A23" i="265" s="1"/>
  <c r="A24" i="265" s="1"/>
  <c r="A25" i="265" s="1"/>
  <c r="Y26" i="265"/>
  <c r="Y25" i="265"/>
  <c r="Y24" i="265"/>
  <c r="A18" i="265"/>
  <c r="Y20" i="265"/>
  <c r="Y22" i="265"/>
  <c r="Y21" i="265"/>
  <c r="Y20" i="264"/>
  <c r="X30" i="264"/>
  <c r="P8" i="264" s="1"/>
  <c r="T8" i="264" s="1"/>
  <c r="W8" i="264" s="1"/>
  <c r="A18" i="264"/>
  <c r="Y23" i="264"/>
  <c r="Y22" i="264"/>
  <c r="Y21" i="264"/>
  <c r="Y29" i="264"/>
  <c r="Y28" i="264"/>
  <c r="Y19" i="264"/>
  <c r="Y27" i="264"/>
  <c r="P8" i="274" l="1"/>
  <c r="T8" i="274" s="1"/>
  <c r="W8" i="274" s="1"/>
  <c r="Y33" i="274"/>
  <c r="F30" i="273"/>
  <c r="A27" i="272"/>
  <c r="A28" i="272" s="1"/>
  <c r="A29" i="272" s="1"/>
  <c r="A30" i="272" s="1"/>
  <c r="P8" i="272"/>
  <c r="T8" i="272" s="1"/>
  <c r="W8" i="272" s="1"/>
  <c r="Y34" i="272"/>
  <c r="Y21" i="272"/>
  <c r="F30" i="271"/>
  <c r="Y19" i="269"/>
  <c r="T8" i="269"/>
  <c r="W8" i="269" s="1"/>
  <c r="Y29" i="269"/>
  <c r="F30" i="268"/>
  <c r="Y26" i="267"/>
  <c r="F30" i="266"/>
  <c r="T8" i="265"/>
  <c r="W8" i="265" s="1"/>
  <c r="Y31" i="265"/>
  <c r="Y30" i="264"/>
  <c r="C29" i="262"/>
  <c r="L25" i="262"/>
  <c r="K25" i="262"/>
  <c r="J25" i="262"/>
  <c r="E32" i="262" s="1"/>
  <c r="H25" i="262"/>
  <c r="G25" i="262"/>
  <c r="F25" i="262"/>
  <c r="D32" i="262" s="1"/>
  <c r="E25" i="262"/>
  <c r="D25" i="262"/>
  <c r="C25" i="262"/>
  <c r="B25" i="262"/>
  <c r="C32" i="262" s="1"/>
  <c r="M24" i="262"/>
  <c r="I24" i="262"/>
  <c r="E24" i="262"/>
  <c r="M23" i="262"/>
  <c r="I23" i="262"/>
  <c r="I25" i="262" s="1"/>
  <c r="E23" i="262"/>
  <c r="I13" i="262"/>
  <c r="I14" i="262" s="1"/>
  <c r="I15" i="262" s="1"/>
  <c r="B13" i="262"/>
  <c r="B14" i="262" s="1"/>
  <c r="B15" i="262" s="1"/>
  <c r="B7" i="262"/>
  <c r="B8" i="262" s="1"/>
  <c r="I6" i="262"/>
  <c r="I7" i="262" s="1"/>
  <c r="I8" i="262" s="1"/>
  <c r="B6" i="262"/>
  <c r="H34" i="261"/>
  <c r="M34" i="261"/>
  <c r="R34" i="261"/>
  <c r="W34" i="261"/>
  <c r="W33" i="261"/>
  <c r="R33" i="261"/>
  <c r="M33" i="261"/>
  <c r="H33" i="261"/>
  <c r="W32" i="261"/>
  <c r="R32" i="261"/>
  <c r="M32" i="261"/>
  <c r="H32" i="261"/>
  <c r="W31" i="261"/>
  <c r="R31" i="261"/>
  <c r="M31" i="261"/>
  <c r="H31" i="261"/>
  <c r="W30" i="261"/>
  <c r="R30" i="261"/>
  <c r="M30" i="261"/>
  <c r="H30" i="261"/>
  <c r="W29" i="261"/>
  <c r="R29" i="261"/>
  <c r="M29" i="261"/>
  <c r="H29" i="261"/>
  <c r="W28" i="261"/>
  <c r="R28" i="261"/>
  <c r="M28" i="261"/>
  <c r="H28" i="261"/>
  <c r="W27" i="261"/>
  <c r="R27" i="261"/>
  <c r="M27" i="261"/>
  <c r="H27" i="261"/>
  <c r="W26" i="261"/>
  <c r="R26" i="261"/>
  <c r="M26" i="261"/>
  <c r="H26" i="261"/>
  <c r="W25" i="261"/>
  <c r="R25" i="261"/>
  <c r="M25" i="261"/>
  <c r="H25" i="261"/>
  <c r="W24" i="261"/>
  <c r="R24" i="261"/>
  <c r="M24" i="261"/>
  <c r="H24" i="261"/>
  <c r="W23" i="261"/>
  <c r="R23" i="261"/>
  <c r="M23" i="261"/>
  <c r="H23" i="261"/>
  <c r="W22" i="261"/>
  <c r="R22" i="261"/>
  <c r="M22" i="261"/>
  <c r="H22" i="261"/>
  <c r="W21" i="261"/>
  <c r="R21" i="261"/>
  <c r="M21" i="261"/>
  <c r="H21" i="261"/>
  <c r="W20" i="261"/>
  <c r="R20" i="261"/>
  <c r="M20" i="261"/>
  <c r="H20" i="261"/>
  <c r="W19" i="261"/>
  <c r="R19" i="261"/>
  <c r="M19" i="261"/>
  <c r="H19" i="261"/>
  <c r="A19" i="261"/>
  <c r="A18" i="261" s="1"/>
  <c r="W18" i="261"/>
  <c r="R18" i="261"/>
  <c r="M18" i="261"/>
  <c r="H18" i="261"/>
  <c r="W17" i="261"/>
  <c r="R17" i="261"/>
  <c r="M17" i="261"/>
  <c r="H17" i="261"/>
  <c r="H12" i="261"/>
  <c r="L8" i="261" s="1"/>
  <c r="L25" i="260"/>
  <c r="K25" i="260"/>
  <c r="J25" i="260"/>
  <c r="E32" i="260" s="1"/>
  <c r="H25" i="260"/>
  <c r="G25" i="260"/>
  <c r="F25" i="260"/>
  <c r="D32" i="260" s="1"/>
  <c r="D25" i="260"/>
  <c r="C25" i="260"/>
  <c r="B25" i="260"/>
  <c r="E25" i="260" s="1"/>
  <c r="M24" i="260"/>
  <c r="I24" i="260"/>
  <c r="E24" i="260"/>
  <c r="M23" i="260"/>
  <c r="I23" i="260"/>
  <c r="I25" i="260" s="1"/>
  <c r="E23" i="260"/>
  <c r="I13" i="260"/>
  <c r="I14" i="260" s="1"/>
  <c r="I15" i="260" s="1"/>
  <c r="B13" i="260"/>
  <c r="B14" i="260" s="1"/>
  <c r="B15" i="260" s="1"/>
  <c r="I6" i="260"/>
  <c r="I7" i="260" s="1"/>
  <c r="I8" i="260" s="1"/>
  <c r="B6" i="260"/>
  <c r="B7" i="260" s="1"/>
  <c r="B8" i="260" s="1"/>
  <c r="H27" i="259"/>
  <c r="M27" i="259"/>
  <c r="R27" i="259"/>
  <c r="W27" i="259"/>
  <c r="H28" i="259"/>
  <c r="M28" i="259"/>
  <c r="R28" i="259"/>
  <c r="W28" i="259"/>
  <c r="X28" i="259" s="1"/>
  <c r="H29" i="259"/>
  <c r="M29" i="259"/>
  <c r="R29" i="259"/>
  <c r="W29" i="259"/>
  <c r="X29" i="259" s="1"/>
  <c r="H30" i="259"/>
  <c r="M30" i="259"/>
  <c r="R30" i="259"/>
  <c r="W30" i="259"/>
  <c r="X30" i="259" s="1"/>
  <c r="H31" i="259"/>
  <c r="M31" i="259"/>
  <c r="R31" i="259"/>
  <c r="W31" i="259"/>
  <c r="H32" i="259"/>
  <c r="M32" i="259"/>
  <c r="R32" i="259"/>
  <c r="W32" i="259"/>
  <c r="H33" i="259"/>
  <c r="M33" i="259"/>
  <c r="R33" i="259"/>
  <c r="W33" i="259"/>
  <c r="X33" i="259" s="1"/>
  <c r="H34" i="259"/>
  <c r="M34" i="259"/>
  <c r="R34" i="259"/>
  <c r="W34" i="259"/>
  <c r="X34" i="259" s="1"/>
  <c r="H35" i="259"/>
  <c r="M35" i="259"/>
  <c r="R35" i="259"/>
  <c r="W35" i="259"/>
  <c r="H36" i="259"/>
  <c r="M36" i="259"/>
  <c r="R36" i="259"/>
  <c r="W36" i="259"/>
  <c r="H37" i="259"/>
  <c r="M37" i="259"/>
  <c r="R37" i="259"/>
  <c r="W37" i="259"/>
  <c r="X37" i="259" s="1"/>
  <c r="H38" i="259"/>
  <c r="M38" i="259"/>
  <c r="R38" i="259"/>
  <c r="W38" i="259"/>
  <c r="X38" i="259" s="1"/>
  <c r="A25" i="259"/>
  <c r="A26" i="259"/>
  <c r="A27" i="259"/>
  <c r="A28" i="259" s="1"/>
  <c r="A29" i="259" s="1"/>
  <c r="A30" i="259" s="1"/>
  <c r="A31" i="259" s="1"/>
  <c r="A32" i="259" s="1"/>
  <c r="A33" i="259" s="1"/>
  <c r="A34" i="259" s="1"/>
  <c r="A35" i="259" s="1"/>
  <c r="A36" i="259" s="1"/>
  <c r="A37" i="259" s="1"/>
  <c r="A38" i="259" s="1"/>
  <c r="W26" i="259"/>
  <c r="R26" i="259"/>
  <c r="M26" i="259"/>
  <c r="H26" i="259"/>
  <c r="W25" i="259"/>
  <c r="R25" i="259"/>
  <c r="M25" i="259"/>
  <c r="H25" i="259"/>
  <c r="W24" i="259"/>
  <c r="R24" i="259"/>
  <c r="M24" i="259"/>
  <c r="H24" i="259"/>
  <c r="W23" i="259"/>
  <c r="R23" i="259"/>
  <c r="M23" i="259"/>
  <c r="H23" i="259"/>
  <c r="W22" i="259"/>
  <c r="R22" i="259"/>
  <c r="M22" i="259"/>
  <c r="H22" i="259"/>
  <c r="W21" i="259"/>
  <c r="R21" i="259"/>
  <c r="M21" i="259"/>
  <c r="H21" i="259"/>
  <c r="W20" i="259"/>
  <c r="R20" i="259"/>
  <c r="M20" i="259"/>
  <c r="H20" i="259"/>
  <c r="W19" i="259"/>
  <c r="R19" i="259"/>
  <c r="M19" i="259"/>
  <c r="H19" i="259"/>
  <c r="A19" i="259"/>
  <c r="A17" i="259" s="1"/>
  <c r="W18" i="259"/>
  <c r="R18" i="259"/>
  <c r="M18" i="259"/>
  <c r="H18" i="259"/>
  <c r="W17" i="259"/>
  <c r="R17" i="259"/>
  <c r="M17" i="259"/>
  <c r="H17" i="259"/>
  <c r="H12" i="259"/>
  <c r="L8" i="259" s="1"/>
  <c r="C32" i="258"/>
  <c r="C31" i="258"/>
  <c r="C30" i="258"/>
  <c r="C29" i="258"/>
  <c r="L25" i="258"/>
  <c r="K25" i="258"/>
  <c r="J25" i="258"/>
  <c r="E32" i="258" s="1"/>
  <c r="H25" i="258"/>
  <c r="G25" i="258"/>
  <c r="F25" i="258"/>
  <c r="D29" i="258" s="1"/>
  <c r="D25" i="258"/>
  <c r="C25" i="258"/>
  <c r="E25" i="258" s="1"/>
  <c r="B25" i="258"/>
  <c r="M24" i="258"/>
  <c r="I24" i="258"/>
  <c r="I25" i="258" s="1"/>
  <c r="E24" i="258"/>
  <c r="M23" i="258"/>
  <c r="I23" i="258"/>
  <c r="E23" i="258"/>
  <c r="I13" i="258"/>
  <c r="I14" i="258" s="1"/>
  <c r="I15" i="258" s="1"/>
  <c r="B13" i="258"/>
  <c r="B14" i="258" s="1"/>
  <c r="B15" i="258" s="1"/>
  <c r="I6" i="258"/>
  <c r="I7" i="258" s="1"/>
  <c r="I8" i="258" s="1"/>
  <c r="B6" i="258"/>
  <c r="B7" i="258" s="1"/>
  <c r="B8" i="258" s="1"/>
  <c r="H30" i="256"/>
  <c r="M30" i="256"/>
  <c r="R30" i="256"/>
  <c r="W30" i="256"/>
  <c r="X30" i="256" s="1"/>
  <c r="H31" i="256"/>
  <c r="M31" i="256"/>
  <c r="R31" i="256"/>
  <c r="W31" i="256"/>
  <c r="X31" i="256" s="1"/>
  <c r="H32" i="256"/>
  <c r="M32" i="256"/>
  <c r="R32" i="256"/>
  <c r="W32" i="256"/>
  <c r="X32" i="256" s="1"/>
  <c r="H33" i="256"/>
  <c r="M33" i="256"/>
  <c r="R33" i="256"/>
  <c r="W33" i="256"/>
  <c r="X33" i="256" s="1"/>
  <c r="H34" i="256"/>
  <c r="M34" i="256"/>
  <c r="R34" i="256"/>
  <c r="W34" i="256"/>
  <c r="X34" i="256" s="1"/>
  <c r="H35" i="256"/>
  <c r="M35" i="256"/>
  <c r="R35" i="256"/>
  <c r="W35" i="256"/>
  <c r="X35" i="256" s="1"/>
  <c r="A32" i="256"/>
  <c r="A33" i="256" s="1"/>
  <c r="A34" i="256" s="1"/>
  <c r="A35" i="256" s="1"/>
  <c r="C31" i="257"/>
  <c r="C29" i="257"/>
  <c r="L25" i="257"/>
  <c r="K25" i="257"/>
  <c r="J25" i="257"/>
  <c r="E32" i="257" s="1"/>
  <c r="I25" i="257"/>
  <c r="H25" i="257"/>
  <c r="G25" i="257"/>
  <c r="F25" i="257"/>
  <c r="D32" i="257" s="1"/>
  <c r="D25" i="257"/>
  <c r="C25" i="257"/>
  <c r="B25" i="257"/>
  <c r="E25" i="257" s="1"/>
  <c r="M24" i="257"/>
  <c r="I24" i="257"/>
  <c r="E24" i="257"/>
  <c r="M23" i="257"/>
  <c r="I23" i="257"/>
  <c r="E23" i="257"/>
  <c r="I13" i="257"/>
  <c r="I14" i="257" s="1"/>
  <c r="I15" i="257" s="1"/>
  <c r="B13" i="257"/>
  <c r="B14" i="257" s="1"/>
  <c r="B15" i="257" s="1"/>
  <c r="I6" i="257"/>
  <c r="I7" i="257" s="1"/>
  <c r="I8" i="257" s="1"/>
  <c r="B6" i="257"/>
  <c r="B7" i="257" s="1"/>
  <c r="B8" i="257" s="1"/>
  <c r="W29" i="256"/>
  <c r="R29" i="256"/>
  <c r="M29" i="256"/>
  <c r="H29" i="256"/>
  <c r="W28" i="256"/>
  <c r="X28" i="256" s="1"/>
  <c r="R28" i="256"/>
  <c r="M28" i="256"/>
  <c r="H28" i="256"/>
  <c r="W27" i="256"/>
  <c r="R27" i="256"/>
  <c r="M27" i="256"/>
  <c r="H27" i="256"/>
  <c r="W26" i="256"/>
  <c r="R26" i="256"/>
  <c r="M26" i="256"/>
  <c r="H26" i="256"/>
  <c r="W25" i="256"/>
  <c r="R25" i="256"/>
  <c r="M25" i="256"/>
  <c r="H25" i="256"/>
  <c r="W24" i="256"/>
  <c r="R24" i="256"/>
  <c r="M24" i="256"/>
  <c r="H24" i="256"/>
  <c r="W23" i="256"/>
  <c r="R23" i="256"/>
  <c r="M23" i="256"/>
  <c r="H23" i="256"/>
  <c r="W22" i="256"/>
  <c r="R22" i="256"/>
  <c r="M22" i="256"/>
  <c r="H22" i="256"/>
  <c r="W21" i="256"/>
  <c r="R21" i="256"/>
  <c r="M21" i="256"/>
  <c r="H21" i="256"/>
  <c r="W20" i="256"/>
  <c r="R20" i="256"/>
  <c r="M20" i="256"/>
  <c r="H20" i="256"/>
  <c r="W19" i="256"/>
  <c r="R19" i="256"/>
  <c r="M19" i="256"/>
  <c r="H19" i="256"/>
  <c r="A19" i="256"/>
  <c r="A18" i="256" s="1"/>
  <c r="W18" i="256"/>
  <c r="R18" i="256"/>
  <c r="M18" i="256"/>
  <c r="H18" i="256"/>
  <c r="W17" i="256"/>
  <c r="X17" i="256" s="1"/>
  <c r="R17" i="256"/>
  <c r="M17" i="256"/>
  <c r="H17" i="256"/>
  <c r="H12" i="256"/>
  <c r="H32" i="255"/>
  <c r="M32" i="255"/>
  <c r="R32" i="255"/>
  <c r="W32" i="255"/>
  <c r="H33" i="255"/>
  <c r="M33" i="255"/>
  <c r="R33" i="255"/>
  <c r="W33" i="255"/>
  <c r="W34" i="255"/>
  <c r="X34" i="255" s="1"/>
  <c r="R34" i="255"/>
  <c r="M34" i="255"/>
  <c r="H34" i="255"/>
  <c r="W31" i="255"/>
  <c r="R31" i="255"/>
  <c r="M31" i="255"/>
  <c r="H31" i="255"/>
  <c r="W30" i="255"/>
  <c r="R30" i="255"/>
  <c r="M30" i="255"/>
  <c r="H30" i="255"/>
  <c r="W29" i="255"/>
  <c r="R29" i="255"/>
  <c r="M29" i="255"/>
  <c r="H29" i="255"/>
  <c r="W28" i="255"/>
  <c r="R28" i="255"/>
  <c r="M28" i="255"/>
  <c r="H28" i="255"/>
  <c r="W27" i="255"/>
  <c r="R27" i="255"/>
  <c r="M27" i="255"/>
  <c r="H27" i="255"/>
  <c r="W26" i="255"/>
  <c r="R26" i="255"/>
  <c r="M26" i="255"/>
  <c r="H26" i="255"/>
  <c r="W25" i="255"/>
  <c r="R25" i="255"/>
  <c r="M25" i="255"/>
  <c r="H25" i="255"/>
  <c r="W24" i="255"/>
  <c r="R24" i="255"/>
  <c r="M24" i="255"/>
  <c r="H24" i="255"/>
  <c r="W23" i="255"/>
  <c r="R23" i="255"/>
  <c r="M23" i="255"/>
  <c r="H23" i="255"/>
  <c r="W22" i="255"/>
  <c r="R22" i="255"/>
  <c r="M22" i="255"/>
  <c r="H22" i="255"/>
  <c r="W21" i="255"/>
  <c r="R21" i="255"/>
  <c r="M21" i="255"/>
  <c r="H21" i="255"/>
  <c r="W20" i="255"/>
  <c r="R20" i="255"/>
  <c r="M20" i="255"/>
  <c r="H20" i="255"/>
  <c r="W19" i="255"/>
  <c r="R19" i="255"/>
  <c r="M19" i="255"/>
  <c r="H19" i="255"/>
  <c r="A19" i="255"/>
  <c r="A20" i="255" s="1"/>
  <c r="A21" i="255" s="1"/>
  <c r="A22" i="255" s="1"/>
  <c r="A23" i="255" s="1"/>
  <c r="A24" i="255" s="1"/>
  <c r="A25" i="255" s="1"/>
  <c r="A26" i="255" s="1"/>
  <c r="A27" i="255" s="1"/>
  <c r="A28" i="255" s="1"/>
  <c r="A29" i="255" s="1"/>
  <c r="A30" i="255" s="1"/>
  <c r="A31" i="255" s="1"/>
  <c r="A32" i="255" s="1"/>
  <c r="A33" i="255" s="1"/>
  <c r="W18" i="255"/>
  <c r="R18" i="255"/>
  <c r="M18" i="255"/>
  <c r="H18" i="255"/>
  <c r="W17" i="255"/>
  <c r="R17" i="255"/>
  <c r="M17" i="255"/>
  <c r="H17" i="255"/>
  <c r="H12" i="255"/>
  <c r="A33" i="254"/>
  <c r="W33" i="254"/>
  <c r="R33" i="254"/>
  <c r="M33" i="254"/>
  <c r="H33" i="254"/>
  <c r="W32" i="254"/>
  <c r="R32" i="254"/>
  <c r="M32" i="254"/>
  <c r="H32" i="254"/>
  <c r="W31" i="254"/>
  <c r="R31" i="254"/>
  <c r="M31" i="254"/>
  <c r="H31" i="254"/>
  <c r="W30" i="254"/>
  <c r="R30" i="254"/>
  <c r="M30" i="254"/>
  <c r="H30" i="254"/>
  <c r="W29" i="254"/>
  <c r="X29" i="254" s="1"/>
  <c r="R29" i="254"/>
  <c r="M29" i="254"/>
  <c r="H29" i="254"/>
  <c r="W28" i="254"/>
  <c r="R28" i="254"/>
  <c r="M28" i="254"/>
  <c r="H28" i="254"/>
  <c r="W27" i="254"/>
  <c r="X27" i="254" s="1"/>
  <c r="R27" i="254"/>
  <c r="M27" i="254"/>
  <c r="H27" i="254"/>
  <c r="W26" i="254"/>
  <c r="R26" i="254"/>
  <c r="M26" i="254"/>
  <c r="H26" i="254"/>
  <c r="W25" i="254"/>
  <c r="X25" i="254" s="1"/>
  <c r="R25" i="254"/>
  <c r="M25" i="254"/>
  <c r="H25" i="254"/>
  <c r="W24" i="254"/>
  <c r="X24" i="254" s="1"/>
  <c r="R24" i="254"/>
  <c r="M24" i="254"/>
  <c r="H24" i="254"/>
  <c r="W23" i="254"/>
  <c r="R23" i="254"/>
  <c r="M23" i="254"/>
  <c r="H23" i="254"/>
  <c r="W22" i="254"/>
  <c r="R22" i="254"/>
  <c r="M22" i="254"/>
  <c r="H22" i="254"/>
  <c r="W21" i="254"/>
  <c r="R21" i="254"/>
  <c r="M21" i="254"/>
  <c r="H21" i="254"/>
  <c r="W20" i="254"/>
  <c r="R20" i="254"/>
  <c r="M20" i="254"/>
  <c r="H20" i="254"/>
  <c r="W19" i="254"/>
  <c r="R19" i="254"/>
  <c r="M19" i="254"/>
  <c r="H19" i="254"/>
  <c r="A19" i="254"/>
  <c r="A20" i="254" s="1"/>
  <c r="A21" i="254" s="1"/>
  <c r="A22" i="254" s="1"/>
  <c r="A23" i="254" s="1"/>
  <c r="A24" i="254" s="1"/>
  <c r="A25" i="254" s="1"/>
  <c r="A26" i="254" s="1"/>
  <c r="A27" i="254" s="1"/>
  <c r="A28" i="254" s="1"/>
  <c r="A29" i="254" s="1"/>
  <c r="A30" i="254" s="1"/>
  <c r="A31" i="254" s="1"/>
  <c r="A32" i="254" s="1"/>
  <c r="W18" i="254"/>
  <c r="R18" i="254"/>
  <c r="M18" i="254"/>
  <c r="H18" i="254"/>
  <c r="W17" i="254"/>
  <c r="R17" i="254"/>
  <c r="M17" i="254"/>
  <c r="H17" i="254"/>
  <c r="H12" i="254"/>
  <c r="D32" i="253"/>
  <c r="C32" i="253"/>
  <c r="D31" i="253"/>
  <c r="D30" i="253"/>
  <c r="L25" i="253"/>
  <c r="K25" i="253"/>
  <c r="J25" i="253"/>
  <c r="E31" i="253" s="1"/>
  <c r="H25" i="253"/>
  <c r="G25" i="253"/>
  <c r="F25" i="253"/>
  <c r="D29" i="253" s="1"/>
  <c r="D25" i="253"/>
  <c r="C25" i="253"/>
  <c r="B25" i="253"/>
  <c r="C30" i="253" s="1"/>
  <c r="M24" i="253"/>
  <c r="I24" i="253"/>
  <c r="E24" i="253"/>
  <c r="M23" i="253"/>
  <c r="I23" i="253"/>
  <c r="I25" i="253" s="1"/>
  <c r="E23" i="253"/>
  <c r="I13" i="253"/>
  <c r="I14" i="253" s="1"/>
  <c r="I15" i="253" s="1"/>
  <c r="B13" i="253"/>
  <c r="B14" i="253" s="1"/>
  <c r="B15" i="253" s="1"/>
  <c r="I7" i="253"/>
  <c r="I8" i="253" s="1"/>
  <c r="B7" i="253"/>
  <c r="B8" i="253" s="1"/>
  <c r="I6" i="253"/>
  <c r="B6" i="253"/>
  <c r="F32" i="262" l="1"/>
  <c r="M25" i="262"/>
  <c r="B28" i="262" s="1"/>
  <c r="C31" i="262"/>
  <c r="D29" i="262"/>
  <c r="D31" i="262"/>
  <c r="E29" i="262"/>
  <c r="E31" i="262"/>
  <c r="C30" i="262"/>
  <c r="D30" i="262"/>
  <c r="E30" i="262"/>
  <c r="X34" i="261"/>
  <c r="Y34" i="261" s="1"/>
  <c r="A17" i="261"/>
  <c r="A20" i="261"/>
  <c r="A21" i="261" s="1"/>
  <c r="A22" i="261" s="1"/>
  <c r="A23" i="261" s="1"/>
  <c r="A24" i="261" s="1"/>
  <c r="A25" i="261" s="1"/>
  <c r="A26" i="261" s="1"/>
  <c r="A27" i="261" s="1"/>
  <c r="A28" i="261" s="1"/>
  <c r="A29" i="261" s="1"/>
  <c r="A30" i="261" s="1"/>
  <c r="A31" i="261" s="1"/>
  <c r="A32" i="261" s="1"/>
  <c r="A33" i="261" s="1"/>
  <c r="A34" i="261" s="1"/>
  <c r="X28" i="261"/>
  <c r="X20" i="261"/>
  <c r="Y20" i="261" s="1"/>
  <c r="X30" i="261"/>
  <c r="Y30" i="261" s="1"/>
  <c r="X32" i="261"/>
  <c r="Y32" i="261" s="1"/>
  <c r="X17" i="261"/>
  <c r="X25" i="261"/>
  <c r="Y25" i="261" s="1"/>
  <c r="X33" i="261"/>
  <c r="Y33" i="261" s="1"/>
  <c r="X21" i="261"/>
  <c r="Y21" i="261" s="1"/>
  <c r="X23" i="261"/>
  <c r="Y23" i="261" s="1"/>
  <c r="X27" i="261"/>
  <c r="Y27" i="261" s="1"/>
  <c r="X31" i="261"/>
  <c r="Y31" i="261" s="1"/>
  <c r="X29" i="261"/>
  <c r="Y29" i="261" s="1"/>
  <c r="X19" i="261"/>
  <c r="X18" i="261"/>
  <c r="X22" i="261"/>
  <c r="Y22" i="261" s="1"/>
  <c r="X24" i="261"/>
  <c r="Y24" i="261" s="1"/>
  <c r="X26" i="261"/>
  <c r="Y26" i="261" s="1"/>
  <c r="M25" i="260"/>
  <c r="Y28" i="261"/>
  <c r="B28" i="260"/>
  <c r="C29" i="260"/>
  <c r="C31" i="260"/>
  <c r="D29" i="260"/>
  <c r="D31" i="260"/>
  <c r="E29" i="260"/>
  <c r="E31" i="260"/>
  <c r="C30" i="260"/>
  <c r="C32" i="260"/>
  <c r="F32" i="260" s="1"/>
  <c r="D30" i="260"/>
  <c r="E30" i="260"/>
  <c r="X32" i="259"/>
  <c r="Y32" i="259" s="1"/>
  <c r="X35" i="259"/>
  <c r="Y35" i="259" s="1"/>
  <c r="X31" i="259"/>
  <c r="X36" i="259"/>
  <c r="Y36" i="259" s="1"/>
  <c r="X27" i="259"/>
  <c r="Y27" i="259" s="1"/>
  <c r="M25" i="258"/>
  <c r="Y28" i="259"/>
  <c r="Y37" i="259"/>
  <c r="Y29" i="259"/>
  <c r="Y33" i="259"/>
  <c r="Y38" i="259"/>
  <c r="Y34" i="259"/>
  <c r="Y31" i="259"/>
  <c r="Y30" i="259"/>
  <c r="X21" i="259"/>
  <c r="Y21" i="259" s="1"/>
  <c r="X18" i="259"/>
  <c r="X26" i="259"/>
  <c r="Y26" i="259" s="1"/>
  <c r="X25" i="259"/>
  <c r="Y25" i="259" s="1"/>
  <c r="X23" i="259"/>
  <c r="Y23" i="259" s="1"/>
  <c r="X20" i="259"/>
  <c r="Y20" i="259" s="1"/>
  <c r="X22" i="259"/>
  <c r="Y22" i="259" s="1"/>
  <c r="X24" i="259"/>
  <c r="Y24" i="259" s="1"/>
  <c r="X19" i="259"/>
  <c r="Y19" i="259" s="1"/>
  <c r="X17" i="259"/>
  <c r="A20" i="259"/>
  <c r="A21" i="259" s="1"/>
  <c r="A22" i="259" s="1"/>
  <c r="A23" i="259" s="1"/>
  <c r="A24" i="259" s="1"/>
  <c r="B28" i="258"/>
  <c r="E29" i="258"/>
  <c r="F29" i="258" s="1"/>
  <c r="E31" i="258"/>
  <c r="D31" i="258"/>
  <c r="A18" i="259"/>
  <c r="D30" i="258"/>
  <c r="D32" i="258"/>
  <c r="F32" i="258" s="1"/>
  <c r="E30" i="258"/>
  <c r="Y32" i="256"/>
  <c r="Y30" i="256"/>
  <c r="Y34" i="256"/>
  <c r="Y35" i="256"/>
  <c r="Y33" i="256"/>
  <c r="Y31" i="256"/>
  <c r="E29" i="257"/>
  <c r="F29" i="257" s="1"/>
  <c r="M25" i="257"/>
  <c r="B28" i="257" s="1"/>
  <c r="E31" i="257"/>
  <c r="X21" i="256"/>
  <c r="Y21" i="256" s="1"/>
  <c r="X20" i="256"/>
  <c r="Y20" i="256" s="1"/>
  <c r="X19" i="256"/>
  <c r="Y19" i="256" s="1"/>
  <c r="X23" i="256"/>
  <c r="Y23" i="256" s="1"/>
  <c r="X25" i="256"/>
  <c r="Y25" i="256" s="1"/>
  <c r="X27" i="256"/>
  <c r="Y27" i="256" s="1"/>
  <c r="L8" i="256"/>
  <c r="X18" i="256"/>
  <c r="X22" i="256"/>
  <c r="Y22" i="256" s="1"/>
  <c r="X24" i="256"/>
  <c r="X26" i="256"/>
  <c r="Y26" i="256" s="1"/>
  <c r="X29" i="256"/>
  <c r="Y29" i="256" s="1"/>
  <c r="Y28" i="256"/>
  <c r="A17" i="256"/>
  <c r="A20" i="256"/>
  <c r="A21" i="256" s="1"/>
  <c r="A22" i="256" s="1"/>
  <c r="A23" i="256" s="1"/>
  <c r="A24" i="256" s="1"/>
  <c r="A25" i="256" s="1"/>
  <c r="A26" i="256" s="1"/>
  <c r="A27" i="256" s="1"/>
  <c r="A28" i="256" s="1"/>
  <c r="A29" i="256" s="1"/>
  <c r="A30" i="256" s="1"/>
  <c r="A31" i="256" s="1"/>
  <c r="D29" i="257"/>
  <c r="D31" i="257"/>
  <c r="C30" i="257"/>
  <c r="C32" i="257"/>
  <c r="F32" i="257" s="1"/>
  <c r="D30" i="257"/>
  <c r="E30" i="257"/>
  <c r="X36" i="256"/>
  <c r="P8" i="256" s="1"/>
  <c r="T8" i="256" s="1"/>
  <c r="W8" i="256" s="1"/>
  <c r="Y24" i="256"/>
  <c r="X33" i="255"/>
  <c r="Y33" i="255" s="1"/>
  <c r="X21" i="255"/>
  <c r="X23" i="255"/>
  <c r="X25" i="255"/>
  <c r="X29" i="255"/>
  <c r="X31" i="255"/>
  <c r="Y31" i="255" s="1"/>
  <c r="X32" i="255"/>
  <c r="Y32" i="255" s="1"/>
  <c r="A34" i="255"/>
  <c r="Y34" i="255"/>
  <c r="X18" i="255"/>
  <c r="X20" i="255"/>
  <c r="X22" i="255"/>
  <c r="Y22" i="255" s="1"/>
  <c r="X26" i="255"/>
  <c r="Y26" i="255" s="1"/>
  <c r="X28" i="255"/>
  <c r="Y28" i="255" s="1"/>
  <c r="X30" i="255"/>
  <c r="Y30" i="255" s="1"/>
  <c r="X17" i="255"/>
  <c r="A18" i="255"/>
  <c r="X24" i="255"/>
  <c r="Y24" i="255" s="1"/>
  <c r="X19" i="255"/>
  <c r="X27" i="255"/>
  <c r="Y27" i="255" s="1"/>
  <c r="A17" i="255"/>
  <c r="Y21" i="255"/>
  <c r="Y29" i="255"/>
  <c r="Y23" i="255"/>
  <c r="Y20" i="255"/>
  <c r="L8" i="255"/>
  <c r="Y25" i="255"/>
  <c r="X21" i="254"/>
  <c r="Y21" i="254" s="1"/>
  <c r="X32" i="254"/>
  <c r="Y32" i="254" s="1"/>
  <c r="X22" i="254"/>
  <c r="X26" i="254"/>
  <c r="X28" i="254"/>
  <c r="Y28" i="254" s="1"/>
  <c r="X33" i="254"/>
  <c r="Y33" i="254" s="1"/>
  <c r="X30" i="254"/>
  <c r="Y30" i="254" s="1"/>
  <c r="X31" i="254"/>
  <c r="Y31" i="254" s="1"/>
  <c r="X18" i="254"/>
  <c r="X20" i="254"/>
  <c r="X17" i="254"/>
  <c r="X19" i="254"/>
  <c r="X23" i="254"/>
  <c r="Y23" i="254" s="1"/>
  <c r="M25" i="253"/>
  <c r="Y25" i="254"/>
  <c r="Y24" i="254"/>
  <c r="A18" i="254"/>
  <c r="Y22" i="254"/>
  <c r="Y29" i="254"/>
  <c r="Y20" i="254"/>
  <c r="Y19" i="254"/>
  <c r="Y27" i="254"/>
  <c r="A17" i="254"/>
  <c r="L8" i="254"/>
  <c r="Y26" i="254"/>
  <c r="C29" i="253"/>
  <c r="C31" i="253"/>
  <c r="F31" i="253" s="1"/>
  <c r="E25" i="253"/>
  <c r="E30" i="253"/>
  <c r="F30" i="253" s="1"/>
  <c r="E32" i="253"/>
  <c r="F32" i="253" s="1"/>
  <c r="E29" i="253"/>
  <c r="F29" i="262" l="1"/>
  <c r="F30" i="262"/>
  <c r="F31" i="262"/>
  <c r="X35" i="261"/>
  <c r="P8" i="261" s="1"/>
  <c r="T8" i="261" s="1"/>
  <c r="W8" i="261" s="1"/>
  <c r="Y19" i="261"/>
  <c r="F30" i="260"/>
  <c r="F31" i="260"/>
  <c r="F29" i="260"/>
  <c r="X39" i="259"/>
  <c r="P8" i="259" s="1"/>
  <c r="T8" i="259" s="1"/>
  <c r="W8" i="259" s="1"/>
  <c r="F31" i="258"/>
  <c r="F30" i="258"/>
  <c r="F30" i="257"/>
  <c r="F31" i="257"/>
  <c r="Y36" i="256"/>
  <c r="X35" i="255"/>
  <c r="P8" i="255" s="1"/>
  <c r="T8" i="255" s="1"/>
  <c r="W8" i="255" s="1"/>
  <c r="Y19" i="255"/>
  <c r="X34" i="254"/>
  <c r="P8" i="254" s="1"/>
  <c r="T8" i="254" s="1"/>
  <c r="W8" i="254" s="1"/>
  <c r="B28" i="253"/>
  <c r="F29" i="253"/>
  <c r="Y35" i="261" l="1"/>
  <c r="Y39" i="259"/>
  <c r="Y35" i="255"/>
  <c r="Y34" i="254"/>
  <c r="W32" i="252"/>
  <c r="X32" i="252" s="1"/>
  <c r="Y32" i="252" s="1"/>
  <c r="M32" i="252"/>
  <c r="R32" i="252"/>
  <c r="H32" i="252"/>
  <c r="A32" i="252"/>
  <c r="A33" i="252" s="1"/>
  <c r="A34" i="252" s="1"/>
  <c r="W31" i="252"/>
  <c r="X31" i="252" s="1"/>
  <c r="R31" i="252"/>
  <c r="M31" i="252"/>
  <c r="H31" i="252"/>
  <c r="W34" i="252" l="1"/>
  <c r="R34" i="252"/>
  <c r="M34" i="252"/>
  <c r="H34" i="252"/>
  <c r="W33" i="252"/>
  <c r="R33" i="252"/>
  <c r="M33" i="252"/>
  <c r="H33" i="252"/>
  <c r="W30" i="252"/>
  <c r="R30" i="252"/>
  <c r="M30" i="252"/>
  <c r="H30" i="252"/>
  <c r="W29" i="252"/>
  <c r="R29" i="252"/>
  <c r="M29" i="252"/>
  <c r="H29" i="252"/>
  <c r="W28" i="252"/>
  <c r="R28" i="252"/>
  <c r="M28" i="252"/>
  <c r="H28" i="252"/>
  <c r="W27" i="252"/>
  <c r="R27" i="252"/>
  <c r="M27" i="252"/>
  <c r="H27" i="252"/>
  <c r="W26" i="252"/>
  <c r="R26" i="252"/>
  <c r="M26" i="252"/>
  <c r="H26" i="252"/>
  <c r="W25" i="252"/>
  <c r="R25" i="252"/>
  <c r="M25" i="252"/>
  <c r="H25" i="252"/>
  <c r="W24" i="252"/>
  <c r="R24" i="252"/>
  <c r="M24" i="252"/>
  <c r="H24" i="252"/>
  <c r="W23" i="252"/>
  <c r="R23" i="252"/>
  <c r="M23" i="252"/>
  <c r="H23" i="252"/>
  <c r="W22" i="252"/>
  <c r="R22" i="252"/>
  <c r="M22" i="252"/>
  <c r="H22" i="252"/>
  <c r="W21" i="252"/>
  <c r="R21" i="252"/>
  <c r="M21" i="252"/>
  <c r="H21" i="252"/>
  <c r="W20" i="252"/>
  <c r="R20" i="252"/>
  <c r="M20" i="252"/>
  <c r="H20" i="252"/>
  <c r="W19" i="252"/>
  <c r="R19" i="252"/>
  <c r="M19" i="252"/>
  <c r="H19" i="252"/>
  <c r="A19" i="252"/>
  <c r="A18" i="252" s="1"/>
  <c r="W18" i="252"/>
  <c r="R18" i="252"/>
  <c r="M18" i="252"/>
  <c r="H18" i="252"/>
  <c r="W17" i="252"/>
  <c r="R17" i="252"/>
  <c r="M17" i="252"/>
  <c r="H17" i="252"/>
  <c r="H12" i="252"/>
  <c r="Y31" i="252" s="1"/>
  <c r="L25" i="251"/>
  <c r="K25" i="251"/>
  <c r="J25" i="251"/>
  <c r="E32" i="251" s="1"/>
  <c r="H25" i="251"/>
  <c r="G25" i="251"/>
  <c r="F25" i="251"/>
  <c r="D32" i="251" s="1"/>
  <c r="D25" i="251"/>
  <c r="C25" i="251"/>
  <c r="B25" i="251"/>
  <c r="E25" i="251" s="1"/>
  <c r="M24" i="251"/>
  <c r="I24" i="251"/>
  <c r="E24" i="251"/>
  <c r="M23" i="251"/>
  <c r="I23" i="251"/>
  <c r="I25" i="251" s="1"/>
  <c r="E23" i="251"/>
  <c r="I13" i="251"/>
  <c r="I14" i="251" s="1"/>
  <c r="I15" i="251" s="1"/>
  <c r="B13" i="251"/>
  <c r="B14" i="251" s="1"/>
  <c r="B15" i="251" s="1"/>
  <c r="B8" i="251"/>
  <c r="B7" i="251"/>
  <c r="I6" i="251"/>
  <c r="I7" i="251" s="1"/>
  <c r="I8" i="251" s="1"/>
  <c r="B6" i="251"/>
  <c r="A32" i="250"/>
  <c r="W31" i="250"/>
  <c r="X31" i="250" s="1"/>
  <c r="R31" i="250"/>
  <c r="M31" i="250"/>
  <c r="H31" i="250"/>
  <c r="W30" i="250"/>
  <c r="R30" i="250"/>
  <c r="M30" i="250"/>
  <c r="H30" i="250"/>
  <c r="W29" i="250"/>
  <c r="X29" i="250" s="1"/>
  <c r="R29" i="250"/>
  <c r="M29" i="250"/>
  <c r="H29" i="250"/>
  <c r="W28" i="250"/>
  <c r="R28" i="250"/>
  <c r="M28" i="250"/>
  <c r="H28" i="250"/>
  <c r="W32" i="250"/>
  <c r="R32" i="250"/>
  <c r="M32" i="250"/>
  <c r="H32" i="250"/>
  <c r="W27" i="250"/>
  <c r="R27" i="250"/>
  <c r="M27" i="250"/>
  <c r="H27" i="250"/>
  <c r="W26" i="250"/>
  <c r="X26" i="250" s="1"/>
  <c r="R26" i="250"/>
  <c r="M26" i="250"/>
  <c r="H26" i="250"/>
  <c r="W25" i="250"/>
  <c r="R25" i="250"/>
  <c r="M25" i="250"/>
  <c r="H25" i="250"/>
  <c r="W24" i="250"/>
  <c r="R24" i="250"/>
  <c r="M24" i="250"/>
  <c r="H24" i="250"/>
  <c r="W23" i="250"/>
  <c r="R23" i="250"/>
  <c r="M23" i="250"/>
  <c r="H23" i="250"/>
  <c r="W22" i="250"/>
  <c r="R22" i="250"/>
  <c r="M22" i="250"/>
  <c r="H22" i="250"/>
  <c r="W21" i="250"/>
  <c r="R21" i="250"/>
  <c r="M21" i="250"/>
  <c r="H21" i="250"/>
  <c r="W20" i="250"/>
  <c r="R20" i="250"/>
  <c r="M20" i="250"/>
  <c r="H20" i="250"/>
  <c r="W19" i="250"/>
  <c r="R19" i="250"/>
  <c r="M19" i="250"/>
  <c r="H19" i="250"/>
  <c r="A19" i="250"/>
  <c r="A20" i="250" s="1"/>
  <c r="A21" i="250" s="1"/>
  <c r="A22" i="250" s="1"/>
  <c r="A23" i="250" s="1"/>
  <c r="A24" i="250" s="1"/>
  <c r="A25" i="250" s="1"/>
  <c r="A26" i="250" s="1"/>
  <c r="A27" i="250" s="1"/>
  <c r="W18" i="250"/>
  <c r="R18" i="250"/>
  <c r="M18" i="250"/>
  <c r="H18" i="250"/>
  <c r="W17" i="250"/>
  <c r="R17" i="250"/>
  <c r="M17" i="250"/>
  <c r="H17" i="250"/>
  <c r="H12" i="250"/>
  <c r="L25" i="249"/>
  <c r="K25" i="249"/>
  <c r="J25" i="249"/>
  <c r="E32" i="249" s="1"/>
  <c r="H25" i="249"/>
  <c r="G25" i="249"/>
  <c r="F25" i="249"/>
  <c r="D32" i="249" s="1"/>
  <c r="D25" i="249"/>
  <c r="C25" i="249"/>
  <c r="B25" i="249"/>
  <c r="E25" i="249" s="1"/>
  <c r="M24" i="249"/>
  <c r="I24" i="249"/>
  <c r="I25" i="249" s="1"/>
  <c r="E24" i="249"/>
  <c r="M23" i="249"/>
  <c r="M25" i="249" s="1"/>
  <c r="I23" i="249"/>
  <c r="E23" i="249"/>
  <c r="I13" i="249"/>
  <c r="I14" i="249" s="1"/>
  <c r="I15" i="249" s="1"/>
  <c r="B13" i="249"/>
  <c r="B14" i="249" s="1"/>
  <c r="B15" i="249" s="1"/>
  <c r="I6" i="249"/>
  <c r="I7" i="249" s="1"/>
  <c r="I8" i="249" s="1"/>
  <c r="B6" i="249"/>
  <c r="B7" i="249" s="1"/>
  <c r="B8" i="249" s="1"/>
  <c r="W28" i="248"/>
  <c r="R28" i="248"/>
  <c r="M28" i="248"/>
  <c r="H28" i="248"/>
  <c r="W27" i="248"/>
  <c r="R27" i="248"/>
  <c r="M27" i="248"/>
  <c r="H27" i="248"/>
  <c r="W26" i="248"/>
  <c r="R26" i="248"/>
  <c r="M26" i="248"/>
  <c r="H26" i="248"/>
  <c r="W25" i="248"/>
  <c r="R25" i="248"/>
  <c r="M25" i="248"/>
  <c r="H25" i="248"/>
  <c r="W24" i="248"/>
  <c r="R24" i="248"/>
  <c r="M24" i="248"/>
  <c r="H24" i="248"/>
  <c r="W23" i="248"/>
  <c r="R23" i="248"/>
  <c r="M23" i="248"/>
  <c r="H23" i="248"/>
  <c r="W22" i="248"/>
  <c r="R22" i="248"/>
  <c r="M22" i="248"/>
  <c r="H22" i="248"/>
  <c r="W21" i="248"/>
  <c r="R21" i="248"/>
  <c r="M21" i="248"/>
  <c r="H21" i="248"/>
  <c r="W20" i="248"/>
  <c r="R20" i="248"/>
  <c r="M20" i="248"/>
  <c r="H20" i="248"/>
  <c r="W19" i="248"/>
  <c r="R19" i="248"/>
  <c r="M19" i="248"/>
  <c r="H19" i="248"/>
  <c r="A19" i="248"/>
  <c r="A17" i="248" s="1"/>
  <c r="W18" i="248"/>
  <c r="R18" i="248"/>
  <c r="M18" i="248"/>
  <c r="H18" i="248"/>
  <c r="W17" i="248"/>
  <c r="R17" i="248"/>
  <c r="M17" i="248"/>
  <c r="H17" i="248"/>
  <c r="H12" i="248"/>
  <c r="A31" i="247"/>
  <c r="A32" i="247" s="1"/>
  <c r="W32" i="247"/>
  <c r="R32" i="247"/>
  <c r="M32" i="247"/>
  <c r="H32" i="247"/>
  <c r="W31" i="247"/>
  <c r="R31" i="247"/>
  <c r="M31" i="247"/>
  <c r="H31" i="247"/>
  <c r="W30" i="247"/>
  <c r="R30" i="247"/>
  <c r="M30" i="247"/>
  <c r="H30" i="247"/>
  <c r="W29" i="247"/>
  <c r="R29" i="247"/>
  <c r="M29" i="247"/>
  <c r="H29" i="247"/>
  <c r="W28" i="247"/>
  <c r="R28" i="247"/>
  <c r="M28" i="247"/>
  <c r="H28" i="247"/>
  <c r="W27" i="247"/>
  <c r="R27" i="247"/>
  <c r="M27" i="247"/>
  <c r="H27" i="247"/>
  <c r="W26" i="247"/>
  <c r="R26" i="247"/>
  <c r="M26" i="247"/>
  <c r="H26" i="247"/>
  <c r="W25" i="247"/>
  <c r="R25" i="247"/>
  <c r="M25" i="247"/>
  <c r="H25" i="247"/>
  <c r="W24" i="247"/>
  <c r="R24" i="247"/>
  <c r="M24" i="247"/>
  <c r="H24" i="247"/>
  <c r="W23" i="247"/>
  <c r="R23" i="247"/>
  <c r="M23" i="247"/>
  <c r="H23" i="247"/>
  <c r="W22" i="247"/>
  <c r="R22" i="247"/>
  <c r="M22" i="247"/>
  <c r="H22" i="247"/>
  <c r="W21" i="247"/>
  <c r="R21" i="247"/>
  <c r="M21" i="247"/>
  <c r="H21" i="247"/>
  <c r="W20" i="247"/>
  <c r="R20" i="247"/>
  <c r="M20" i="247"/>
  <c r="H20" i="247"/>
  <c r="W19" i="247"/>
  <c r="R19" i="247"/>
  <c r="M19" i="247"/>
  <c r="H19" i="247"/>
  <c r="A19" i="247"/>
  <c r="A20" i="247" s="1"/>
  <c r="A21" i="247" s="1"/>
  <c r="A22" i="247" s="1"/>
  <c r="A23" i="247" s="1"/>
  <c r="A24" i="247" s="1"/>
  <c r="A25" i="247" s="1"/>
  <c r="A26" i="247" s="1"/>
  <c r="A27" i="247" s="1"/>
  <c r="A28" i="247" s="1"/>
  <c r="A29" i="247" s="1"/>
  <c r="A30" i="247" s="1"/>
  <c r="W18" i="247"/>
  <c r="R18" i="247"/>
  <c r="M18" i="247"/>
  <c r="H18" i="247"/>
  <c r="W17" i="247"/>
  <c r="R17" i="247"/>
  <c r="M17" i="247"/>
  <c r="H17" i="247"/>
  <c r="H12" i="247"/>
  <c r="A34" i="246"/>
  <c r="W34" i="246"/>
  <c r="R34" i="246"/>
  <c r="M34" i="246"/>
  <c r="H34" i="246"/>
  <c r="W33" i="246"/>
  <c r="R33" i="246"/>
  <c r="M33" i="246"/>
  <c r="H33" i="246"/>
  <c r="W32" i="246"/>
  <c r="R32" i="246"/>
  <c r="M32" i="246"/>
  <c r="H32" i="246"/>
  <c r="W31" i="246"/>
  <c r="R31" i="246"/>
  <c r="M31" i="246"/>
  <c r="H31" i="246"/>
  <c r="W30" i="246"/>
  <c r="R30" i="246"/>
  <c r="M30" i="246"/>
  <c r="H30" i="246"/>
  <c r="W29" i="246"/>
  <c r="R29" i="246"/>
  <c r="M29" i="246"/>
  <c r="H29" i="246"/>
  <c r="W28" i="246"/>
  <c r="R28" i="246"/>
  <c r="M28" i="246"/>
  <c r="H28" i="246"/>
  <c r="W27" i="246"/>
  <c r="R27" i="246"/>
  <c r="M27" i="246"/>
  <c r="H27" i="246"/>
  <c r="W26" i="246"/>
  <c r="R26" i="246"/>
  <c r="M26" i="246"/>
  <c r="H26" i="246"/>
  <c r="W25" i="246"/>
  <c r="R25" i="246"/>
  <c r="M25" i="246"/>
  <c r="H25" i="246"/>
  <c r="W24" i="246"/>
  <c r="R24" i="246"/>
  <c r="M24" i="246"/>
  <c r="H24" i="246"/>
  <c r="W23" i="246"/>
  <c r="R23" i="246"/>
  <c r="M23" i="246"/>
  <c r="H23" i="246"/>
  <c r="W22" i="246"/>
  <c r="R22" i="246"/>
  <c r="M22" i="246"/>
  <c r="H22" i="246"/>
  <c r="W21" i="246"/>
  <c r="R21" i="246"/>
  <c r="M21" i="246"/>
  <c r="H21" i="246"/>
  <c r="W20" i="246"/>
  <c r="R20" i="246"/>
  <c r="M20" i="246"/>
  <c r="H20" i="246"/>
  <c r="W19" i="246"/>
  <c r="R19" i="246"/>
  <c r="M19" i="246"/>
  <c r="H19" i="246"/>
  <c r="A19" i="246"/>
  <c r="A17" i="246" s="1"/>
  <c r="W18" i="246"/>
  <c r="R18" i="246"/>
  <c r="M18" i="246"/>
  <c r="H18" i="246"/>
  <c r="W17" i="246"/>
  <c r="R17" i="246"/>
  <c r="M17" i="246"/>
  <c r="H17" i="246"/>
  <c r="H12" i="246"/>
  <c r="A33" i="245"/>
  <c r="A34" i="245"/>
  <c r="A35" i="245"/>
  <c r="H34" i="245"/>
  <c r="M34" i="245"/>
  <c r="R34" i="245"/>
  <c r="W34" i="245"/>
  <c r="H32" i="245"/>
  <c r="M32" i="245"/>
  <c r="R32" i="245"/>
  <c r="W32" i="245"/>
  <c r="H33" i="245"/>
  <c r="M33" i="245"/>
  <c r="R33" i="245"/>
  <c r="W33" i="245"/>
  <c r="W35" i="245"/>
  <c r="R35" i="245"/>
  <c r="M35" i="245"/>
  <c r="H35" i="245"/>
  <c r="W31" i="245"/>
  <c r="R31" i="245"/>
  <c r="M31" i="245"/>
  <c r="H31" i="245"/>
  <c r="W30" i="245"/>
  <c r="R30" i="245"/>
  <c r="M30" i="245"/>
  <c r="H30" i="245"/>
  <c r="W29" i="245"/>
  <c r="R29" i="245"/>
  <c r="M29" i="245"/>
  <c r="H29" i="245"/>
  <c r="W28" i="245"/>
  <c r="R28" i="245"/>
  <c r="M28" i="245"/>
  <c r="H28" i="245"/>
  <c r="W27" i="245"/>
  <c r="R27" i="245"/>
  <c r="M27" i="245"/>
  <c r="H27" i="245"/>
  <c r="W26" i="245"/>
  <c r="R26" i="245"/>
  <c r="M26" i="245"/>
  <c r="H26" i="245"/>
  <c r="W25" i="245"/>
  <c r="R25" i="245"/>
  <c r="M25" i="245"/>
  <c r="H25" i="245"/>
  <c r="W24" i="245"/>
  <c r="R24" i="245"/>
  <c r="M24" i="245"/>
  <c r="H24" i="245"/>
  <c r="W23" i="245"/>
  <c r="R23" i="245"/>
  <c r="M23" i="245"/>
  <c r="H23" i="245"/>
  <c r="W22" i="245"/>
  <c r="R22" i="245"/>
  <c r="M22" i="245"/>
  <c r="H22" i="245"/>
  <c r="W21" i="245"/>
  <c r="R21" i="245"/>
  <c r="M21" i="245"/>
  <c r="H21" i="245"/>
  <c r="W20" i="245"/>
  <c r="R20" i="245"/>
  <c r="M20" i="245"/>
  <c r="H20" i="245"/>
  <c r="W19" i="245"/>
  <c r="R19" i="245"/>
  <c r="M19" i="245"/>
  <c r="H19" i="245"/>
  <c r="A19" i="245"/>
  <c r="A20" i="245" s="1"/>
  <c r="A21" i="245" s="1"/>
  <c r="A22" i="245" s="1"/>
  <c r="A23" i="245" s="1"/>
  <c r="A24" i="245" s="1"/>
  <c r="A25" i="245" s="1"/>
  <c r="A26" i="245" s="1"/>
  <c r="A27" i="245" s="1"/>
  <c r="A28" i="245" s="1"/>
  <c r="A29" i="245" s="1"/>
  <c r="A30" i="245" s="1"/>
  <c r="A31" i="245" s="1"/>
  <c r="A32" i="245" s="1"/>
  <c r="W18" i="245"/>
  <c r="R18" i="245"/>
  <c r="M18" i="245"/>
  <c r="H18" i="245"/>
  <c r="W17" i="245"/>
  <c r="R17" i="245"/>
  <c r="M17" i="245"/>
  <c r="H17" i="245"/>
  <c r="H12" i="245"/>
  <c r="L8" i="245" s="1"/>
  <c r="A32" i="244"/>
  <c r="A33" i="244" s="1"/>
  <c r="A34" i="244" s="1"/>
  <c r="A35" i="244" s="1"/>
  <c r="W33" i="244"/>
  <c r="X33" i="244" s="1"/>
  <c r="R33" i="244"/>
  <c r="M33" i="244"/>
  <c r="H33" i="244"/>
  <c r="W32" i="244"/>
  <c r="R32" i="244"/>
  <c r="M32" i="244"/>
  <c r="H32" i="244"/>
  <c r="W35" i="244"/>
  <c r="R35" i="244"/>
  <c r="M35" i="244"/>
  <c r="H35" i="244"/>
  <c r="W34" i="244"/>
  <c r="R34" i="244"/>
  <c r="M34" i="244"/>
  <c r="H34" i="244"/>
  <c r="W31" i="244"/>
  <c r="X31" i="244" s="1"/>
  <c r="R31" i="244"/>
  <c r="M31" i="244"/>
  <c r="H31" i="244"/>
  <c r="W30" i="244"/>
  <c r="R30" i="244"/>
  <c r="M30" i="244"/>
  <c r="H30" i="244"/>
  <c r="W29" i="244"/>
  <c r="R29" i="244"/>
  <c r="M29" i="244"/>
  <c r="H29" i="244"/>
  <c r="W28" i="244"/>
  <c r="R28" i="244"/>
  <c r="M28" i="244"/>
  <c r="H28" i="244"/>
  <c r="W27" i="244"/>
  <c r="R27" i="244"/>
  <c r="M27" i="244"/>
  <c r="H27" i="244"/>
  <c r="W26" i="244"/>
  <c r="R26" i="244"/>
  <c r="M26" i="244"/>
  <c r="H26" i="244"/>
  <c r="W25" i="244"/>
  <c r="R25" i="244"/>
  <c r="M25" i="244"/>
  <c r="H25" i="244"/>
  <c r="W24" i="244"/>
  <c r="R24" i="244"/>
  <c r="M24" i="244"/>
  <c r="H24" i="244"/>
  <c r="W23" i="244"/>
  <c r="R23" i="244"/>
  <c r="M23" i="244"/>
  <c r="H23" i="244"/>
  <c r="W22" i="244"/>
  <c r="R22" i="244"/>
  <c r="M22" i="244"/>
  <c r="H22" i="244"/>
  <c r="W21" i="244"/>
  <c r="R21" i="244"/>
  <c r="M21" i="244"/>
  <c r="H21" i="244"/>
  <c r="W20" i="244"/>
  <c r="R20" i="244"/>
  <c r="M20" i="244"/>
  <c r="H20" i="244"/>
  <c r="W19" i="244"/>
  <c r="R19" i="244"/>
  <c r="M19" i="244"/>
  <c r="H19" i="244"/>
  <c r="A19" i="244"/>
  <c r="A20" i="244" s="1"/>
  <c r="A21" i="244" s="1"/>
  <c r="A22" i="244" s="1"/>
  <c r="A23" i="244" s="1"/>
  <c r="A24" i="244" s="1"/>
  <c r="A25" i="244" s="1"/>
  <c r="A26" i="244" s="1"/>
  <c r="A27" i="244" s="1"/>
  <c r="A28" i="244" s="1"/>
  <c r="A29" i="244" s="1"/>
  <c r="A30" i="244" s="1"/>
  <c r="A31" i="244" s="1"/>
  <c r="W18" i="244"/>
  <c r="R18" i="244"/>
  <c r="M18" i="244"/>
  <c r="H18" i="244"/>
  <c r="W17" i="244"/>
  <c r="R17" i="244"/>
  <c r="M17" i="244"/>
  <c r="H17" i="244"/>
  <c r="H12" i="244"/>
  <c r="L25" i="243"/>
  <c r="K25" i="243"/>
  <c r="J25" i="243"/>
  <c r="E32" i="243" s="1"/>
  <c r="H25" i="243"/>
  <c r="G25" i="243"/>
  <c r="F25" i="243"/>
  <c r="D32" i="243" s="1"/>
  <c r="E25" i="243"/>
  <c r="D25" i="243"/>
  <c r="C25" i="243"/>
  <c r="B25" i="243"/>
  <c r="C32" i="243" s="1"/>
  <c r="M24" i="243"/>
  <c r="I24" i="243"/>
  <c r="E24" i="243"/>
  <c r="M23" i="243"/>
  <c r="I23" i="243"/>
  <c r="E23" i="243"/>
  <c r="I13" i="243"/>
  <c r="I14" i="243" s="1"/>
  <c r="I15" i="243" s="1"/>
  <c r="B13" i="243"/>
  <c r="B14" i="243" s="1"/>
  <c r="B15" i="243" s="1"/>
  <c r="I6" i="243"/>
  <c r="I7" i="243" s="1"/>
  <c r="I8" i="243" s="1"/>
  <c r="B6" i="243"/>
  <c r="B7" i="243" s="1"/>
  <c r="B8" i="243" s="1"/>
  <c r="H12" i="242"/>
  <c r="R17" i="242"/>
  <c r="A29" i="242"/>
  <c r="A30" i="242" s="1"/>
  <c r="A31" i="242" s="1"/>
  <c r="A32" i="242" s="1"/>
  <c r="A33" i="242" s="1"/>
  <c r="W30" i="242"/>
  <c r="R30" i="242"/>
  <c r="M30" i="242"/>
  <c r="H30" i="242"/>
  <c r="W29" i="242"/>
  <c r="R29" i="242"/>
  <c r="M29" i="242"/>
  <c r="H29" i="242"/>
  <c r="W31" i="242"/>
  <c r="R31" i="242"/>
  <c r="M31" i="242"/>
  <c r="H31" i="242"/>
  <c r="W32" i="242"/>
  <c r="R32" i="242"/>
  <c r="M32" i="242"/>
  <c r="H32" i="242"/>
  <c r="W33" i="242"/>
  <c r="R33" i="242"/>
  <c r="M33" i="242"/>
  <c r="H33" i="242"/>
  <c r="W28" i="242"/>
  <c r="R28" i="242"/>
  <c r="M28" i="242"/>
  <c r="H28" i="242"/>
  <c r="W27" i="242"/>
  <c r="R27" i="242"/>
  <c r="M27" i="242"/>
  <c r="H27" i="242"/>
  <c r="W26" i="242"/>
  <c r="R26" i="242"/>
  <c r="M26" i="242"/>
  <c r="H26" i="242"/>
  <c r="W25" i="242"/>
  <c r="R25" i="242"/>
  <c r="M25" i="242"/>
  <c r="H25" i="242"/>
  <c r="W24" i="242"/>
  <c r="R24" i="242"/>
  <c r="M24" i="242"/>
  <c r="H24" i="242"/>
  <c r="W23" i="242"/>
  <c r="R23" i="242"/>
  <c r="M23" i="242"/>
  <c r="H23" i="242"/>
  <c r="W22" i="242"/>
  <c r="R22" i="242"/>
  <c r="M22" i="242"/>
  <c r="H22" i="242"/>
  <c r="W21" i="242"/>
  <c r="R21" i="242"/>
  <c r="M21" i="242"/>
  <c r="H21" i="242"/>
  <c r="W20" i="242"/>
  <c r="R20" i="242"/>
  <c r="M20" i="242"/>
  <c r="H20" i="242"/>
  <c r="W19" i="242"/>
  <c r="R19" i="242"/>
  <c r="M19" i="242"/>
  <c r="H19" i="242"/>
  <c r="A19" i="242"/>
  <c r="A17" i="242" s="1"/>
  <c r="W18" i="242"/>
  <c r="R18" i="242"/>
  <c r="M18" i="242"/>
  <c r="H18" i="242"/>
  <c r="W17" i="242"/>
  <c r="M17" i="242"/>
  <c r="H17" i="242"/>
  <c r="L25" i="241"/>
  <c r="K25" i="241"/>
  <c r="J25" i="241"/>
  <c r="E32" i="241" s="1"/>
  <c r="H25" i="241"/>
  <c r="G25" i="241"/>
  <c r="F25" i="241"/>
  <c r="D32" i="241" s="1"/>
  <c r="D25" i="241"/>
  <c r="C25" i="241"/>
  <c r="B25" i="241"/>
  <c r="E25" i="241" s="1"/>
  <c r="M24" i="241"/>
  <c r="I24" i="241"/>
  <c r="E24" i="241"/>
  <c r="M23" i="241"/>
  <c r="I23" i="241"/>
  <c r="I25" i="241" s="1"/>
  <c r="E23" i="241"/>
  <c r="I13" i="241"/>
  <c r="I14" i="241" s="1"/>
  <c r="I15" i="241" s="1"/>
  <c r="B13" i="241"/>
  <c r="B14" i="241" s="1"/>
  <c r="B15" i="241" s="1"/>
  <c r="I7" i="241"/>
  <c r="I8" i="241" s="1"/>
  <c r="B7" i="241"/>
  <c r="B8" i="241" s="1"/>
  <c r="I6" i="241"/>
  <c r="B6" i="241"/>
  <c r="A28" i="240"/>
  <c r="A29" i="240"/>
  <c r="A17" i="240"/>
  <c r="A18" i="240"/>
  <c r="W29" i="240"/>
  <c r="X29" i="240" s="1"/>
  <c r="R29" i="240"/>
  <c r="M29" i="240"/>
  <c r="H29" i="240"/>
  <c r="W28" i="240"/>
  <c r="R28" i="240"/>
  <c r="M28" i="240"/>
  <c r="H28" i="240"/>
  <c r="W27" i="240"/>
  <c r="R27" i="240"/>
  <c r="M27" i="240"/>
  <c r="H27" i="240"/>
  <c r="W26" i="240"/>
  <c r="R26" i="240"/>
  <c r="M26" i="240"/>
  <c r="H26" i="240"/>
  <c r="W25" i="240"/>
  <c r="R25" i="240"/>
  <c r="M25" i="240"/>
  <c r="H25" i="240"/>
  <c r="W24" i="240"/>
  <c r="R24" i="240"/>
  <c r="M24" i="240"/>
  <c r="H24" i="240"/>
  <c r="W23" i="240"/>
  <c r="R23" i="240"/>
  <c r="M23" i="240"/>
  <c r="H23" i="240"/>
  <c r="W22" i="240"/>
  <c r="R22" i="240"/>
  <c r="M22" i="240"/>
  <c r="H22" i="240"/>
  <c r="W21" i="240"/>
  <c r="R21" i="240"/>
  <c r="M21" i="240"/>
  <c r="H21" i="240"/>
  <c r="W20" i="240"/>
  <c r="R20" i="240"/>
  <c r="M20" i="240"/>
  <c r="H20" i="240"/>
  <c r="W19" i="240"/>
  <c r="R19" i="240"/>
  <c r="M19" i="240"/>
  <c r="H19" i="240"/>
  <c r="A19" i="240"/>
  <c r="A20" i="240" s="1"/>
  <c r="A21" i="240" s="1"/>
  <c r="W18" i="240"/>
  <c r="R18" i="240"/>
  <c r="M18" i="240"/>
  <c r="H18" i="240"/>
  <c r="W17" i="240"/>
  <c r="R17" i="240"/>
  <c r="M17" i="240"/>
  <c r="H17" i="240"/>
  <c r="H12" i="240"/>
  <c r="L25" i="239"/>
  <c r="K25" i="239"/>
  <c r="J25" i="239"/>
  <c r="E31" i="239" s="1"/>
  <c r="H25" i="239"/>
  <c r="G25" i="239"/>
  <c r="F25" i="239"/>
  <c r="D31" i="239" s="1"/>
  <c r="E25" i="239"/>
  <c r="D25" i="239"/>
  <c r="C25" i="239"/>
  <c r="B25" i="239"/>
  <c r="C32" i="239" s="1"/>
  <c r="M24" i="239"/>
  <c r="I24" i="239"/>
  <c r="E24" i="239"/>
  <c r="M23" i="239"/>
  <c r="I23" i="239"/>
  <c r="E23" i="239"/>
  <c r="I13" i="239"/>
  <c r="I14" i="239" s="1"/>
  <c r="I15" i="239" s="1"/>
  <c r="B13" i="239"/>
  <c r="B14" i="239" s="1"/>
  <c r="B15" i="239" s="1"/>
  <c r="I8" i="239"/>
  <c r="B8" i="239"/>
  <c r="I7" i="239"/>
  <c r="B7" i="239"/>
  <c r="I6" i="239"/>
  <c r="B6" i="239"/>
  <c r="M20" i="238"/>
  <c r="R20" i="238"/>
  <c r="W20" i="238"/>
  <c r="X20" i="238" s="1"/>
  <c r="Y20" i="238" s="1"/>
  <c r="M21" i="238"/>
  <c r="R21" i="238"/>
  <c r="W21" i="238"/>
  <c r="X21" i="238" s="1"/>
  <c r="Y21" i="238" s="1"/>
  <c r="M22" i="238"/>
  <c r="R22" i="238"/>
  <c r="X22" i="238" s="1"/>
  <c r="Y22" i="238" s="1"/>
  <c r="W22" i="238"/>
  <c r="M23" i="238"/>
  <c r="R23" i="238"/>
  <c r="W23" i="238"/>
  <c r="X23" i="238" s="1"/>
  <c r="Y23" i="238" s="1"/>
  <c r="M24" i="238"/>
  <c r="R24" i="238"/>
  <c r="W24" i="238"/>
  <c r="X24" i="238"/>
  <c r="Y24" i="238" s="1"/>
  <c r="M25" i="238"/>
  <c r="R25" i="238"/>
  <c r="W25" i="238"/>
  <c r="X25" i="238" s="1"/>
  <c r="Y25" i="238" s="1"/>
  <c r="M26" i="238"/>
  <c r="R26" i="238"/>
  <c r="W26" i="238"/>
  <c r="X26" i="238" s="1"/>
  <c r="Y26" i="238" s="1"/>
  <c r="M27" i="238"/>
  <c r="R27" i="238"/>
  <c r="W27" i="238"/>
  <c r="X27" i="238"/>
  <c r="Y27" i="238"/>
  <c r="M28" i="238"/>
  <c r="R28" i="238"/>
  <c r="W28" i="238"/>
  <c r="X28" i="238"/>
  <c r="Y28" i="238" s="1"/>
  <c r="M29" i="238"/>
  <c r="R29" i="238"/>
  <c r="W29" i="238"/>
  <c r="X29" i="238" s="1"/>
  <c r="Y29" i="238" s="1"/>
  <c r="M30" i="238"/>
  <c r="R30" i="238"/>
  <c r="W30" i="238"/>
  <c r="X30" i="238"/>
  <c r="Y30" i="238"/>
  <c r="R17" i="238"/>
  <c r="R18" i="238"/>
  <c r="H22" i="238"/>
  <c r="H23" i="238"/>
  <c r="H24" i="238"/>
  <c r="H25" i="238"/>
  <c r="H26" i="238"/>
  <c r="H27" i="238"/>
  <c r="H28" i="238"/>
  <c r="H29" i="238"/>
  <c r="A22" i="238"/>
  <c r="A23" i="238" s="1"/>
  <c r="A24" i="238" s="1"/>
  <c r="A25" i="238" s="1"/>
  <c r="A26" i="238" s="1"/>
  <c r="A27" i="238" s="1"/>
  <c r="A28" i="238" s="1"/>
  <c r="A29" i="238" s="1"/>
  <c r="A30" i="238" s="1"/>
  <c r="A19" i="238"/>
  <c r="A20" i="238" s="1"/>
  <c r="A21" i="238" s="1"/>
  <c r="H30" i="238"/>
  <c r="H21" i="238"/>
  <c r="H20" i="238"/>
  <c r="W19" i="238"/>
  <c r="R19" i="238"/>
  <c r="M19" i="238"/>
  <c r="H19" i="238"/>
  <c r="W18" i="238"/>
  <c r="M18" i="238"/>
  <c r="H18" i="238"/>
  <c r="W17" i="238"/>
  <c r="M17" i="238"/>
  <c r="H17" i="238"/>
  <c r="H12" i="238"/>
  <c r="L25" i="237"/>
  <c r="K25" i="237"/>
  <c r="J25" i="237"/>
  <c r="E31" i="237" s="1"/>
  <c r="H25" i="237"/>
  <c r="G25" i="237"/>
  <c r="F25" i="237"/>
  <c r="D32" i="237" s="1"/>
  <c r="D25" i="237"/>
  <c r="C25" i="237"/>
  <c r="B25" i="237"/>
  <c r="C32" i="237" s="1"/>
  <c r="M24" i="237"/>
  <c r="I24" i="237"/>
  <c r="E24" i="237"/>
  <c r="M23" i="237"/>
  <c r="I23" i="237"/>
  <c r="I25" i="237" s="1"/>
  <c r="E23" i="237"/>
  <c r="I13" i="237"/>
  <c r="I14" i="237" s="1"/>
  <c r="I15" i="237" s="1"/>
  <c r="B13" i="237"/>
  <c r="B14" i="237" s="1"/>
  <c r="B15" i="237" s="1"/>
  <c r="I7" i="237"/>
  <c r="I8" i="237" s="1"/>
  <c r="B7" i="237"/>
  <c r="B8" i="237" s="1"/>
  <c r="I6" i="237"/>
  <c r="B6" i="237"/>
  <c r="A23" i="236"/>
  <c r="W23" i="236"/>
  <c r="R23" i="236"/>
  <c r="M23" i="236"/>
  <c r="H23" i="236"/>
  <c r="W22" i="236"/>
  <c r="R22" i="236"/>
  <c r="M22" i="236"/>
  <c r="H22" i="236"/>
  <c r="W21" i="236"/>
  <c r="R21" i="236"/>
  <c r="M21" i="236"/>
  <c r="H21" i="236"/>
  <c r="W20" i="236"/>
  <c r="R20" i="236"/>
  <c r="M20" i="236"/>
  <c r="H20" i="236"/>
  <c r="W19" i="236"/>
  <c r="R19" i="236"/>
  <c r="M19" i="236"/>
  <c r="H19" i="236"/>
  <c r="A19" i="236"/>
  <c r="A20" i="236" s="1"/>
  <c r="A21" i="236" s="1"/>
  <c r="W18" i="236"/>
  <c r="R18" i="236"/>
  <c r="M18" i="236"/>
  <c r="H18" i="236"/>
  <c r="W17" i="236"/>
  <c r="R17" i="236"/>
  <c r="M17" i="236"/>
  <c r="H17" i="236"/>
  <c r="H12" i="236"/>
  <c r="C32" i="235"/>
  <c r="C31" i="235"/>
  <c r="C30" i="235"/>
  <c r="C29" i="235"/>
  <c r="L25" i="235"/>
  <c r="K25" i="235"/>
  <c r="J25" i="235"/>
  <c r="E32" i="235" s="1"/>
  <c r="H25" i="235"/>
  <c r="G25" i="235"/>
  <c r="F25" i="235"/>
  <c r="D31" i="235" s="1"/>
  <c r="D25" i="235"/>
  <c r="C25" i="235"/>
  <c r="B25" i="235"/>
  <c r="E25" i="235" s="1"/>
  <c r="M24" i="235"/>
  <c r="I24" i="235"/>
  <c r="I25" i="235" s="1"/>
  <c r="E24" i="235"/>
  <c r="M23" i="235"/>
  <c r="I23" i="235"/>
  <c r="E23" i="235"/>
  <c r="I13" i="235"/>
  <c r="I14" i="235" s="1"/>
  <c r="I15" i="235" s="1"/>
  <c r="B13" i="235"/>
  <c r="B14" i="235" s="1"/>
  <c r="B15" i="235" s="1"/>
  <c r="I6" i="235"/>
  <c r="I7" i="235" s="1"/>
  <c r="I8" i="235" s="1"/>
  <c r="B6" i="235"/>
  <c r="B7" i="235" s="1"/>
  <c r="B8" i="235" s="1"/>
  <c r="W27" i="234"/>
  <c r="R27" i="234"/>
  <c r="M27" i="234"/>
  <c r="H27" i="234"/>
  <c r="W26" i="234"/>
  <c r="R26" i="234"/>
  <c r="M26" i="234"/>
  <c r="H26" i="234"/>
  <c r="W25" i="234"/>
  <c r="R25" i="234"/>
  <c r="M25" i="234"/>
  <c r="H25" i="234"/>
  <c r="W24" i="234"/>
  <c r="R24" i="234"/>
  <c r="M24" i="234"/>
  <c r="H24" i="234"/>
  <c r="W23" i="234"/>
  <c r="R23" i="234"/>
  <c r="M23" i="234"/>
  <c r="H23" i="234"/>
  <c r="W22" i="234"/>
  <c r="R22" i="234"/>
  <c r="M22" i="234"/>
  <c r="H22" i="234"/>
  <c r="W21" i="234"/>
  <c r="R21" i="234"/>
  <c r="M21" i="234"/>
  <c r="H21" i="234"/>
  <c r="W20" i="234"/>
  <c r="R20" i="234"/>
  <c r="M20" i="234"/>
  <c r="H20" i="234"/>
  <c r="W19" i="234"/>
  <c r="R19" i="234"/>
  <c r="M19" i="234"/>
  <c r="H19" i="234"/>
  <c r="A19" i="234"/>
  <c r="A20" i="234" s="1"/>
  <c r="A21" i="234" s="1"/>
  <c r="W18" i="234"/>
  <c r="R18" i="234"/>
  <c r="M18" i="234"/>
  <c r="H18" i="234"/>
  <c r="W17" i="234"/>
  <c r="R17" i="234"/>
  <c r="M17" i="234"/>
  <c r="H17" i="234"/>
  <c r="H12" i="234"/>
  <c r="C31" i="233"/>
  <c r="C29" i="233"/>
  <c r="L25" i="233"/>
  <c r="K25" i="233"/>
  <c r="J25" i="233"/>
  <c r="E32" i="233" s="1"/>
  <c r="H25" i="233"/>
  <c r="G25" i="233"/>
  <c r="F25" i="233"/>
  <c r="D32" i="233" s="1"/>
  <c r="D25" i="233"/>
  <c r="C25" i="233"/>
  <c r="B25" i="233"/>
  <c r="E25" i="233" s="1"/>
  <c r="M24" i="233"/>
  <c r="I24" i="233"/>
  <c r="E24" i="233"/>
  <c r="M23" i="233"/>
  <c r="M25" i="233" s="1"/>
  <c r="I23" i="233"/>
  <c r="E23" i="233"/>
  <c r="I13" i="233"/>
  <c r="I14" i="233" s="1"/>
  <c r="I15" i="233" s="1"/>
  <c r="B13" i="233"/>
  <c r="B14" i="233" s="1"/>
  <c r="B15" i="233" s="1"/>
  <c r="I6" i="233"/>
  <c r="I7" i="233" s="1"/>
  <c r="I8" i="233" s="1"/>
  <c r="B6" i="233"/>
  <c r="B7" i="233" s="1"/>
  <c r="B8" i="233" s="1"/>
  <c r="A28" i="232"/>
  <c r="A29" i="232" s="1"/>
  <c r="A30" i="232" s="1"/>
  <c r="A31" i="232" s="1"/>
  <c r="H28" i="232"/>
  <c r="M28" i="232"/>
  <c r="R28" i="232"/>
  <c r="W28" i="232"/>
  <c r="H29" i="232"/>
  <c r="M29" i="232"/>
  <c r="R29" i="232"/>
  <c r="W29" i="232"/>
  <c r="H30" i="232"/>
  <c r="M30" i="232"/>
  <c r="R30" i="232"/>
  <c r="W30" i="232"/>
  <c r="H31" i="232"/>
  <c r="M31" i="232"/>
  <c r="R31" i="232"/>
  <c r="W31" i="232"/>
  <c r="W32" i="232"/>
  <c r="R32" i="232"/>
  <c r="M32" i="232"/>
  <c r="H32" i="232"/>
  <c r="W27" i="232"/>
  <c r="R27" i="232"/>
  <c r="M27" i="232"/>
  <c r="H27" i="232"/>
  <c r="W26" i="232"/>
  <c r="R26" i="232"/>
  <c r="M26" i="232"/>
  <c r="H26" i="232"/>
  <c r="W25" i="232"/>
  <c r="R25" i="232"/>
  <c r="M25" i="232"/>
  <c r="H25" i="232"/>
  <c r="W24" i="232"/>
  <c r="R24" i="232"/>
  <c r="M24" i="232"/>
  <c r="H24" i="232"/>
  <c r="W23" i="232"/>
  <c r="R23" i="232"/>
  <c r="M23" i="232"/>
  <c r="H23" i="232"/>
  <c r="W22" i="232"/>
  <c r="R22" i="232"/>
  <c r="M22" i="232"/>
  <c r="H22" i="232"/>
  <c r="W21" i="232"/>
  <c r="R21" i="232"/>
  <c r="M21" i="232"/>
  <c r="H21" i="232"/>
  <c r="W20" i="232"/>
  <c r="R20" i="232"/>
  <c r="M20" i="232"/>
  <c r="H20" i="232"/>
  <c r="W19" i="232"/>
  <c r="R19" i="232"/>
  <c r="M19" i="232"/>
  <c r="H19" i="232"/>
  <c r="A19" i="232"/>
  <c r="A20" i="232" s="1"/>
  <c r="A21" i="232" s="1"/>
  <c r="A17" i="232" s="1"/>
  <c r="W18" i="232"/>
  <c r="R18" i="232"/>
  <c r="M18" i="232"/>
  <c r="H18" i="232"/>
  <c r="W17" i="232"/>
  <c r="R17" i="232"/>
  <c r="M17" i="232"/>
  <c r="H17" i="232"/>
  <c r="H12" i="232"/>
  <c r="C31" i="231"/>
  <c r="C29" i="231"/>
  <c r="L25" i="231"/>
  <c r="K25" i="231"/>
  <c r="J25" i="231"/>
  <c r="E32" i="231" s="1"/>
  <c r="H25" i="231"/>
  <c r="G25" i="231"/>
  <c r="F25" i="231"/>
  <c r="D32" i="231" s="1"/>
  <c r="E25" i="231"/>
  <c r="D25" i="231"/>
  <c r="C25" i="231"/>
  <c r="B25" i="231"/>
  <c r="C32" i="231" s="1"/>
  <c r="M24" i="231"/>
  <c r="I24" i="231"/>
  <c r="E24" i="231"/>
  <c r="M23" i="231"/>
  <c r="M25" i="231" s="1"/>
  <c r="I23" i="231"/>
  <c r="E23" i="231"/>
  <c r="I13" i="231"/>
  <c r="I14" i="231" s="1"/>
  <c r="I15" i="231" s="1"/>
  <c r="B13" i="231"/>
  <c r="B14" i="231" s="1"/>
  <c r="B15" i="231" s="1"/>
  <c r="I8" i="231"/>
  <c r="I7" i="231"/>
  <c r="B7" i="231"/>
  <c r="B8" i="231" s="1"/>
  <c r="I6" i="231"/>
  <c r="B6" i="231"/>
  <c r="W30" i="230"/>
  <c r="R30" i="230"/>
  <c r="M30" i="230"/>
  <c r="H30" i="230"/>
  <c r="W29" i="230"/>
  <c r="R29" i="230"/>
  <c r="M29" i="230"/>
  <c r="H29" i="230"/>
  <c r="W28" i="230"/>
  <c r="R28" i="230"/>
  <c r="M28" i="230"/>
  <c r="H28" i="230"/>
  <c r="W27" i="230"/>
  <c r="R27" i="230"/>
  <c r="M27" i="230"/>
  <c r="H27" i="230"/>
  <c r="W26" i="230"/>
  <c r="R26" i="230"/>
  <c r="M26" i="230"/>
  <c r="H26" i="230"/>
  <c r="W25" i="230"/>
  <c r="X25" i="230" s="1"/>
  <c r="R25" i="230"/>
  <c r="M25" i="230"/>
  <c r="H25" i="230"/>
  <c r="W24" i="230"/>
  <c r="R24" i="230"/>
  <c r="M24" i="230"/>
  <c r="H24" i="230"/>
  <c r="W23" i="230"/>
  <c r="X23" i="230" s="1"/>
  <c r="Y23" i="230" s="1"/>
  <c r="R23" i="230"/>
  <c r="M23" i="230"/>
  <c r="H23" i="230"/>
  <c r="W22" i="230"/>
  <c r="R22" i="230"/>
  <c r="M22" i="230"/>
  <c r="H22" i="230"/>
  <c r="W21" i="230"/>
  <c r="X21" i="230" s="1"/>
  <c r="R21" i="230"/>
  <c r="M21" i="230"/>
  <c r="H21" i="230"/>
  <c r="W20" i="230"/>
  <c r="R20" i="230"/>
  <c r="M20" i="230"/>
  <c r="H20" i="230"/>
  <c r="W19" i="230"/>
  <c r="X19" i="230" s="1"/>
  <c r="R19" i="230"/>
  <c r="M19" i="230"/>
  <c r="H19" i="230"/>
  <c r="A19" i="230"/>
  <c r="A20" i="230" s="1"/>
  <c r="A21" i="230" s="1"/>
  <c r="W18" i="230"/>
  <c r="R18" i="230"/>
  <c r="M18" i="230"/>
  <c r="H18" i="230"/>
  <c r="W17" i="230"/>
  <c r="X17" i="230" s="1"/>
  <c r="R17" i="230"/>
  <c r="M17" i="230"/>
  <c r="H17" i="230"/>
  <c r="H12" i="230"/>
  <c r="C31" i="229"/>
  <c r="C29" i="229"/>
  <c r="L25" i="229"/>
  <c r="K25" i="229"/>
  <c r="J25" i="229"/>
  <c r="E32" i="229" s="1"/>
  <c r="H25" i="229"/>
  <c r="G25" i="229"/>
  <c r="F25" i="229"/>
  <c r="D32" i="229" s="1"/>
  <c r="D25" i="229"/>
  <c r="C25" i="229"/>
  <c r="B25" i="229"/>
  <c r="E25" i="229" s="1"/>
  <c r="M24" i="229"/>
  <c r="I24" i="229"/>
  <c r="E24" i="229"/>
  <c r="M23" i="229"/>
  <c r="I23" i="229"/>
  <c r="I25" i="229" s="1"/>
  <c r="E23" i="229"/>
  <c r="I13" i="229"/>
  <c r="I14" i="229" s="1"/>
  <c r="I15" i="229" s="1"/>
  <c r="B13" i="229"/>
  <c r="B14" i="229" s="1"/>
  <c r="B15" i="229" s="1"/>
  <c r="I6" i="229"/>
  <c r="I7" i="229" s="1"/>
  <c r="I8" i="229" s="1"/>
  <c r="B6" i="229"/>
  <c r="B7" i="229" s="1"/>
  <c r="B8" i="229" s="1"/>
  <c r="A30" i="228"/>
  <c r="W29" i="228"/>
  <c r="R29" i="228"/>
  <c r="M29" i="228"/>
  <c r="H29" i="228"/>
  <c r="A19" i="228"/>
  <c r="W30" i="228"/>
  <c r="R30" i="228"/>
  <c r="M30" i="228"/>
  <c r="H30" i="228"/>
  <c r="W28" i="228"/>
  <c r="R28" i="228"/>
  <c r="M28" i="228"/>
  <c r="H28" i="228"/>
  <c r="W27" i="228"/>
  <c r="R27" i="228"/>
  <c r="M27" i="228"/>
  <c r="H27" i="228"/>
  <c r="W26" i="228"/>
  <c r="R26" i="228"/>
  <c r="M26" i="228"/>
  <c r="H26" i="228"/>
  <c r="W25" i="228"/>
  <c r="R25" i="228"/>
  <c r="M25" i="228"/>
  <c r="H25" i="228"/>
  <c r="W24" i="228"/>
  <c r="R24" i="228"/>
  <c r="M24" i="228"/>
  <c r="H24" i="228"/>
  <c r="W23" i="228"/>
  <c r="R23" i="228"/>
  <c r="M23" i="228"/>
  <c r="H23" i="228"/>
  <c r="W22" i="228"/>
  <c r="R22" i="228"/>
  <c r="M22" i="228"/>
  <c r="H22" i="228"/>
  <c r="W21" i="228"/>
  <c r="R21" i="228"/>
  <c r="M21" i="228"/>
  <c r="H21" i="228"/>
  <c r="W20" i="228"/>
  <c r="R20" i="228"/>
  <c r="M20" i="228"/>
  <c r="H20" i="228"/>
  <c r="W19" i="228"/>
  <c r="R19" i="228"/>
  <c r="M19" i="228"/>
  <c r="H19" i="228"/>
  <c r="W18" i="228"/>
  <c r="R18" i="228"/>
  <c r="M18" i="228"/>
  <c r="H18" i="228"/>
  <c r="W17" i="228"/>
  <c r="R17" i="228"/>
  <c r="M17" i="228"/>
  <c r="H17" i="228"/>
  <c r="H12" i="228"/>
  <c r="C31" i="227"/>
  <c r="C29" i="227"/>
  <c r="L25" i="227"/>
  <c r="K25" i="227"/>
  <c r="J25" i="227"/>
  <c r="E32" i="227" s="1"/>
  <c r="H25" i="227"/>
  <c r="G25" i="227"/>
  <c r="F25" i="227"/>
  <c r="D32" i="227" s="1"/>
  <c r="E25" i="227"/>
  <c r="D25" i="227"/>
  <c r="C25" i="227"/>
  <c r="B25" i="227"/>
  <c r="C32" i="227" s="1"/>
  <c r="M24" i="227"/>
  <c r="I24" i="227"/>
  <c r="E24" i="227"/>
  <c r="M23" i="227"/>
  <c r="I23" i="227"/>
  <c r="I25" i="227" s="1"/>
  <c r="E23" i="227"/>
  <c r="I13" i="227"/>
  <c r="I14" i="227" s="1"/>
  <c r="I15" i="227" s="1"/>
  <c r="B13" i="227"/>
  <c r="B14" i="227" s="1"/>
  <c r="B15" i="227" s="1"/>
  <c r="I6" i="227"/>
  <c r="I7" i="227" s="1"/>
  <c r="I8" i="227" s="1"/>
  <c r="B6" i="227"/>
  <c r="B7" i="227" s="1"/>
  <c r="B8" i="227" s="1"/>
  <c r="H28" i="226"/>
  <c r="M28" i="226"/>
  <c r="R28" i="226"/>
  <c r="W28" i="226"/>
  <c r="H29" i="226"/>
  <c r="M29" i="226"/>
  <c r="R29" i="226"/>
  <c r="W29" i="226"/>
  <c r="A28" i="226"/>
  <c r="A29" i="226" s="1"/>
  <c r="A30" i="226" s="1"/>
  <c r="A31" i="226" s="1"/>
  <c r="A19" i="226"/>
  <c r="A17" i="226" s="1"/>
  <c r="W31" i="226"/>
  <c r="R31" i="226"/>
  <c r="M31" i="226"/>
  <c r="H31" i="226"/>
  <c r="W30" i="226"/>
  <c r="R30" i="226"/>
  <c r="M30" i="226"/>
  <c r="H30" i="226"/>
  <c r="W27" i="226"/>
  <c r="R27" i="226"/>
  <c r="M27" i="226"/>
  <c r="H27" i="226"/>
  <c r="W26" i="226"/>
  <c r="R26" i="226"/>
  <c r="M26" i="226"/>
  <c r="H26" i="226"/>
  <c r="W25" i="226"/>
  <c r="R25" i="226"/>
  <c r="M25" i="226"/>
  <c r="H25" i="226"/>
  <c r="W24" i="226"/>
  <c r="R24" i="226"/>
  <c r="M24" i="226"/>
  <c r="H24" i="226"/>
  <c r="W23" i="226"/>
  <c r="R23" i="226"/>
  <c r="M23" i="226"/>
  <c r="H23" i="226"/>
  <c r="W22" i="226"/>
  <c r="R22" i="226"/>
  <c r="M22" i="226"/>
  <c r="H22" i="226"/>
  <c r="W21" i="226"/>
  <c r="R21" i="226"/>
  <c r="M21" i="226"/>
  <c r="H21" i="226"/>
  <c r="W20" i="226"/>
  <c r="R20" i="226"/>
  <c r="M20" i="226"/>
  <c r="H20" i="226"/>
  <c r="W19" i="226"/>
  <c r="R19" i="226"/>
  <c r="M19" i="226"/>
  <c r="H19" i="226"/>
  <c r="W18" i="226"/>
  <c r="R18" i="226"/>
  <c r="M18" i="226"/>
  <c r="H18" i="226"/>
  <c r="W17" i="226"/>
  <c r="R17" i="226"/>
  <c r="M17" i="226"/>
  <c r="H17" i="226"/>
  <c r="H12" i="226"/>
  <c r="L25" i="225"/>
  <c r="K25" i="225"/>
  <c r="J25" i="225"/>
  <c r="E32" i="225" s="1"/>
  <c r="H25" i="225"/>
  <c r="G25" i="225"/>
  <c r="F25" i="225"/>
  <c r="D32" i="225" s="1"/>
  <c r="D25" i="225"/>
  <c r="C25" i="225"/>
  <c r="B25" i="225"/>
  <c r="E25" i="225" s="1"/>
  <c r="M24" i="225"/>
  <c r="I24" i="225"/>
  <c r="E24" i="225"/>
  <c r="M23" i="225"/>
  <c r="I23" i="225"/>
  <c r="E23" i="225"/>
  <c r="I13" i="225"/>
  <c r="I14" i="225" s="1"/>
  <c r="I15" i="225" s="1"/>
  <c r="B13" i="225"/>
  <c r="B14" i="225" s="1"/>
  <c r="B15" i="225" s="1"/>
  <c r="I8" i="225"/>
  <c r="I7" i="225"/>
  <c r="I6" i="225"/>
  <c r="B6" i="225"/>
  <c r="B7" i="225" s="1"/>
  <c r="B8" i="225" s="1"/>
  <c r="A29" i="224"/>
  <c r="W29" i="224"/>
  <c r="X29" i="224" s="1"/>
  <c r="R29" i="224"/>
  <c r="M29" i="224"/>
  <c r="H29" i="224"/>
  <c r="W28" i="224"/>
  <c r="R28" i="224"/>
  <c r="M28" i="224"/>
  <c r="H28" i="224"/>
  <c r="W27" i="224"/>
  <c r="X27" i="224" s="1"/>
  <c r="R27" i="224"/>
  <c r="M27" i="224"/>
  <c r="H27" i="224"/>
  <c r="W26" i="224"/>
  <c r="R26" i="224"/>
  <c r="M26" i="224"/>
  <c r="H26" i="224"/>
  <c r="W25" i="224"/>
  <c r="X25" i="224" s="1"/>
  <c r="R25" i="224"/>
  <c r="M25" i="224"/>
  <c r="H25" i="224"/>
  <c r="W24" i="224"/>
  <c r="X24" i="224" s="1"/>
  <c r="R24" i="224"/>
  <c r="M24" i="224"/>
  <c r="H24" i="224"/>
  <c r="W23" i="224"/>
  <c r="R23" i="224"/>
  <c r="M23" i="224"/>
  <c r="H23" i="224"/>
  <c r="W22" i="224"/>
  <c r="R22" i="224"/>
  <c r="M22" i="224"/>
  <c r="H22" i="224"/>
  <c r="W21" i="224"/>
  <c r="R21" i="224"/>
  <c r="M21" i="224"/>
  <c r="H21" i="224"/>
  <c r="W20" i="224"/>
  <c r="R20" i="224"/>
  <c r="M20" i="224"/>
  <c r="H20" i="224"/>
  <c r="W19" i="224"/>
  <c r="R19" i="224"/>
  <c r="M19" i="224"/>
  <c r="H19" i="224"/>
  <c r="W18" i="224"/>
  <c r="R18" i="224"/>
  <c r="M18" i="224"/>
  <c r="H18" i="224"/>
  <c r="A18" i="224"/>
  <c r="A19" i="224" s="1"/>
  <c r="A20" i="224" s="1"/>
  <c r="A21" i="224" s="1"/>
  <c r="A22" i="224" s="1"/>
  <c r="A23" i="224" s="1"/>
  <c r="A24" i="224" s="1"/>
  <c r="A25" i="224" s="1"/>
  <c r="A26" i="224" s="1"/>
  <c r="A27" i="224" s="1"/>
  <c r="A28" i="224" s="1"/>
  <c r="W17" i="224"/>
  <c r="R17" i="224"/>
  <c r="M17" i="224"/>
  <c r="H17" i="224"/>
  <c r="H12" i="224"/>
  <c r="L8" i="224" s="1"/>
  <c r="E31" i="223"/>
  <c r="C31" i="223"/>
  <c r="C29" i="223"/>
  <c r="L25" i="223"/>
  <c r="K25" i="223"/>
  <c r="J25" i="223"/>
  <c r="E32" i="223" s="1"/>
  <c r="H25" i="223"/>
  <c r="G25" i="223"/>
  <c r="F25" i="223"/>
  <c r="D32" i="223" s="1"/>
  <c r="E25" i="223"/>
  <c r="D25" i="223"/>
  <c r="C25" i="223"/>
  <c r="B25" i="223"/>
  <c r="C32" i="223" s="1"/>
  <c r="M24" i="223"/>
  <c r="I24" i="223"/>
  <c r="E24" i="223"/>
  <c r="M23" i="223"/>
  <c r="I23" i="223"/>
  <c r="E23" i="223"/>
  <c r="I13" i="223"/>
  <c r="I14" i="223" s="1"/>
  <c r="I15" i="223" s="1"/>
  <c r="B13" i="223"/>
  <c r="B14" i="223" s="1"/>
  <c r="B15" i="223" s="1"/>
  <c r="I6" i="223"/>
  <c r="I7" i="223" s="1"/>
  <c r="I8" i="223" s="1"/>
  <c r="B6" i="223"/>
  <c r="B7" i="223" s="1"/>
  <c r="B8" i="223" s="1"/>
  <c r="W17" i="222"/>
  <c r="W18" i="222"/>
  <c r="W34" i="222"/>
  <c r="R34" i="222"/>
  <c r="M34" i="222"/>
  <c r="H34" i="222"/>
  <c r="W33" i="222"/>
  <c r="R33" i="222"/>
  <c r="M33" i="222"/>
  <c r="H33" i="222"/>
  <c r="W32" i="222"/>
  <c r="R32" i="222"/>
  <c r="M32" i="222"/>
  <c r="H32" i="222"/>
  <c r="W31" i="222"/>
  <c r="R31" i="222"/>
  <c r="M31" i="222"/>
  <c r="H31" i="222"/>
  <c r="W30" i="222"/>
  <c r="R30" i="222"/>
  <c r="M30" i="222"/>
  <c r="H30" i="222"/>
  <c r="W29" i="222"/>
  <c r="R29" i="222"/>
  <c r="M29" i="222"/>
  <c r="H29" i="222"/>
  <c r="W28" i="222"/>
  <c r="R28" i="222"/>
  <c r="M28" i="222"/>
  <c r="H28" i="222"/>
  <c r="W27" i="222"/>
  <c r="R27" i="222"/>
  <c r="M27" i="222"/>
  <c r="H27" i="222"/>
  <c r="W26" i="222"/>
  <c r="R26" i="222"/>
  <c r="M26" i="222"/>
  <c r="H26" i="222"/>
  <c r="W25" i="222"/>
  <c r="R25" i="222"/>
  <c r="M25" i="222"/>
  <c r="H25" i="222"/>
  <c r="W24" i="222"/>
  <c r="R24" i="222"/>
  <c r="M24" i="222"/>
  <c r="H24" i="222"/>
  <c r="W23" i="222"/>
  <c r="R23" i="222"/>
  <c r="M23" i="222"/>
  <c r="H23" i="222"/>
  <c r="W22" i="222"/>
  <c r="R22" i="222"/>
  <c r="M22" i="222"/>
  <c r="H22" i="222"/>
  <c r="W21" i="222"/>
  <c r="R21" i="222"/>
  <c r="M21" i="222"/>
  <c r="H21" i="222"/>
  <c r="W20" i="222"/>
  <c r="R20" i="222"/>
  <c r="M20" i="222"/>
  <c r="H20" i="222"/>
  <c r="W19" i="222"/>
  <c r="R19" i="222"/>
  <c r="M19" i="222"/>
  <c r="H19" i="222"/>
  <c r="A19" i="222"/>
  <c r="A20" i="222" s="1"/>
  <c r="A21" i="222" s="1"/>
  <c r="A22" i="222" s="1"/>
  <c r="A23" i="222" s="1"/>
  <c r="A24" i="222" s="1"/>
  <c r="A25" i="222" s="1"/>
  <c r="A26" i="222" s="1"/>
  <c r="A27" i="222" s="1"/>
  <c r="A28" i="222" s="1"/>
  <c r="A29" i="222" s="1"/>
  <c r="A30" i="222" s="1"/>
  <c r="A31" i="222" s="1"/>
  <c r="A32" i="222" s="1"/>
  <c r="A33" i="222" s="1"/>
  <c r="A34" i="222" s="1"/>
  <c r="R18" i="222"/>
  <c r="M18" i="222"/>
  <c r="H18" i="222"/>
  <c r="A18" i="222"/>
  <c r="R17" i="222"/>
  <c r="M17" i="222"/>
  <c r="H17" i="222"/>
  <c r="H12" i="222"/>
  <c r="D30" i="221"/>
  <c r="L25" i="221"/>
  <c r="K25" i="221"/>
  <c r="J25" i="221"/>
  <c r="E32" i="221" s="1"/>
  <c r="H25" i="221"/>
  <c r="G25" i="221"/>
  <c r="F25" i="221"/>
  <c r="D32" i="221" s="1"/>
  <c r="E25" i="221"/>
  <c r="D25" i="221"/>
  <c r="C25" i="221"/>
  <c r="B25" i="221"/>
  <c r="C32" i="221" s="1"/>
  <c r="M24" i="221"/>
  <c r="I24" i="221"/>
  <c r="E24" i="221"/>
  <c r="M23" i="221"/>
  <c r="M25" i="221" s="1"/>
  <c r="I23" i="221"/>
  <c r="I25" i="221" s="1"/>
  <c r="E23" i="221"/>
  <c r="I13" i="221"/>
  <c r="I14" i="221" s="1"/>
  <c r="I15" i="221" s="1"/>
  <c r="B13" i="221"/>
  <c r="B14" i="221" s="1"/>
  <c r="B15" i="221" s="1"/>
  <c r="I6" i="221"/>
  <c r="I7" i="221" s="1"/>
  <c r="I8" i="221" s="1"/>
  <c r="B6" i="221"/>
  <c r="B7" i="221" s="1"/>
  <c r="B8" i="221" s="1"/>
  <c r="A32" i="220"/>
  <c r="A33" i="220"/>
  <c r="A34" i="220" s="1"/>
  <c r="X20" i="252" l="1"/>
  <c r="Y20" i="252" s="1"/>
  <c r="X22" i="252"/>
  <c r="X24" i="252"/>
  <c r="Y24" i="252" s="1"/>
  <c r="X28" i="252"/>
  <c r="X30" i="252"/>
  <c r="X17" i="252"/>
  <c r="X29" i="252"/>
  <c r="Y29" i="252" s="1"/>
  <c r="X33" i="252"/>
  <c r="Y33" i="252" s="1"/>
  <c r="X19" i="252"/>
  <c r="X21" i="252"/>
  <c r="Y21" i="252" s="1"/>
  <c r="X23" i="252"/>
  <c r="Y23" i="252" s="1"/>
  <c r="X25" i="252"/>
  <c r="Y25" i="252" s="1"/>
  <c r="X27" i="252"/>
  <c r="Y27" i="252" s="1"/>
  <c r="X18" i="252"/>
  <c r="X26" i="252"/>
  <c r="Y26" i="252" s="1"/>
  <c r="X34" i="252"/>
  <c r="Y34" i="252" s="1"/>
  <c r="A17" i="252"/>
  <c r="A20" i="252"/>
  <c r="A21" i="252" s="1"/>
  <c r="A22" i="252" s="1"/>
  <c r="A23" i="252" s="1"/>
  <c r="A24" i="252" s="1"/>
  <c r="A25" i="252" s="1"/>
  <c r="A26" i="252" s="1"/>
  <c r="A27" i="252" s="1"/>
  <c r="A28" i="252" s="1"/>
  <c r="A29" i="252" s="1"/>
  <c r="A30" i="252" s="1"/>
  <c r="A31" i="252" s="1"/>
  <c r="Y19" i="252"/>
  <c r="Y28" i="252"/>
  <c r="L8" i="252"/>
  <c r="Y22" i="252"/>
  <c r="Y30" i="252"/>
  <c r="M25" i="251"/>
  <c r="B28" i="251" s="1"/>
  <c r="C29" i="251"/>
  <c r="C31" i="251"/>
  <c r="D29" i="251"/>
  <c r="D31" i="251"/>
  <c r="E29" i="251"/>
  <c r="E31" i="251"/>
  <c r="C30" i="251"/>
  <c r="F30" i="251" s="1"/>
  <c r="C32" i="251"/>
  <c r="F32" i="251" s="1"/>
  <c r="D30" i="251"/>
  <c r="E30" i="251"/>
  <c r="X30" i="250"/>
  <c r="E29" i="249"/>
  <c r="E31" i="249"/>
  <c r="D29" i="249"/>
  <c r="D31" i="249"/>
  <c r="Y31" i="250"/>
  <c r="X28" i="250"/>
  <c r="Y28" i="250" s="1"/>
  <c r="Y29" i="250"/>
  <c r="Y30" i="250"/>
  <c r="X32" i="250"/>
  <c r="Y32" i="250" s="1"/>
  <c r="A28" i="250"/>
  <c r="A29" i="250" s="1"/>
  <c r="A30" i="250" s="1"/>
  <c r="A31" i="250" s="1"/>
  <c r="X17" i="250"/>
  <c r="X19" i="250"/>
  <c r="Y19" i="250" s="1"/>
  <c r="X21" i="250"/>
  <c r="Y21" i="250" s="1"/>
  <c r="X23" i="250"/>
  <c r="Y23" i="250" s="1"/>
  <c r="X25" i="250"/>
  <c r="Y25" i="250" s="1"/>
  <c r="X27" i="250"/>
  <c r="Y27" i="250" s="1"/>
  <c r="X18" i="250"/>
  <c r="X20" i="250"/>
  <c r="Y20" i="250" s="1"/>
  <c r="X22" i="250"/>
  <c r="Y22" i="250" s="1"/>
  <c r="X24" i="250"/>
  <c r="Y24" i="250" s="1"/>
  <c r="A17" i="250"/>
  <c r="A18" i="250"/>
  <c r="L8" i="250"/>
  <c r="Y26" i="250"/>
  <c r="B28" i="249"/>
  <c r="C29" i="249"/>
  <c r="C31" i="249"/>
  <c r="F31" i="249" s="1"/>
  <c r="C32" i="249"/>
  <c r="F32" i="249" s="1"/>
  <c r="D30" i="249"/>
  <c r="C30" i="249"/>
  <c r="E30" i="249"/>
  <c r="X23" i="248"/>
  <c r="X22" i="248"/>
  <c r="Y22" i="248" s="1"/>
  <c r="X20" i="248"/>
  <c r="Y20" i="248" s="1"/>
  <c r="A18" i="248"/>
  <c r="X27" i="248"/>
  <c r="Y27" i="248" s="1"/>
  <c r="X19" i="248"/>
  <c r="Y19" i="248" s="1"/>
  <c r="X26" i="248"/>
  <c r="Y26" i="248" s="1"/>
  <c r="A20" i="248"/>
  <c r="A21" i="248" s="1"/>
  <c r="A22" i="248" s="1"/>
  <c r="A23" i="248" s="1"/>
  <c r="A24" i="248" s="1"/>
  <c r="A25" i="248" s="1"/>
  <c r="A26" i="248" s="1"/>
  <c r="A27" i="248" s="1"/>
  <c r="A28" i="248" s="1"/>
  <c r="X21" i="248"/>
  <c r="Y23" i="248"/>
  <c r="X28" i="248"/>
  <c r="Y28" i="248" s="1"/>
  <c r="X17" i="248"/>
  <c r="X24" i="248"/>
  <c r="Y24" i="248" s="1"/>
  <c r="X18" i="248"/>
  <c r="X25" i="248"/>
  <c r="Y25" i="248" s="1"/>
  <c r="L8" i="248"/>
  <c r="X18" i="247"/>
  <c r="X19" i="247"/>
  <c r="X21" i="247"/>
  <c r="X20" i="247"/>
  <c r="Y20" i="247" s="1"/>
  <c r="X22" i="247"/>
  <c r="Y22" i="247" s="1"/>
  <c r="X24" i="247"/>
  <c r="Y24" i="247" s="1"/>
  <c r="X30" i="247"/>
  <c r="Y30" i="247" s="1"/>
  <c r="X27" i="247"/>
  <c r="Y27" i="247" s="1"/>
  <c r="X29" i="247"/>
  <c r="Y29" i="247" s="1"/>
  <c r="X23" i="247"/>
  <c r="X31" i="247"/>
  <c r="Y31" i="247" s="1"/>
  <c r="X28" i="247"/>
  <c r="Y28" i="247" s="1"/>
  <c r="X26" i="247"/>
  <c r="X17" i="247"/>
  <c r="X25" i="247"/>
  <c r="Y25" i="247" s="1"/>
  <c r="X32" i="247"/>
  <c r="Y32" i="247" s="1"/>
  <c r="A18" i="247"/>
  <c r="Y23" i="247"/>
  <c r="A17" i="247"/>
  <c r="Y21" i="247"/>
  <c r="Y19" i="247"/>
  <c r="L8" i="247"/>
  <c r="Y26" i="247"/>
  <c r="X31" i="246"/>
  <c r="A18" i="246"/>
  <c r="A20" i="246"/>
  <c r="A21" i="246" s="1"/>
  <c r="A22" i="246" s="1"/>
  <c r="A23" i="246" s="1"/>
  <c r="A24" i="246" s="1"/>
  <c r="A25" i="246" s="1"/>
  <c r="A26" i="246" s="1"/>
  <c r="A27" i="246" s="1"/>
  <c r="A28" i="246" s="1"/>
  <c r="A29" i="246" s="1"/>
  <c r="A30" i="246" s="1"/>
  <c r="A31" i="246" s="1"/>
  <c r="A32" i="246" s="1"/>
  <c r="A33" i="246" s="1"/>
  <c r="X23" i="246"/>
  <c r="Y23" i="246" s="1"/>
  <c r="Y31" i="246"/>
  <c r="X17" i="246"/>
  <c r="X22" i="246"/>
  <c r="Y22" i="246" s="1"/>
  <c r="X25" i="246"/>
  <c r="Y25" i="246" s="1"/>
  <c r="X26" i="246"/>
  <c r="Y26" i="246" s="1"/>
  <c r="X28" i="246"/>
  <c r="X30" i="246"/>
  <c r="X19" i="246"/>
  <c r="Y19" i="246" s="1"/>
  <c r="X27" i="246"/>
  <c r="Y27" i="246" s="1"/>
  <c r="X29" i="246"/>
  <c r="Y29" i="246" s="1"/>
  <c r="X34" i="246"/>
  <c r="Y34" i="246" s="1"/>
  <c r="X21" i="246"/>
  <c r="Y21" i="246" s="1"/>
  <c r="X24" i="246"/>
  <c r="Y24" i="246" s="1"/>
  <c r="X18" i="246"/>
  <c r="X20" i="246"/>
  <c r="Y20" i="246" s="1"/>
  <c r="X32" i="246"/>
  <c r="Y32" i="246" s="1"/>
  <c r="X33" i="246"/>
  <c r="Y33" i="246" s="1"/>
  <c r="Y30" i="246"/>
  <c r="Y28" i="246"/>
  <c r="L8" i="246"/>
  <c r="X34" i="245"/>
  <c r="X33" i="245"/>
  <c r="Y33" i="245" s="1"/>
  <c r="Y34" i="245"/>
  <c r="X32" i="245"/>
  <c r="Y32" i="245" s="1"/>
  <c r="X27" i="245"/>
  <c r="X24" i="245"/>
  <c r="Y24" i="245" s="1"/>
  <c r="A17" i="245"/>
  <c r="A18" i="245"/>
  <c r="X19" i="245"/>
  <c r="Y19" i="245" s="1"/>
  <c r="X18" i="245"/>
  <c r="X20" i="245"/>
  <c r="X28" i="245"/>
  <c r="Y28" i="245" s="1"/>
  <c r="X17" i="245"/>
  <c r="X23" i="245"/>
  <c r="Y23" i="245" s="1"/>
  <c r="X25" i="245"/>
  <c r="Y25" i="245" s="1"/>
  <c r="X31" i="245"/>
  <c r="Y31" i="245" s="1"/>
  <c r="X26" i="245"/>
  <c r="Y26" i="245" s="1"/>
  <c r="X30" i="245"/>
  <c r="Y30" i="245" s="1"/>
  <c r="X21" i="245"/>
  <c r="Y21" i="245" s="1"/>
  <c r="X29" i="245"/>
  <c r="Y29" i="245" s="1"/>
  <c r="X22" i="245"/>
  <c r="Y22" i="245" s="1"/>
  <c r="X35" i="245"/>
  <c r="Y35" i="245" s="1"/>
  <c r="Y20" i="245"/>
  <c r="Y27" i="245"/>
  <c r="M25" i="243"/>
  <c r="E29" i="243"/>
  <c r="I25" i="243"/>
  <c r="X32" i="244"/>
  <c r="Y32" i="244" s="1"/>
  <c r="X17" i="244"/>
  <c r="X23" i="244"/>
  <c r="Y23" i="244" s="1"/>
  <c r="X35" i="244"/>
  <c r="Y35" i="244" s="1"/>
  <c r="X21" i="244"/>
  <c r="Y21" i="244" s="1"/>
  <c r="X29" i="244"/>
  <c r="X20" i="244"/>
  <c r="Y20" i="244" s="1"/>
  <c r="Y33" i="244"/>
  <c r="X22" i="244"/>
  <c r="Y22" i="244" s="1"/>
  <c r="X24" i="244"/>
  <c r="Y24" i="244" s="1"/>
  <c r="X19" i="244"/>
  <c r="Y19" i="244" s="1"/>
  <c r="X30" i="244"/>
  <c r="Y30" i="244" s="1"/>
  <c r="X34" i="244"/>
  <c r="Y34" i="244" s="1"/>
  <c r="X27" i="244"/>
  <c r="Y27" i="244" s="1"/>
  <c r="X28" i="244"/>
  <c r="Y28" i="244" s="1"/>
  <c r="A17" i="244"/>
  <c r="X25" i="244"/>
  <c r="Y25" i="244" s="1"/>
  <c r="X26" i="244"/>
  <c r="Y26" i="244" s="1"/>
  <c r="X18" i="244"/>
  <c r="A18" i="244"/>
  <c r="Y29" i="244"/>
  <c r="L8" i="244"/>
  <c r="Y31" i="244"/>
  <c r="F32" i="243"/>
  <c r="C29" i="243"/>
  <c r="C31" i="243"/>
  <c r="D29" i="243"/>
  <c r="D31" i="243"/>
  <c r="E31" i="243"/>
  <c r="C30" i="243"/>
  <c r="D30" i="243"/>
  <c r="E30" i="243"/>
  <c r="M25" i="241"/>
  <c r="X30" i="242"/>
  <c r="Y30" i="242" s="1"/>
  <c r="X29" i="242"/>
  <c r="Y29" i="242" s="1"/>
  <c r="X31" i="242"/>
  <c r="Y31" i="242" s="1"/>
  <c r="X18" i="242"/>
  <c r="X32" i="242"/>
  <c r="Y32" i="242" s="1"/>
  <c r="X27" i="242"/>
  <c r="Y27" i="242" s="1"/>
  <c r="X25" i="242"/>
  <c r="Y25" i="242" s="1"/>
  <c r="X33" i="242"/>
  <c r="Y33" i="242" s="1"/>
  <c r="X19" i="242"/>
  <c r="Y19" i="242" s="1"/>
  <c r="X20" i="242"/>
  <c r="Y20" i="242" s="1"/>
  <c r="X22" i="242"/>
  <c r="Y22" i="242" s="1"/>
  <c r="X24" i="242"/>
  <c r="Y24" i="242" s="1"/>
  <c r="X17" i="242"/>
  <c r="X26" i="242"/>
  <c r="Y26" i="242" s="1"/>
  <c r="X28" i="242"/>
  <c r="Y28" i="242" s="1"/>
  <c r="L8" i="242"/>
  <c r="X21" i="242"/>
  <c r="Y21" i="242" s="1"/>
  <c r="X23" i="242"/>
  <c r="Y23" i="242" s="1"/>
  <c r="A20" i="242"/>
  <c r="A21" i="242" s="1"/>
  <c r="A22" i="242" s="1"/>
  <c r="A23" i="242" s="1"/>
  <c r="A24" i="242" s="1"/>
  <c r="A25" i="242" s="1"/>
  <c r="A26" i="242" s="1"/>
  <c r="A27" i="242" s="1"/>
  <c r="A28" i="242" s="1"/>
  <c r="A18" i="242"/>
  <c r="B28" i="241"/>
  <c r="C29" i="241"/>
  <c r="C31" i="241"/>
  <c r="D29" i="241"/>
  <c r="D31" i="241"/>
  <c r="E29" i="241"/>
  <c r="E31" i="241"/>
  <c r="C32" i="241"/>
  <c r="F32" i="241" s="1"/>
  <c r="C30" i="241"/>
  <c r="D30" i="241"/>
  <c r="E30" i="241"/>
  <c r="X27" i="240"/>
  <c r="X25" i="240"/>
  <c r="Y25" i="240" s="1"/>
  <c r="X23" i="240"/>
  <c r="Y23" i="240" s="1"/>
  <c r="X21" i="240"/>
  <c r="X19" i="240"/>
  <c r="X20" i="240"/>
  <c r="Y20" i="240" s="1"/>
  <c r="X24" i="240"/>
  <c r="Y24" i="240" s="1"/>
  <c r="X28" i="240"/>
  <c r="Y28" i="240" s="1"/>
  <c r="X26" i="240"/>
  <c r="Y26" i="240" s="1"/>
  <c r="X17" i="240"/>
  <c r="X18" i="240"/>
  <c r="X22" i="240"/>
  <c r="Y22" i="240" s="1"/>
  <c r="A22" i="240"/>
  <c r="A23" i="240" s="1"/>
  <c r="A24" i="240" s="1"/>
  <c r="A25" i="240" s="1"/>
  <c r="A26" i="240" s="1"/>
  <c r="A27" i="240" s="1"/>
  <c r="Y29" i="240"/>
  <c r="Y19" i="240"/>
  <c r="Y27" i="240"/>
  <c r="Y21" i="240"/>
  <c r="L8" i="240"/>
  <c r="M25" i="239"/>
  <c r="I25" i="239"/>
  <c r="E30" i="239"/>
  <c r="E32" i="239"/>
  <c r="D30" i="239"/>
  <c r="D32" i="239"/>
  <c r="B28" i="239"/>
  <c r="C31" i="239"/>
  <c r="F31" i="239" s="1"/>
  <c r="D29" i="239"/>
  <c r="C29" i="239"/>
  <c r="E29" i="239"/>
  <c r="C30" i="239"/>
  <c r="M25" i="237"/>
  <c r="D31" i="237"/>
  <c r="X17" i="238"/>
  <c r="X19" i="238"/>
  <c r="Y19" i="238" s="1"/>
  <c r="X18" i="238"/>
  <c r="D29" i="237"/>
  <c r="E25" i="237"/>
  <c r="B28" i="237" s="1"/>
  <c r="E30" i="237"/>
  <c r="E32" i="237"/>
  <c r="F32" i="237" s="1"/>
  <c r="C29" i="237"/>
  <c r="C31" i="237"/>
  <c r="F31" i="237" s="1"/>
  <c r="L8" i="238"/>
  <c r="E29" i="237"/>
  <c r="C30" i="237"/>
  <c r="D30" i="237"/>
  <c r="X17" i="236"/>
  <c r="X20" i="236"/>
  <c r="X22" i="236"/>
  <c r="X18" i="236"/>
  <c r="X19" i="236"/>
  <c r="Y19" i="236" s="1"/>
  <c r="X23" i="236"/>
  <c r="Y23" i="236" s="1"/>
  <c r="X21" i="236"/>
  <c r="Y21" i="236" s="1"/>
  <c r="E29" i="235"/>
  <c r="M25" i="235"/>
  <c r="B28" i="235" s="1"/>
  <c r="E31" i="235"/>
  <c r="F31" i="235" s="1"/>
  <c r="A22" i="236"/>
  <c r="A17" i="236"/>
  <c r="Y22" i="236"/>
  <c r="D30" i="235"/>
  <c r="D32" i="235"/>
  <c r="F32" i="235" s="1"/>
  <c r="E30" i="235"/>
  <c r="Y20" i="236"/>
  <c r="L8" i="236"/>
  <c r="D29" i="235"/>
  <c r="X17" i="234"/>
  <c r="X20" i="234"/>
  <c r="Y20" i="234" s="1"/>
  <c r="X22" i="234"/>
  <c r="Y22" i="234" s="1"/>
  <c r="X21" i="234"/>
  <c r="Y21" i="234" s="1"/>
  <c r="X23" i="234"/>
  <c r="Y23" i="234" s="1"/>
  <c r="X25" i="234"/>
  <c r="Y25" i="234" s="1"/>
  <c r="X18" i="234"/>
  <c r="X19" i="234"/>
  <c r="Y19" i="234" s="1"/>
  <c r="X26" i="234"/>
  <c r="Y26" i="234" s="1"/>
  <c r="X24" i="234"/>
  <c r="Y24" i="234" s="1"/>
  <c r="X27" i="234"/>
  <c r="Y27" i="234" s="1"/>
  <c r="A22" i="234"/>
  <c r="A18" i="234" s="1"/>
  <c r="A17" i="234"/>
  <c r="E31" i="233"/>
  <c r="E29" i="233"/>
  <c r="I25" i="233"/>
  <c r="B28" i="233" s="1"/>
  <c r="L8" i="234"/>
  <c r="D29" i="233"/>
  <c r="F29" i="233" s="1"/>
  <c r="D31" i="233"/>
  <c r="C30" i="233"/>
  <c r="C32" i="233"/>
  <c r="F32" i="233" s="1"/>
  <c r="D30" i="233"/>
  <c r="E30" i="233"/>
  <c r="X29" i="232"/>
  <c r="Y29" i="232" s="1"/>
  <c r="X30" i="232"/>
  <c r="Y30" i="232" s="1"/>
  <c r="X28" i="232"/>
  <c r="Y28" i="232" s="1"/>
  <c r="X31" i="232"/>
  <c r="Y31" i="232" s="1"/>
  <c r="X20" i="232"/>
  <c r="Y20" i="232" s="1"/>
  <c r="X26" i="232"/>
  <c r="Y26" i="232" s="1"/>
  <c r="X32" i="232"/>
  <c r="Y32" i="232" s="1"/>
  <c r="X24" i="232"/>
  <c r="Y24" i="232" s="1"/>
  <c r="X17" i="232"/>
  <c r="X18" i="232"/>
  <c r="X19" i="232"/>
  <c r="Y19" i="232" s="1"/>
  <c r="X21" i="232"/>
  <c r="Y21" i="232" s="1"/>
  <c r="X23" i="232"/>
  <c r="Y23" i="232" s="1"/>
  <c r="X25" i="232"/>
  <c r="Y25" i="232" s="1"/>
  <c r="X27" i="232"/>
  <c r="Y27" i="232" s="1"/>
  <c r="X22" i="232"/>
  <c r="Y22" i="232" s="1"/>
  <c r="A22" i="232"/>
  <c r="A18" i="232" s="1"/>
  <c r="L8" i="232"/>
  <c r="D31" i="231"/>
  <c r="I25" i="231"/>
  <c r="B28" i="231" s="1"/>
  <c r="D29" i="231"/>
  <c r="F32" i="231"/>
  <c r="E29" i="231"/>
  <c r="E31" i="231"/>
  <c r="C30" i="231"/>
  <c r="D30" i="231"/>
  <c r="E30" i="231"/>
  <c r="Y25" i="230"/>
  <c r="Y21" i="230"/>
  <c r="M25" i="229"/>
  <c r="X18" i="230"/>
  <c r="X22" i="230"/>
  <c r="Y22" i="230" s="1"/>
  <c r="X24" i="230"/>
  <c r="Y24" i="230" s="1"/>
  <c r="X26" i="230"/>
  <c r="Y26" i="230" s="1"/>
  <c r="X20" i="230"/>
  <c r="Y20" i="230" s="1"/>
  <c r="X27" i="230"/>
  <c r="Y27" i="230" s="1"/>
  <c r="X29" i="230"/>
  <c r="Y29" i="230" s="1"/>
  <c r="X28" i="230"/>
  <c r="Y28" i="230" s="1"/>
  <c r="X30" i="230"/>
  <c r="Y30" i="230" s="1"/>
  <c r="A22" i="230"/>
  <c r="A17" i="230"/>
  <c r="X31" i="230"/>
  <c r="P8" i="230" s="1"/>
  <c r="Y19" i="230"/>
  <c r="L8" i="230"/>
  <c r="B28" i="229"/>
  <c r="D29" i="229"/>
  <c r="D31" i="229"/>
  <c r="E29" i="229"/>
  <c r="E31" i="229"/>
  <c r="C30" i="229"/>
  <c r="F30" i="229" s="1"/>
  <c r="C32" i="229"/>
  <c r="F32" i="229" s="1"/>
  <c r="D30" i="229"/>
  <c r="E30" i="229"/>
  <c r="X29" i="228"/>
  <c r="Y29" i="228"/>
  <c r="X21" i="228"/>
  <c r="Y21" i="228" s="1"/>
  <c r="M25" i="227"/>
  <c r="D31" i="227"/>
  <c r="D29" i="227"/>
  <c r="X25" i="228"/>
  <c r="Y25" i="228" s="1"/>
  <c r="X18" i="228"/>
  <c r="X22" i="228"/>
  <c r="Y22" i="228" s="1"/>
  <c r="X20" i="228"/>
  <c r="Y20" i="228" s="1"/>
  <c r="X24" i="228"/>
  <c r="Y24" i="228" s="1"/>
  <c r="X26" i="228"/>
  <c r="Y26" i="228" s="1"/>
  <c r="X28" i="228"/>
  <c r="Y28" i="228" s="1"/>
  <c r="X30" i="228"/>
  <c r="Y30" i="228" s="1"/>
  <c r="X19" i="228"/>
  <c r="X17" i="228"/>
  <c r="X27" i="228"/>
  <c r="Y27" i="228" s="1"/>
  <c r="X23" i="228"/>
  <c r="Y23" i="228" s="1"/>
  <c r="L8" i="228"/>
  <c r="F32" i="227"/>
  <c r="B28" i="227"/>
  <c r="E29" i="227"/>
  <c r="E31" i="227"/>
  <c r="F31" i="227" s="1"/>
  <c r="C30" i="227"/>
  <c r="D30" i="227"/>
  <c r="E30" i="227"/>
  <c r="X29" i="226"/>
  <c r="Y29" i="226" s="1"/>
  <c r="M25" i="225"/>
  <c r="I25" i="225"/>
  <c r="X28" i="226"/>
  <c r="Y28" i="226" s="1"/>
  <c r="X27" i="226"/>
  <c r="Y27" i="226" s="1"/>
  <c r="X19" i="226"/>
  <c r="Y19" i="226" s="1"/>
  <c r="A18" i="226"/>
  <c r="X17" i="226"/>
  <c r="X20" i="226"/>
  <c r="X22" i="226"/>
  <c r="Y22" i="226" s="1"/>
  <c r="X24" i="226"/>
  <c r="Y24" i="226" s="1"/>
  <c r="X26" i="226"/>
  <c r="Y26" i="226" s="1"/>
  <c r="X23" i="226"/>
  <c r="Y23" i="226" s="1"/>
  <c r="X30" i="226"/>
  <c r="Y30" i="226" s="1"/>
  <c r="X21" i="226"/>
  <c r="Y21" i="226" s="1"/>
  <c r="X25" i="226"/>
  <c r="Y25" i="226" s="1"/>
  <c r="X31" i="226"/>
  <c r="Y31" i="226" s="1"/>
  <c r="X18" i="226"/>
  <c r="A20" i="226"/>
  <c r="A21" i="226" s="1"/>
  <c r="A22" i="226" s="1"/>
  <c r="A23" i="226" s="1"/>
  <c r="A24" i="226" s="1"/>
  <c r="A25" i="226" s="1"/>
  <c r="A26" i="226" s="1"/>
  <c r="A27" i="226" s="1"/>
  <c r="L8" i="226"/>
  <c r="B28" i="225"/>
  <c r="C29" i="225"/>
  <c r="C31" i="225"/>
  <c r="D29" i="225"/>
  <c r="D31" i="225"/>
  <c r="E29" i="225"/>
  <c r="E31" i="225"/>
  <c r="C30" i="225"/>
  <c r="C32" i="225"/>
  <c r="F32" i="225" s="1"/>
  <c r="D30" i="225"/>
  <c r="E30" i="225"/>
  <c r="X22" i="224"/>
  <c r="X28" i="224"/>
  <c r="Y28" i="224" s="1"/>
  <c r="X18" i="224"/>
  <c r="X26" i="224"/>
  <c r="X17" i="224"/>
  <c r="X19" i="224"/>
  <c r="Y19" i="224" s="1"/>
  <c r="X21" i="224"/>
  <c r="Y21" i="224" s="1"/>
  <c r="X23" i="224"/>
  <c r="Y23" i="224" s="1"/>
  <c r="X20" i="224"/>
  <c r="X30" i="224"/>
  <c r="P8" i="224" s="1"/>
  <c r="T8" i="224" s="1"/>
  <c r="W8" i="224" s="1"/>
  <c r="Y25" i="224"/>
  <c r="Y22" i="224"/>
  <c r="I25" i="223"/>
  <c r="B28" i="223" s="1"/>
  <c r="E29" i="223"/>
  <c r="M25" i="223"/>
  <c r="D31" i="223"/>
  <c r="F31" i="223" s="1"/>
  <c r="F32" i="223"/>
  <c r="D29" i="223"/>
  <c r="F29" i="223" s="1"/>
  <c r="Y20" i="224"/>
  <c r="Y27" i="224"/>
  <c r="Y26" i="224"/>
  <c r="Y29" i="224"/>
  <c r="Y24" i="224"/>
  <c r="C30" i="223"/>
  <c r="D30" i="223"/>
  <c r="E30" i="223"/>
  <c r="X20" i="222"/>
  <c r="X26" i="222"/>
  <c r="X34" i="222"/>
  <c r="Y34" i="222" s="1"/>
  <c r="X18" i="222"/>
  <c r="X17" i="222"/>
  <c r="X28" i="222"/>
  <c r="Y28" i="222" s="1"/>
  <c r="X19" i="222"/>
  <c r="Y19" i="222" s="1"/>
  <c r="X21" i="222"/>
  <c r="Y21" i="222" s="1"/>
  <c r="X23" i="222"/>
  <c r="X25" i="222"/>
  <c r="X27" i="222"/>
  <c r="Y27" i="222" s="1"/>
  <c r="X29" i="222"/>
  <c r="X31" i="222"/>
  <c r="Y31" i="222" s="1"/>
  <c r="X33" i="222"/>
  <c r="Y33" i="222" s="1"/>
  <c r="E30" i="221"/>
  <c r="F32" i="221"/>
  <c r="E29" i="221"/>
  <c r="X24" i="222"/>
  <c r="Y24" i="222" s="1"/>
  <c r="X22" i="222"/>
  <c r="Y22" i="222" s="1"/>
  <c r="X32" i="222"/>
  <c r="X30" i="222"/>
  <c r="X35" i="222" s="1"/>
  <c r="Y20" i="222"/>
  <c r="Y29" i="222"/>
  <c r="L8" i="222"/>
  <c r="Y23" i="222"/>
  <c r="Y30" i="222"/>
  <c r="Y26" i="222"/>
  <c r="Y25" i="222"/>
  <c r="Y32" i="222"/>
  <c r="B28" i="221"/>
  <c r="C29" i="221"/>
  <c r="C31" i="221"/>
  <c r="D31" i="221"/>
  <c r="E31" i="221"/>
  <c r="D29" i="221"/>
  <c r="C30" i="221"/>
  <c r="H21" i="220"/>
  <c r="M21" i="220"/>
  <c r="R21" i="220"/>
  <c r="W21" i="220"/>
  <c r="H22" i="220"/>
  <c r="M22" i="220"/>
  <c r="R22" i="220"/>
  <c r="X22" i="220" s="1"/>
  <c r="W22" i="220"/>
  <c r="H23" i="220"/>
  <c r="M23" i="220"/>
  <c r="R23" i="220"/>
  <c r="W23" i="220"/>
  <c r="X23" i="220" s="1"/>
  <c r="H24" i="220"/>
  <c r="M24" i="220"/>
  <c r="R24" i="220"/>
  <c r="W24" i="220"/>
  <c r="H25" i="220"/>
  <c r="M25" i="220"/>
  <c r="R25" i="220"/>
  <c r="W25" i="220"/>
  <c r="X25" i="220" s="1"/>
  <c r="H26" i="220"/>
  <c r="M26" i="220"/>
  <c r="R26" i="220"/>
  <c r="W26" i="220"/>
  <c r="W34" i="220"/>
  <c r="R34" i="220"/>
  <c r="M34" i="220"/>
  <c r="H34" i="220"/>
  <c r="W33" i="220"/>
  <c r="R33" i="220"/>
  <c r="M33" i="220"/>
  <c r="H33" i="220"/>
  <c r="W32" i="220"/>
  <c r="X32" i="220" s="1"/>
  <c r="R32" i="220"/>
  <c r="M32" i="220"/>
  <c r="H32" i="220"/>
  <c r="W31" i="220"/>
  <c r="R31" i="220"/>
  <c r="M31" i="220"/>
  <c r="H31" i="220"/>
  <c r="W30" i="220"/>
  <c r="R30" i="220"/>
  <c r="M30" i="220"/>
  <c r="H30" i="220"/>
  <c r="W29" i="220"/>
  <c r="R29" i="220"/>
  <c r="M29" i="220"/>
  <c r="H29" i="220"/>
  <c r="W28" i="220"/>
  <c r="R28" i="220"/>
  <c r="M28" i="220"/>
  <c r="H28" i="220"/>
  <c r="W27" i="220"/>
  <c r="R27" i="220"/>
  <c r="M27" i="220"/>
  <c r="H27" i="220"/>
  <c r="W20" i="220"/>
  <c r="R20" i="220"/>
  <c r="M20" i="220"/>
  <c r="H20" i="220"/>
  <c r="W19" i="220"/>
  <c r="R19" i="220"/>
  <c r="M19" i="220"/>
  <c r="H19" i="220"/>
  <c r="R18" i="220"/>
  <c r="X18" i="220" s="1"/>
  <c r="M18" i="220"/>
  <c r="H18" i="220"/>
  <c r="A18" i="220"/>
  <c r="A19" i="220" s="1"/>
  <c r="A20" i="220" s="1"/>
  <c r="A21" i="220" s="1"/>
  <c r="A22" i="220" s="1"/>
  <c r="A23" i="220" s="1"/>
  <c r="A24" i="220" s="1"/>
  <c r="A25" i="220" s="1"/>
  <c r="A26" i="220" s="1"/>
  <c r="A27" i="220" s="1"/>
  <c r="A28" i="220" s="1"/>
  <c r="A29" i="220" s="1"/>
  <c r="A30" i="220" s="1"/>
  <c r="A31" i="220" s="1"/>
  <c r="R17" i="220"/>
  <c r="M17" i="220"/>
  <c r="H17" i="220"/>
  <c r="H12" i="220"/>
  <c r="A26" i="219"/>
  <c r="A27" i="219"/>
  <c r="A28" i="219" s="1"/>
  <c r="A29" i="219" s="1"/>
  <c r="W27" i="219"/>
  <c r="X27" i="219" s="1"/>
  <c r="Y27" i="219" s="1"/>
  <c r="R27" i="219"/>
  <c r="M27" i="219"/>
  <c r="H27" i="219"/>
  <c r="W26" i="219"/>
  <c r="X26" i="219" s="1"/>
  <c r="Y26" i="219" s="1"/>
  <c r="R26" i="219"/>
  <c r="M26" i="219"/>
  <c r="H26" i="219"/>
  <c r="W29" i="219"/>
  <c r="X29" i="219" s="1"/>
  <c r="R29" i="219"/>
  <c r="M29" i="219"/>
  <c r="H29" i="219"/>
  <c r="W28" i="219"/>
  <c r="R28" i="219"/>
  <c r="M28" i="219"/>
  <c r="H28" i="219"/>
  <c r="W25" i="219"/>
  <c r="R25" i="219"/>
  <c r="M25" i="219"/>
  <c r="H25" i="219"/>
  <c r="W24" i="219"/>
  <c r="R24" i="219"/>
  <c r="M24" i="219"/>
  <c r="H24" i="219"/>
  <c r="W23" i="219"/>
  <c r="X23" i="219" s="1"/>
  <c r="R23" i="219"/>
  <c r="M23" i="219"/>
  <c r="H23" i="219"/>
  <c r="W22" i="219"/>
  <c r="R22" i="219"/>
  <c r="M22" i="219"/>
  <c r="H22" i="219"/>
  <c r="W21" i="219"/>
  <c r="R21" i="219"/>
  <c r="M21" i="219"/>
  <c r="H21" i="219"/>
  <c r="W20" i="219"/>
  <c r="R20" i="219"/>
  <c r="M20" i="219"/>
  <c r="H20" i="219"/>
  <c r="W19" i="219"/>
  <c r="R19" i="219"/>
  <c r="M19" i="219"/>
  <c r="H19" i="219"/>
  <c r="R18" i="219"/>
  <c r="M18" i="219"/>
  <c r="H18" i="219"/>
  <c r="A18" i="219"/>
  <c r="A19" i="219" s="1"/>
  <c r="A20" i="219" s="1"/>
  <c r="A21" i="219" s="1"/>
  <c r="A22" i="219" s="1"/>
  <c r="A23" i="219" s="1"/>
  <c r="A24" i="219" s="1"/>
  <c r="A25" i="219" s="1"/>
  <c r="R17" i="219"/>
  <c r="M17" i="219"/>
  <c r="H17" i="219"/>
  <c r="H12" i="219"/>
  <c r="L25" i="218"/>
  <c r="K25" i="218"/>
  <c r="J25" i="218"/>
  <c r="E32" i="218" s="1"/>
  <c r="H25" i="218"/>
  <c r="G25" i="218"/>
  <c r="F25" i="218"/>
  <c r="D32" i="218" s="1"/>
  <c r="D25" i="218"/>
  <c r="C25" i="218"/>
  <c r="B25" i="218"/>
  <c r="E25" i="218" s="1"/>
  <c r="M24" i="218"/>
  <c r="I24" i="218"/>
  <c r="E24" i="218"/>
  <c r="M23" i="218"/>
  <c r="I23" i="218"/>
  <c r="I25" i="218" s="1"/>
  <c r="E23" i="218"/>
  <c r="I13" i="218"/>
  <c r="I14" i="218" s="1"/>
  <c r="I15" i="218" s="1"/>
  <c r="B13" i="218"/>
  <c r="B14" i="218" s="1"/>
  <c r="B15" i="218" s="1"/>
  <c r="I7" i="218"/>
  <c r="I8" i="218" s="1"/>
  <c r="B7" i="218"/>
  <c r="B8" i="218" s="1"/>
  <c r="I6" i="218"/>
  <c r="B6" i="218"/>
  <c r="R19" i="217"/>
  <c r="W27" i="217"/>
  <c r="R27" i="217"/>
  <c r="M27" i="217"/>
  <c r="H27" i="217"/>
  <c r="W26" i="217"/>
  <c r="X26" i="217" s="1"/>
  <c r="R26" i="217"/>
  <c r="M26" i="217"/>
  <c r="H26" i="217"/>
  <c r="W25" i="217"/>
  <c r="R25" i="217"/>
  <c r="M25" i="217"/>
  <c r="H25" i="217"/>
  <c r="W24" i="217"/>
  <c r="R24" i="217"/>
  <c r="M24" i="217"/>
  <c r="H24" i="217"/>
  <c r="W23" i="217"/>
  <c r="R23" i="217"/>
  <c r="M23" i="217"/>
  <c r="H23" i="217"/>
  <c r="W22" i="217"/>
  <c r="R22" i="217"/>
  <c r="M22" i="217"/>
  <c r="H22" i="217"/>
  <c r="W21" i="217"/>
  <c r="R21" i="217"/>
  <c r="M21" i="217"/>
  <c r="H21" i="217"/>
  <c r="W20" i="217"/>
  <c r="R20" i="217"/>
  <c r="M20" i="217"/>
  <c r="H20" i="217"/>
  <c r="W19" i="217"/>
  <c r="M19" i="217"/>
  <c r="H19" i="217"/>
  <c r="R18" i="217"/>
  <c r="M18" i="217"/>
  <c r="H18" i="217"/>
  <c r="A18" i="217"/>
  <c r="A19" i="217" s="1"/>
  <c r="A20" i="217" s="1"/>
  <c r="A21" i="217" s="1"/>
  <c r="A22" i="217" s="1"/>
  <c r="A23" i="217" s="1"/>
  <c r="A24" i="217" s="1"/>
  <c r="A25" i="217" s="1"/>
  <c r="A26" i="217" s="1"/>
  <c r="A27" i="217" s="1"/>
  <c r="R17" i="217"/>
  <c r="M17" i="217"/>
  <c r="H17" i="217"/>
  <c r="H12" i="217"/>
  <c r="C31" i="216"/>
  <c r="C29" i="216"/>
  <c r="L25" i="216"/>
  <c r="K25" i="216"/>
  <c r="J25" i="216"/>
  <c r="E32" i="216" s="1"/>
  <c r="H25" i="216"/>
  <c r="G25" i="216"/>
  <c r="F25" i="216"/>
  <c r="D32" i="216" s="1"/>
  <c r="D25" i="216"/>
  <c r="C25" i="216"/>
  <c r="B25" i="216"/>
  <c r="E25" i="216" s="1"/>
  <c r="M24" i="216"/>
  <c r="I24" i="216"/>
  <c r="I25" i="216" s="1"/>
  <c r="E24" i="216"/>
  <c r="M23" i="216"/>
  <c r="I23" i="216"/>
  <c r="E23" i="216"/>
  <c r="I13" i="216"/>
  <c r="I14" i="216" s="1"/>
  <c r="I15" i="216" s="1"/>
  <c r="B13" i="216"/>
  <c r="B14" i="216" s="1"/>
  <c r="B15" i="216" s="1"/>
  <c r="I6" i="216"/>
  <c r="I7" i="216" s="1"/>
  <c r="I8" i="216" s="1"/>
  <c r="B6" i="216"/>
  <c r="B7" i="216" s="1"/>
  <c r="B8" i="216" s="1"/>
  <c r="W28" i="214"/>
  <c r="X35" i="252" l="1"/>
  <c r="P8" i="252" s="1"/>
  <c r="T8" i="252" s="1"/>
  <c r="W8" i="252" s="1"/>
  <c r="F31" i="251"/>
  <c r="F29" i="251"/>
  <c r="F29" i="249"/>
  <c r="X33" i="250"/>
  <c r="P8" i="250" s="1"/>
  <c r="T8" i="250" s="1"/>
  <c r="W8" i="250" s="1"/>
  <c r="F30" i="249"/>
  <c r="X29" i="248"/>
  <c r="P8" i="248" s="1"/>
  <c r="T8" i="248" s="1"/>
  <c r="W8" i="248" s="1"/>
  <c r="Y21" i="248"/>
  <c r="X33" i="247"/>
  <c r="P8" i="247" s="1"/>
  <c r="T8" i="247" s="1"/>
  <c r="W8" i="247" s="1"/>
  <c r="X35" i="246"/>
  <c r="P8" i="246" s="1"/>
  <c r="T8" i="246" s="1"/>
  <c r="W8" i="246" s="1"/>
  <c r="B28" i="243"/>
  <c r="X36" i="245"/>
  <c r="P8" i="245" s="1"/>
  <c r="T8" i="245" s="1"/>
  <c r="W8" i="245" s="1"/>
  <c r="X36" i="244"/>
  <c r="P8" i="244" s="1"/>
  <c r="T8" i="244" s="1"/>
  <c r="W8" i="244" s="1"/>
  <c r="F30" i="243"/>
  <c r="F31" i="243"/>
  <c r="F29" i="243"/>
  <c r="X34" i="242"/>
  <c r="P8" i="242" s="1"/>
  <c r="T8" i="242" s="1"/>
  <c r="W8" i="242" s="1"/>
  <c r="F31" i="241"/>
  <c r="F29" i="241"/>
  <c r="F30" i="241"/>
  <c r="X30" i="240"/>
  <c r="P8" i="240" s="1"/>
  <c r="T8" i="240" s="1"/>
  <c r="W8" i="240" s="1"/>
  <c r="F30" i="239"/>
  <c r="F32" i="239"/>
  <c r="F29" i="239"/>
  <c r="X31" i="238"/>
  <c r="F30" i="237"/>
  <c r="F29" i="237"/>
  <c r="X24" i="236"/>
  <c r="P8" i="236" s="1"/>
  <c r="T8" i="236" s="1"/>
  <c r="W8" i="236" s="1"/>
  <c r="F29" i="235"/>
  <c r="F30" i="235"/>
  <c r="A18" i="236"/>
  <c r="X28" i="234"/>
  <c r="P8" i="234" s="1"/>
  <c r="T8" i="234" s="1"/>
  <c r="W8" i="234" s="1"/>
  <c r="A23" i="234"/>
  <c r="A24" i="234" s="1"/>
  <c r="A25" i="234" s="1"/>
  <c r="A26" i="234" s="1"/>
  <c r="A27" i="234" s="1"/>
  <c r="F31" i="233"/>
  <c r="F30" i="233"/>
  <c r="X33" i="232"/>
  <c r="P8" i="232" s="1"/>
  <c r="T8" i="232" s="1"/>
  <c r="W8" i="232" s="1"/>
  <c r="F29" i="231"/>
  <c r="A23" i="232"/>
  <c r="A24" i="232" s="1"/>
  <c r="A25" i="232" s="1"/>
  <c r="A26" i="232" s="1"/>
  <c r="A27" i="232" s="1"/>
  <c r="A32" i="232" s="1"/>
  <c r="F31" i="231"/>
  <c r="F30" i="231"/>
  <c r="A23" i="230"/>
  <c r="A24" i="230" s="1"/>
  <c r="A25" i="230" s="1"/>
  <c r="A26" i="230" s="1"/>
  <c r="A27" i="230" s="1"/>
  <c r="A28" i="230" s="1"/>
  <c r="A29" i="230" s="1"/>
  <c r="A30" i="230" s="1"/>
  <c r="A18" i="230"/>
  <c r="Y31" i="230"/>
  <c r="T8" i="230"/>
  <c r="W8" i="230" s="1"/>
  <c r="F31" i="229"/>
  <c r="F29" i="229"/>
  <c r="F29" i="227"/>
  <c r="X31" i="228"/>
  <c r="P8" i="228" s="1"/>
  <c r="T8" i="228" s="1"/>
  <c r="W8" i="228" s="1"/>
  <c r="Y19" i="228"/>
  <c r="F30" i="227"/>
  <c r="X32" i="226"/>
  <c r="P8" i="226" s="1"/>
  <c r="T8" i="226" s="1"/>
  <c r="W8" i="226" s="1"/>
  <c r="F30" i="225"/>
  <c r="Y20" i="226"/>
  <c r="F31" i="225"/>
  <c r="F29" i="225"/>
  <c r="Y30" i="224"/>
  <c r="F30" i="223"/>
  <c r="F30" i="221"/>
  <c r="P8" i="222"/>
  <c r="T8" i="222" s="1"/>
  <c r="W8" i="222" s="1"/>
  <c r="Y35" i="222"/>
  <c r="F31" i="221"/>
  <c r="F29" i="221"/>
  <c r="X33" i="220"/>
  <c r="Y33" i="220" s="1"/>
  <c r="X24" i="220"/>
  <c r="X21" i="220"/>
  <c r="X34" i="220"/>
  <c r="Y34" i="220" s="1"/>
  <c r="X20" i="220"/>
  <c r="X28" i="220"/>
  <c r="X30" i="220"/>
  <c r="Y30" i="220" s="1"/>
  <c r="X26" i="220"/>
  <c r="Y26" i="220" s="1"/>
  <c r="Y24" i="220"/>
  <c r="Y22" i="220"/>
  <c r="Y21" i="220"/>
  <c r="Y23" i="220"/>
  <c r="Y25" i="220"/>
  <c r="X19" i="220"/>
  <c r="Y19" i="220" s="1"/>
  <c r="X27" i="220"/>
  <c r="X29" i="220"/>
  <c r="Y29" i="220" s="1"/>
  <c r="X31" i="220"/>
  <c r="Y31" i="220" s="1"/>
  <c r="X17" i="220"/>
  <c r="Y32" i="220"/>
  <c r="Y20" i="220"/>
  <c r="L8" i="220"/>
  <c r="Y28" i="220"/>
  <c r="Y27" i="220"/>
  <c r="X18" i="219"/>
  <c r="X20" i="219"/>
  <c r="X24" i="219"/>
  <c r="X28" i="219"/>
  <c r="Y28" i="219" s="1"/>
  <c r="X19" i="219"/>
  <c r="Y19" i="219" s="1"/>
  <c r="X22" i="219"/>
  <c r="Y22" i="219" s="1"/>
  <c r="X21" i="219"/>
  <c r="Y21" i="219" s="1"/>
  <c r="X17" i="219"/>
  <c r="X25" i="219"/>
  <c r="Y25" i="219" s="1"/>
  <c r="Y29" i="219"/>
  <c r="L8" i="219"/>
  <c r="Y23" i="219"/>
  <c r="Y20" i="219"/>
  <c r="Y24" i="219"/>
  <c r="B28" i="218"/>
  <c r="M25" i="218"/>
  <c r="C29" i="218"/>
  <c r="C31" i="218"/>
  <c r="D29" i="218"/>
  <c r="D31" i="218"/>
  <c r="E29" i="218"/>
  <c r="E31" i="218"/>
  <c r="C30" i="218"/>
  <c r="C32" i="218"/>
  <c r="F32" i="218" s="1"/>
  <c r="D30" i="218"/>
  <c r="E30" i="218"/>
  <c r="E29" i="216"/>
  <c r="X20" i="217"/>
  <c r="Y20" i="217" s="1"/>
  <c r="X19" i="217"/>
  <c r="Y19" i="217" s="1"/>
  <c r="X23" i="217"/>
  <c r="X25" i="217"/>
  <c r="Y25" i="217" s="1"/>
  <c r="X17" i="217"/>
  <c r="X27" i="217"/>
  <c r="Y27" i="217" s="1"/>
  <c r="X21" i="217"/>
  <c r="Y21" i="217" s="1"/>
  <c r="X18" i="217"/>
  <c r="X22" i="217"/>
  <c r="Y22" i="217" s="1"/>
  <c r="X24" i="217"/>
  <c r="Y24" i="217" s="1"/>
  <c r="M25" i="216"/>
  <c r="B28" i="216" s="1"/>
  <c r="E31" i="216"/>
  <c r="L8" i="217"/>
  <c r="Y23" i="217"/>
  <c r="Y26" i="217"/>
  <c r="D29" i="216"/>
  <c r="D31" i="216"/>
  <c r="C30" i="216"/>
  <c r="C32" i="216"/>
  <c r="F32" i="216" s="1"/>
  <c r="D30" i="216"/>
  <c r="E30" i="216"/>
  <c r="H12" i="214"/>
  <c r="C31" i="215"/>
  <c r="C29" i="215"/>
  <c r="L25" i="215"/>
  <c r="K25" i="215"/>
  <c r="J25" i="215"/>
  <c r="E32" i="215" s="1"/>
  <c r="H25" i="215"/>
  <c r="G25" i="215"/>
  <c r="F25" i="215"/>
  <c r="D32" i="215" s="1"/>
  <c r="E25" i="215"/>
  <c r="D25" i="215"/>
  <c r="C25" i="215"/>
  <c r="B25" i="215"/>
  <c r="C32" i="215" s="1"/>
  <c r="M24" i="215"/>
  <c r="I24" i="215"/>
  <c r="E24" i="215"/>
  <c r="M23" i="215"/>
  <c r="M25" i="215" s="1"/>
  <c r="I23" i="215"/>
  <c r="I25" i="215" s="1"/>
  <c r="E23" i="215"/>
  <c r="I13" i="215"/>
  <c r="I14" i="215" s="1"/>
  <c r="I15" i="215" s="1"/>
  <c r="B13" i="215"/>
  <c r="B14" i="215" s="1"/>
  <c r="B15" i="215" s="1"/>
  <c r="I6" i="215"/>
  <c r="I7" i="215" s="1"/>
  <c r="I8" i="215" s="1"/>
  <c r="B6" i="215"/>
  <c r="B7" i="215" s="1"/>
  <c r="B8" i="215" s="1"/>
  <c r="W30" i="214"/>
  <c r="R30" i="214"/>
  <c r="M30" i="214"/>
  <c r="H30" i="214"/>
  <c r="W29" i="214"/>
  <c r="R29" i="214"/>
  <c r="M29" i="214"/>
  <c r="H29" i="214"/>
  <c r="R28" i="214"/>
  <c r="M28" i="214"/>
  <c r="H28" i="214"/>
  <c r="W27" i="214"/>
  <c r="R27" i="214"/>
  <c r="M27" i="214"/>
  <c r="H27" i="214"/>
  <c r="W26" i="214"/>
  <c r="R26" i="214"/>
  <c r="M26" i="214"/>
  <c r="H26" i="214"/>
  <c r="W25" i="214"/>
  <c r="R25" i="214"/>
  <c r="M25" i="214"/>
  <c r="H25" i="214"/>
  <c r="W24" i="214"/>
  <c r="R24" i="214"/>
  <c r="M24" i="214"/>
  <c r="H24" i="214"/>
  <c r="W23" i="214"/>
  <c r="R23" i="214"/>
  <c r="M23" i="214"/>
  <c r="H23" i="214"/>
  <c r="W22" i="214"/>
  <c r="R22" i="214"/>
  <c r="M22" i="214"/>
  <c r="H22" i="214"/>
  <c r="W21" i="214"/>
  <c r="R21" i="214"/>
  <c r="M21" i="214"/>
  <c r="H21" i="214"/>
  <c r="W20" i="214"/>
  <c r="R20" i="214"/>
  <c r="M20" i="214"/>
  <c r="H20" i="214"/>
  <c r="W19" i="214"/>
  <c r="R19" i="214"/>
  <c r="M19" i="214"/>
  <c r="H19" i="214"/>
  <c r="R18" i="214"/>
  <c r="M18" i="214"/>
  <c r="H18" i="214"/>
  <c r="A18" i="214"/>
  <c r="A19" i="214" s="1"/>
  <c r="A20" i="214" s="1"/>
  <c r="A21" i="214" s="1"/>
  <c r="A22" i="214" s="1"/>
  <c r="A23" i="214" s="1"/>
  <c r="A24" i="214" s="1"/>
  <c r="A25" i="214" s="1"/>
  <c r="A26" i="214" s="1"/>
  <c r="A27" i="214" s="1"/>
  <c r="A28" i="214" s="1"/>
  <c r="A29" i="214" s="1"/>
  <c r="A30" i="214" s="1"/>
  <c r="R17" i="214"/>
  <c r="M17" i="214"/>
  <c r="H17" i="214"/>
  <c r="C31" i="213"/>
  <c r="C29" i="213"/>
  <c r="L25" i="213"/>
  <c r="K25" i="213"/>
  <c r="J25" i="213"/>
  <c r="E32" i="213" s="1"/>
  <c r="I25" i="213"/>
  <c r="H25" i="213"/>
  <c r="G25" i="213"/>
  <c r="F25" i="213"/>
  <c r="D32" i="213" s="1"/>
  <c r="D25" i="213"/>
  <c r="C25" i="213"/>
  <c r="B25" i="213"/>
  <c r="E25" i="213" s="1"/>
  <c r="M24" i="213"/>
  <c r="I24" i="213"/>
  <c r="E24" i="213"/>
  <c r="M23" i="213"/>
  <c r="I23" i="213"/>
  <c r="E23" i="213"/>
  <c r="I13" i="213"/>
  <c r="I14" i="213" s="1"/>
  <c r="I15" i="213" s="1"/>
  <c r="B13" i="213"/>
  <c r="B14" i="213" s="1"/>
  <c r="B15" i="213" s="1"/>
  <c r="I6" i="213"/>
  <c r="I7" i="213" s="1"/>
  <c r="I8" i="213" s="1"/>
  <c r="B6" i="213"/>
  <c r="B7" i="213" s="1"/>
  <c r="B8" i="213" s="1"/>
  <c r="W34" i="212"/>
  <c r="X34" i="212" s="1"/>
  <c r="R34" i="212"/>
  <c r="M34" i="212"/>
  <c r="H34" i="212"/>
  <c r="W33" i="212"/>
  <c r="X33" i="212" s="1"/>
  <c r="R33" i="212"/>
  <c r="M33" i="212"/>
  <c r="H33" i="212"/>
  <c r="W32" i="212"/>
  <c r="X32" i="212" s="1"/>
  <c r="R32" i="212"/>
  <c r="M32" i="212"/>
  <c r="H32" i="212"/>
  <c r="W31" i="212"/>
  <c r="X31" i="212" s="1"/>
  <c r="R31" i="212"/>
  <c r="M31" i="212"/>
  <c r="H31" i="212"/>
  <c r="W30" i="212"/>
  <c r="X30" i="212" s="1"/>
  <c r="R30" i="212"/>
  <c r="M30" i="212"/>
  <c r="H30" i="212"/>
  <c r="W29" i="212"/>
  <c r="R29" i="212"/>
  <c r="M29" i="212"/>
  <c r="H29" i="212"/>
  <c r="W28" i="212"/>
  <c r="X28" i="212" s="1"/>
  <c r="R28" i="212"/>
  <c r="M28" i="212"/>
  <c r="H28" i="212"/>
  <c r="W27" i="212"/>
  <c r="R27" i="212"/>
  <c r="M27" i="212"/>
  <c r="H27" i="212"/>
  <c r="W26" i="212"/>
  <c r="X26" i="212" s="1"/>
  <c r="R26" i="212"/>
  <c r="M26" i="212"/>
  <c r="H26" i="212"/>
  <c r="W25" i="212"/>
  <c r="X25" i="212" s="1"/>
  <c r="R25" i="212"/>
  <c r="M25" i="212"/>
  <c r="H25" i="212"/>
  <c r="W24" i="212"/>
  <c r="X24" i="212" s="1"/>
  <c r="R24" i="212"/>
  <c r="M24" i="212"/>
  <c r="H24" i="212"/>
  <c r="W23" i="212"/>
  <c r="X23" i="212" s="1"/>
  <c r="R23" i="212"/>
  <c r="M23" i="212"/>
  <c r="H23" i="212"/>
  <c r="W22" i="212"/>
  <c r="R22" i="212"/>
  <c r="M22" i="212"/>
  <c r="H22" i="212"/>
  <c r="W21" i="212"/>
  <c r="R21" i="212"/>
  <c r="M21" i="212"/>
  <c r="H21" i="212"/>
  <c r="W20" i="212"/>
  <c r="X20" i="212" s="1"/>
  <c r="R20" i="212"/>
  <c r="M20" i="212"/>
  <c r="H20" i="212"/>
  <c r="W19" i="212"/>
  <c r="R19" i="212"/>
  <c r="M19" i="212"/>
  <c r="H19" i="212"/>
  <c r="R18" i="212"/>
  <c r="M18" i="212"/>
  <c r="X18" i="212" s="1"/>
  <c r="H18" i="212"/>
  <c r="A18" i="212"/>
  <c r="A19" i="212" s="1"/>
  <c r="A20" i="212" s="1"/>
  <c r="A21" i="212" s="1"/>
  <c r="A22" i="212" s="1"/>
  <c r="A23" i="212" s="1"/>
  <c r="A24" i="212" s="1"/>
  <c r="A25" i="212" s="1"/>
  <c r="A26" i="212" s="1"/>
  <c r="A27" i="212" s="1"/>
  <c r="A28" i="212" s="1"/>
  <c r="A29" i="212" s="1"/>
  <c r="A30" i="212" s="1"/>
  <c r="A31" i="212" s="1"/>
  <c r="A32" i="212" s="1"/>
  <c r="A33" i="212" s="1"/>
  <c r="A34" i="212" s="1"/>
  <c r="R17" i="212"/>
  <c r="M17" i="212"/>
  <c r="X17" i="212" s="1"/>
  <c r="H17" i="212"/>
  <c r="H12" i="212"/>
  <c r="X34" i="211"/>
  <c r="Y34" i="211" s="1"/>
  <c r="W29" i="211"/>
  <c r="X29" i="211" s="1"/>
  <c r="Y29" i="211" s="1"/>
  <c r="W30" i="211"/>
  <c r="X30" i="211" s="1"/>
  <c r="Y30" i="211" s="1"/>
  <c r="W31" i="211"/>
  <c r="X31" i="211" s="1"/>
  <c r="Y31" i="211" s="1"/>
  <c r="W32" i="211"/>
  <c r="X32" i="211" s="1"/>
  <c r="Y32" i="211" s="1"/>
  <c r="W33" i="211"/>
  <c r="X33" i="211" s="1"/>
  <c r="Y33" i="211" s="1"/>
  <c r="W34" i="211"/>
  <c r="R29" i="211"/>
  <c r="R30" i="211"/>
  <c r="R31" i="211"/>
  <c r="R32" i="211"/>
  <c r="R33" i="211"/>
  <c r="M29" i="211"/>
  <c r="M30" i="211"/>
  <c r="M31" i="211"/>
  <c r="M32" i="211"/>
  <c r="M33" i="211"/>
  <c r="H29" i="211"/>
  <c r="H30" i="211"/>
  <c r="H31" i="211"/>
  <c r="H32" i="211"/>
  <c r="H33" i="211"/>
  <c r="A32" i="211"/>
  <c r="A33" i="211"/>
  <c r="A34" i="211" s="1"/>
  <c r="A29" i="211"/>
  <c r="A30" i="211" s="1"/>
  <c r="A31" i="211" s="1"/>
  <c r="R34" i="211"/>
  <c r="M34" i="211"/>
  <c r="H34" i="211"/>
  <c r="W28" i="211"/>
  <c r="R28" i="211"/>
  <c r="M28" i="211"/>
  <c r="H28" i="211"/>
  <c r="W27" i="211"/>
  <c r="R27" i="211"/>
  <c r="M27" i="211"/>
  <c r="H27" i="211"/>
  <c r="W26" i="211"/>
  <c r="R26" i="211"/>
  <c r="M26" i="211"/>
  <c r="H26" i="211"/>
  <c r="W25" i="211"/>
  <c r="R25" i="211"/>
  <c r="M25" i="211"/>
  <c r="H25" i="211"/>
  <c r="W24" i="211"/>
  <c r="R24" i="211"/>
  <c r="M24" i="211"/>
  <c r="H24" i="211"/>
  <c r="W23" i="211"/>
  <c r="R23" i="211"/>
  <c r="M23" i="211"/>
  <c r="H23" i="211"/>
  <c r="W22" i="211"/>
  <c r="R22" i="211"/>
  <c r="M22" i="211"/>
  <c r="H22" i="211"/>
  <c r="W21" i="211"/>
  <c r="R21" i="211"/>
  <c r="M21" i="211"/>
  <c r="H21" i="211"/>
  <c r="W20" i="211"/>
  <c r="R20" i="211"/>
  <c r="M20" i="211"/>
  <c r="H20" i="211"/>
  <c r="W19" i="211"/>
  <c r="R19" i="211"/>
  <c r="M19" i="211"/>
  <c r="H19" i="211"/>
  <c r="R18" i="211"/>
  <c r="M18" i="211"/>
  <c r="X18" i="211" s="1"/>
  <c r="H18" i="211"/>
  <c r="A18" i="211"/>
  <c r="A19" i="211" s="1"/>
  <c r="A20" i="211" s="1"/>
  <c r="A21" i="211" s="1"/>
  <c r="A22" i="211" s="1"/>
  <c r="A23" i="211" s="1"/>
  <c r="A24" i="211" s="1"/>
  <c r="A25" i="211" s="1"/>
  <c r="A26" i="211" s="1"/>
  <c r="A27" i="211" s="1"/>
  <c r="A28" i="211" s="1"/>
  <c r="R17" i="211"/>
  <c r="M17" i="211"/>
  <c r="H17" i="211"/>
  <c r="H12" i="211"/>
  <c r="L25" i="210"/>
  <c r="K25" i="210"/>
  <c r="J25" i="210"/>
  <c r="E32" i="210" s="1"/>
  <c r="H25" i="210"/>
  <c r="G25" i="210"/>
  <c r="F25" i="210"/>
  <c r="D32" i="210" s="1"/>
  <c r="D25" i="210"/>
  <c r="C25" i="210"/>
  <c r="E25" i="210" s="1"/>
  <c r="B25" i="210"/>
  <c r="C32" i="210" s="1"/>
  <c r="M24" i="210"/>
  <c r="I24" i="210"/>
  <c r="E24" i="210"/>
  <c r="M23" i="210"/>
  <c r="I23" i="210"/>
  <c r="I25" i="210" s="1"/>
  <c r="E23" i="210"/>
  <c r="I13" i="210"/>
  <c r="I14" i="210" s="1"/>
  <c r="I15" i="210" s="1"/>
  <c r="B13" i="210"/>
  <c r="B14" i="210" s="1"/>
  <c r="B15" i="210" s="1"/>
  <c r="I6" i="210"/>
  <c r="I7" i="210" s="1"/>
  <c r="I8" i="210" s="1"/>
  <c r="B6" i="210"/>
  <c r="B7" i="210" s="1"/>
  <c r="B8" i="210" s="1"/>
  <c r="H22" i="208"/>
  <c r="M22" i="208"/>
  <c r="R22" i="208"/>
  <c r="W22" i="208"/>
  <c r="H23" i="208"/>
  <c r="M23" i="208"/>
  <c r="R23" i="208"/>
  <c r="W23" i="208"/>
  <c r="H24" i="208"/>
  <c r="M24" i="208"/>
  <c r="R24" i="208"/>
  <c r="W24" i="208"/>
  <c r="H25" i="208"/>
  <c r="M25" i="208"/>
  <c r="R25" i="208"/>
  <c r="W25" i="208"/>
  <c r="H26" i="208"/>
  <c r="M26" i="208"/>
  <c r="R26" i="208"/>
  <c r="W26" i="208"/>
  <c r="H27" i="208"/>
  <c r="M27" i="208"/>
  <c r="R27" i="208"/>
  <c r="W27" i="208"/>
  <c r="H28" i="208"/>
  <c r="M28" i="208"/>
  <c r="R28" i="208"/>
  <c r="W28" i="208"/>
  <c r="H29" i="208"/>
  <c r="M29" i="208"/>
  <c r="R29" i="208"/>
  <c r="W29" i="208"/>
  <c r="W21" i="208"/>
  <c r="R21" i="208"/>
  <c r="M21" i="208"/>
  <c r="H21" i="208"/>
  <c r="W20" i="208"/>
  <c r="R20" i="208"/>
  <c r="M20" i="208"/>
  <c r="H20" i="208"/>
  <c r="W19" i="208"/>
  <c r="R19" i="208"/>
  <c r="M19" i="208"/>
  <c r="H19" i="208"/>
  <c r="R18" i="208"/>
  <c r="X18" i="208" s="1"/>
  <c r="M18" i="208"/>
  <c r="H18" i="208"/>
  <c r="A18" i="208"/>
  <c r="A19" i="208" s="1"/>
  <c r="A20" i="208" s="1"/>
  <c r="A21" i="208" s="1"/>
  <c r="A22" i="208" s="1"/>
  <c r="A23" i="208" s="1"/>
  <c r="A24" i="208" s="1"/>
  <c r="A25" i="208" s="1"/>
  <c r="A26" i="208" s="1"/>
  <c r="A27" i="208" s="1"/>
  <c r="A28" i="208" s="1"/>
  <c r="A29" i="208" s="1"/>
  <c r="R17" i="208"/>
  <c r="M17" i="208"/>
  <c r="H17" i="208"/>
  <c r="H12" i="208"/>
  <c r="R19" i="207"/>
  <c r="H26" i="207"/>
  <c r="M26" i="207"/>
  <c r="R26" i="207"/>
  <c r="W26" i="207"/>
  <c r="H27" i="207"/>
  <c r="M27" i="207"/>
  <c r="R27" i="207"/>
  <c r="W27" i="207"/>
  <c r="W25" i="207"/>
  <c r="R25" i="207"/>
  <c r="M25" i="207"/>
  <c r="H25" i="207"/>
  <c r="W24" i="207"/>
  <c r="R24" i="207"/>
  <c r="M24" i="207"/>
  <c r="H24" i="207"/>
  <c r="W23" i="207"/>
  <c r="R23" i="207"/>
  <c r="M23" i="207"/>
  <c r="H23" i="207"/>
  <c r="W22" i="207"/>
  <c r="R22" i="207"/>
  <c r="M22" i="207"/>
  <c r="H22" i="207"/>
  <c r="W21" i="207"/>
  <c r="R21" i="207"/>
  <c r="M21" i="207"/>
  <c r="H21" i="207"/>
  <c r="W20" i="207"/>
  <c r="R20" i="207"/>
  <c r="M20" i="207"/>
  <c r="H20" i="207"/>
  <c r="W19" i="207"/>
  <c r="M19" i="207"/>
  <c r="H19" i="207"/>
  <c r="R18" i="207"/>
  <c r="M18" i="207"/>
  <c r="H18" i="207"/>
  <c r="A18" i="207"/>
  <c r="A19" i="207" s="1"/>
  <c r="A20" i="207" s="1"/>
  <c r="A21" i="207" s="1"/>
  <c r="A22" i="207" s="1"/>
  <c r="A23" i="207" s="1"/>
  <c r="A24" i="207" s="1"/>
  <c r="A25" i="207" s="1"/>
  <c r="A26" i="207" s="1"/>
  <c r="A27" i="207" s="1"/>
  <c r="R17" i="207"/>
  <c r="M17" i="207"/>
  <c r="H17" i="207"/>
  <c r="H12" i="207"/>
  <c r="A31" i="204"/>
  <c r="A18" i="204"/>
  <c r="A19" i="204" s="1"/>
  <c r="A20" i="204" s="1"/>
  <c r="A21" i="204" s="1"/>
  <c r="A22" i="204" s="1"/>
  <c r="A23" i="204" s="1"/>
  <c r="A24" i="204" s="1"/>
  <c r="A25" i="204" s="1"/>
  <c r="A26" i="204" s="1"/>
  <c r="A27" i="204" s="1"/>
  <c r="A28" i="204" s="1"/>
  <c r="A29" i="204" s="1"/>
  <c r="A30" i="204" s="1"/>
  <c r="W31" i="204"/>
  <c r="X31" i="204" s="1"/>
  <c r="R31" i="204"/>
  <c r="M31" i="204"/>
  <c r="H31" i="204"/>
  <c r="W30" i="204"/>
  <c r="R30" i="204"/>
  <c r="M30" i="204"/>
  <c r="H30" i="204"/>
  <c r="W29" i="204"/>
  <c r="X29" i="204" s="1"/>
  <c r="R29" i="204"/>
  <c r="M29" i="204"/>
  <c r="H29" i="204"/>
  <c r="W28" i="204"/>
  <c r="R28" i="204"/>
  <c r="M28" i="204"/>
  <c r="H28" i="204"/>
  <c r="W27" i="204"/>
  <c r="X27" i="204" s="1"/>
  <c r="R27" i="204"/>
  <c r="M27" i="204"/>
  <c r="H27" i="204"/>
  <c r="W26" i="204"/>
  <c r="R26" i="204"/>
  <c r="M26" i="204"/>
  <c r="H26" i="204"/>
  <c r="W25" i="204"/>
  <c r="X25" i="204" s="1"/>
  <c r="R25" i="204"/>
  <c r="M25" i="204"/>
  <c r="H25" i="204"/>
  <c r="W24" i="204"/>
  <c r="X24" i="204" s="1"/>
  <c r="R24" i="204"/>
  <c r="M24" i="204"/>
  <c r="H24" i="204"/>
  <c r="W23" i="204"/>
  <c r="R23" i="204"/>
  <c r="M23" i="204"/>
  <c r="H23" i="204"/>
  <c r="W22" i="204"/>
  <c r="R22" i="204"/>
  <c r="X22" i="204" s="1"/>
  <c r="M22" i="204"/>
  <c r="H22" i="204"/>
  <c r="W21" i="204"/>
  <c r="R21" i="204"/>
  <c r="M21" i="204"/>
  <c r="H21" i="204"/>
  <c r="W20" i="204"/>
  <c r="R20" i="204"/>
  <c r="M20" i="204"/>
  <c r="H20" i="204"/>
  <c r="W19" i="204"/>
  <c r="R19" i="204"/>
  <c r="M19" i="204"/>
  <c r="H19" i="204"/>
  <c r="W18" i="204"/>
  <c r="R18" i="204"/>
  <c r="M18" i="204"/>
  <c r="H18" i="204"/>
  <c r="W17" i="204"/>
  <c r="R17" i="204"/>
  <c r="M17" i="204"/>
  <c r="H17" i="204"/>
  <c r="H12" i="204"/>
  <c r="L8" i="204" s="1"/>
  <c r="D31" i="203"/>
  <c r="D29" i="203"/>
  <c r="L25" i="203"/>
  <c r="K25" i="203"/>
  <c r="J25" i="203"/>
  <c r="E32" i="203" s="1"/>
  <c r="H25" i="203"/>
  <c r="G25" i="203"/>
  <c r="F25" i="203"/>
  <c r="D32" i="203" s="1"/>
  <c r="D25" i="203"/>
  <c r="C25" i="203"/>
  <c r="B25" i="203"/>
  <c r="E25" i="203" s="1"/>
  <c r="M24" i="203"/>
  <c r="I24" i="203"/>
  <c r="I25" i="203" s="1"/>
  <c r="E24" i="203"/>
  <c r="M23" i="203"/>
  <c r="I23" i="203"/>
  <c r="E23" i="203"/>
  <c r="I13" i="203"/>
  <c r="I14" i="203" s="1"/>
  <c r="I15" i="203" s="1"/>
  <c r="B13" i="203"/>
  <c r="B14" i="203" s="1"/>
  <c r="B15" i="203" s="1"/>
  <c r="I6" i="203"/>
  <c r="I7" i="203" s="1"/>
  <c r="I8" i="203" s="1"/>
  <c r="B6" i="203"/>
  <c r="B7" i="203" s="1"/>
  <c r="B8" i="203" s="1"/>
  <c r="A32" i="202"/>
  <c r="A33" i="202" s="1"/>
  <c r="H32" i="202"/>
  <c r="M32" i="202"/>
  <c r="X32" i="202" s="1"/>
  <c r="Y32" i="202" s="1"/>
  <c r="R32" i="202"/>
  <c r="W32" i="202"/>
  <c r="H33" i="202"/>
  <c r="M33" i="202"/>
  <c r="R33" i="202"/>
  <c r="X33" i="202" s="1"/>
  <c r="W33" i="202"/>
  <c r="W34" i="202"/>
  <c r="R34" i="202"/>
  <c r="M34" i="202"/>
  <c r="H34" i="202"/>
  <c r="W31" i="202"/>
  <c r="X31" i="202" s="1"/>
  <c r="R31" i="202"/>
  <c r="M31" i="202"/>
  <c r="H31" i="202"/>
  <c r="W30" i="202"/>
  <c r="X30" i="202" s="1"/>
  <c r="R30" i="202"/>
  <c r="M30" i="202"/>
  <c r="H30" i="202"/>
  <c r="W29" i="202"/>
  <c r="R29" i="202"/>
  <c r="M29" i="202"/>
  <c r="H29" i="202"/>
  <c r="W28" i="202"/>
  <c r="R28" i="202"/>
  <c r="M28" i="202"/>
  <c r="H28" i="202"/>
  <c r="W27" i="202"/>
  <c r="R27" i="202"/>
  <c r="M27" i="202"/>
  <c r="H27" i="202"/>
  <c r="W26" i="202"/>
  <c r="R26" i="202"/>
  <c r="M26" i="202"/>
  <c r="H26" i="202"/>
  <c r="W25" i="202"/>
  <c r="R25" i="202"/>
  <c r="M25" i="202"/>
  <c r="H25" i="202"/>
  <c r="W24" i="202"/>
  <c r="R24" i="202"/>
  <c r="M24" i="202"/>
  <c r="H24" i="202"/>
  <c r="W23" i="202"/>
  <c r="R23" i="202"/>
  <c r="M23" i="202"/>
  <c r="X23" i="202" s="1"/>
  <c r="H23" i="202"/>
  <c r="W22" i="202"/>
  <c r="R22" i="202"/>
  <c r="M22" i="202"/>
  <c r="H22" i="202"/>
  <c r="W21" i="202"/>
  <c r="R21" i="202"/>
  <c r="M21" i="202"/>
  <c r="H21" i="202"/>
  <c r="W20" i="202"/>
  <c r="R20" i="202"/>
  <c r="M20" i="202"/>
  <c r="H20" i="202"/>
  <c r="W19" i="202"/>
  <c r="R19" i="202"/>
  <c r="M19" i="202"/>
  <c r="H19" i="202"/>
  <c r="W18" i="202"/>
  <c r="R18" i="202"/>
  <c r="M18" i="202"/>
  <c r="H18" i="202"/>
  <c r="A18" i="202"/>
  <c r="A19" i="202" s="1"/>
  <c r="A20" i="202" s="1"/>
  <c r="A21" i="202" s="1"/>
  <c r="A22" i="202" s="1"/>
  <c r="A23" i="202" s="1"/>
  <c r="A24" i="202" s="1"/>
  <c r="A25" i="202" s="1"/>
  <c r="A26" i="202" s="1"/>
  <c r="A27" i="202" s="1"/>
  <c r="A28" i="202" s="1"/>
  <c r="A29" i="202" s="1"/>
  <c r="A30" i="202" s="1"/>
  <c r="A31" i="202" s="1"/>
  <c r="W17" i="202"/>
  <c r="R17" i="202"/>
  <c r="M17" i="202"/>
  <c r="H17" i="202"/>
  <c r="H12" i="202"/>
  <c r="W33" i="201"/>
  <c r="X33" i="201" s="1"/>
  <c r="R33" i="201"/>
  <c r="M33" i="201"/>
  <c r="H33" i="201"/>
  <c r="W32" i="201"/>
  <c r="X32" i="201" s="1"/>
  <c r="R32" i="201"/>
  <c r="M32" i="201"/>
  <c r="H32" i="201"/>
  <c r="X31" i="201"/>
  <c r="W31" i="201"/>
  <c r="R31" i="201"/>
  <c r="M31" i="201"/>
  <c r="H31" i="201"/>
  <c r="W30" i="201"/>
  <c r="X30" i="201" s="1"/>
  <c r="R30" i="201"/>
  <c r="M30" i="201"/>
  <c r="H30" i="201"/>
  <c r="W29" i="201"/>
  <c r="X29" i="201" s="1"/>
  <c r="R29" i="201"/>
  <c r="M29" i="201"/>
  <c r="H29" i="201"/>
  <c r="W28" i="201"/>
  <c r="X28" i="201" s="1"/>
  <c r="R28" i="201"/>
  <c r="M28" i="201"/>
  <c r="H28" i="201"/>
  <c r="W27" i="201"/>
  <c r="X27" i="201" s="1"/>
  <c r="R27" i="201"/>
  <c r="M27" i="201"/>
  <c r="H27" i="201"/>
  <c r="W26" i="201"/>
  <c r="R26" i="201"/>
  <c r="M26" i="201"/>
  <c r="H26" i="201"/>
  <c r="W25" i="201"/>
  <c r="X25" i="201" s="1"/>
  <c r="R25" i="201"/>
  <c r="M25" i="201"/>
  <c r="H25" i="201"/>
  <c r="W24" i="201"/>
  <c r="X24" i="201" s="1"/>
  <c r="Y24" i="201" s="1"/>
  <c r="R24" i="201"/>
  <c r="M24" i="201"/>
  <c r="H24" i="201"/>
  <c r="W23" i="201"/>
  <c r="X23" i="201" s="1"/>
  <c r="R23" i="201"/>
  <c r="M23" i="201"/>
  <c r="H23" i="201"/>
  <c r="W22" i="201"/>
  <c r="X22" i="201" s="1"/>
  <c r="R22" i="201"/>
  <c r="M22" i="201"/>
  <c r="H22" i="201"/>
  <c r="W21" i="201"/>
  <c r="X21" i="201" s="1"/>
  <c r="R21" i="201"/>
  <c r="M21" i="201"/>
  <c r="H21" i="201"/>
  <c r="W20" i="201"/>
  <c r="X20" i="201" s="1"/>
  <c r="R20" i="201"/>
  <c r="M20" i="201"/>
  <c r="H20" i="201"/>
  <c r="W19" i="201"/>
  <c r="X19" i="201" s="1"/>
  <c r="R19" i="201"/>
  <c r="M19" i="201"/>
  <c r="H19" i="201"/>
  <c r="W18" i="201"/>
  <c r="X18" i="201" s="1"/>
  <c r="R18" i="201"/>
  <c r="M18" i="201"/>
  <c r="H18" i="201"/>
  <c r="A18" i="201"/>
  <c r="A19" i="201" s="1"/>
  <c r="A20" i="201" s="1"/>
  <c r="A21" i="201" s="1"/>
  <c r="A22" i="201" s="1"/>
  <c r="A23" i="201" s="1"/>
  <c r="A24" i="201" s="1"/>
  <c r="A25" i="201" s="1"/>
  <c r="A26" i="201" s="1"/>
  <c r="A27" i="201" s="1"/>
  <c r="A28" i="201" s="1"/>
  <c r="A29" i="201" s="1"/>
  <c r="A30" i="201" s="1"/>
  <c r="A31" i="201" s="1"/>
  <c r="A32" i="201" s="1"/>
  <c r="A33" i="201" s="1"/>
  <c r="W17" i="201"/>
  <c r="X17" i="201" s="1"/>
  <c r="R17" i="201"/>
  <c r="M17" i="201"/>
  <c r="H17" i="201"/>
  <c r="H12" i="201"/>
  <c r="C31" i="200"/>
  <c r="C29" i="200"/>
  <c r="L25" i="200"/>
  <c r="K25" i="200"/>
  <c r="J25" i="200"/>
  <c r="E32" i="200" s="1"/>
  <c r="H25" i="200"/>
  <c r="G25" i="200"/>
  <c r="F25" i="200"/>
  <c r="D30" i="200" s="1"/>
  <c r="D25" i="200"/>
  <c r="C25" i="200"/>
  <c r="B25" i="200"/>
  <c r="E25" i="200" s="1"/>
  <c r="M24" i="200"/>
  <c r="I24" i="200"/>
  <c r="I25" i="200" s="1"/>
  <c r="E24" i="200"/>
  <c r="M23" i="200"/>
  <c r="I23" i="200"/>
  <c r="E23" i="200"/>
  <c r="I13" i="200"/>
  <c r="I14" i="200" s="1"/>
  <c r="I15" i="200" s="1"/>
  <c r="B13" i="200"/>
  <c r="B14" i="200" s="1"/>
  <c r="B15" i="200" s="1"/>
  <c r="I7" i="200"/>
  <c r="I8" i="200" s="1"/>
  <c r="I6" i="200"/>
  <c r="B6" i="200"/>
  <c r="B7" i="200" s="1"/>
  <c r="B8" i="200" s="1"/>
  <c r="H12" i="199"/>
  <c r="H26" i="199"/>
  <c r="M26" i="199"/>
  <c r="R26" i="199"/>
  <c r="W26" i="199"/>
  <c r="H27" i="199"/>
  <c r="M27" i="199"/>
  <c r="R27" i="199"/>
  <c r="W27" i="199"/>
  <c r="H28" i="199"/>
  <c r="M28" i="199"/>
  <c r="R28" i="199"/>
  <c r="W28" i="199"/>
  <c r="X28" i="199" s="1"/>
  <c r="H29" i="199"/>
  <c r="M29" i="199"/>
  <c r="R29" i="199"/>
  <c r="W29" i="199"/>
  <c r="X29" i="199" s="1"/>
  <c r="H30" i="199"/>
  <c r="M30" i="199"/>
  <c r="R30" i="199"/>
  <c r="W30" i="199"/>
  <c r="H31" i="199"/>
  <c r="M31" i="199"/>
  <c r="R31" i="199"/>
  <c r="W31" i="199"/>
  <c r="H32" i="199"/>
  <c r="M32" i="199"/>
  <c r="R32" i="199"/>
  <c r="W32" i="199"/>
  <c r="X32" i="199"/>
  <c r="H33" i="199"/>
  <c r="M33" i="199"/>
  <c r="R33" i="199"/>
  <c r="W33" i="199"/>
  <c r="X33" i="199" s="1"/>
  <c r="A25" i="199"/>
  <c r="A26" i="199" s="1"/>
  <c r="A27" i="199" s="1"/>
  <c r="A28" i="199" s="1"/>
  <c r="A29" i="199" s="1"/>
  <c r="A30" i="199" s="1"/>
  <c r="A31" i="199" s="1"/>
  <c r="A32" i="199" s="1"/>
  <c r="W25" i="199"/>
  <c r="R25" i="199"/>
  <c r="M25" i="199"/>
  <c r="H25" i="199"/>
  <c r="W24" i="199"/>
  <c r="R24" i="199"/>
  <c r="M24" i="199"/>
  <c r="H24" i="199"/>
  <c r="W23" i="199"/>
  <c r="R23" i="199"/>
  <c r="M23" i="199"/>
  <c r="H23" i="199"/>
  <c r="W22" i="199"/>
  <c r="R22" i="199"/>
  <c r="M22" i="199"/>
  <c r="H22" i="199"/>
  <c r="W21" i="199"/>
  <c r="R21" i="199"/>
  <c r="M21" i="199"/>
  <c r="H21" i="199"/>
  <c r="W20" i="199"/>
  <c r="R20" i="199"/>
  <c r="M20" i="199"/>
  <c r="H20" i="199"/>
  <c r="W19" i="199"/>
  <c r="R19" i="199"/>
  <c r="M19" i="199"/>
  <c r="H19" i="199"/>
  <c r="W18" i="199"/>
  <c r="R18" i="199"/>
  <c r="M18" i="199"/>
  <c r="H18" i="199"/>
  <c r="A18" i="199"/>
  <c r="A19" i="199" s="1"/>
  <c r="A20" i="199" s="1"/>
  <c r="A21" i="199" s="1"/>
  <c r="A22" i="199" s="1"/>
  <c r="A23" i="199" s="1"/>
  <c r="A24" i="199" s="1"/>
  <c r="W17" i="199"/>
  <c r="R17" i="199"/>
  <c r="M17" i="199"/>
  <c r="H17" i="199"/>
  <c r="C30" i="198"/>
  <c r="L25" i="198"/>
  <c r="K25" i="198"/>
  <c r="J25" i="198"/>
  <c r="E32" i="198" s="1"/>
  <c r="H25" i="198"/>
  <c r="G25" i="198"/>
  <c r="F25" i="198"/>
  <c r="D30" i="198" s="1"/>
  <c r="D25" i="198"/>
  <c r="C25" i="198"/>
  <c r="E25" i="198" s="1"/>
  <c r="B25" i="198"/>
  <c r="C32" i="198" s="1"/>
  <c r="M24" i="198"/>
  <c r="I24" i="198"/>
  <c r="I25" i="198" s="1"/>
  <c r="E24" i="198"/>
  <c r="M23" i="198"/>
  <c r="M25" i="198" s="1"/>
  <c r="I23" i="198"/>
  <c r="E23" i="198"/>
  <c r="I13" i="198"/>
  <c r="I14" i="198" s="1"/>
  <c r="I15" i="198" s="1"/>
  <c r="B13" i="198"/>
  <c r="B14" i="198" s="1"/>
  <c r="B15" i="198" s="1"/>
  <c r="I7" i="198"/>
  <c r="I8" i="198" s="1"/>
  <c r="I6" i="198"/>
  <c r="B6" i="198"/>
  <c r="B7" i="198" s="1"/>
  <c r="B8" i="198" s="1"/>
  <c r="R19" i="197"/>
  <c r="W29" i="197"/>
  <c r="R29" i="197"/>
  <c r="M29" i="197"/>
  <c r="H29" i="197"/>
  <c r="W28" i="197"/>
  <c r="R28" i="197"/>
  <c r="M28" i="197"/>
  <c r="H28" i="197"/>
  <c r="W27" i="197"/>
  <c r="R27" i="197"/>
  <c r="M27" i="197"/>
  <c r="H27" i="197"/>
  <c r="W26" i="197"/>
  <c r="R26" i="197"/>
  <c r="M26" i="197"/>
  <c r="H26" i="197"/>
  <c r="W25" i="197"/>
  <c r="R25" i="197"/>
  <c r="M25" i="197"/>
  <c r="H25" i="197"/>
  <c r="W24" i="197"/>
  <c r="R24" i="197"/>
  <c r="M24" i="197"/>
  <c r="H24" i="197"/>
  <c r="W23" i="197"/>
  <c r="R23" i="197"/>
  <c r="M23" i="197"/>
  <c r="H23" i="197"/>
  <c r="W22" i="197"/>
  <c r="R22" i="197"/>
  <c r="M22" i="197"/>
  <c r="H22" i="197"/>
  <c r="W21" i="197"/>
  <c r="R21" i="197"/>
  <c r="M21" i="197"/>
  <c r="H21" i="197"/>
  <c r="W20" i="197"/>
  <c r="R20" i="197"/>
  <c r="M20" i="197"/>
  <c r="H20" i="197"/>
  <c r="W19" i="197"/>
  <c r="M19" i="197"/>
  <c r="H19" i="197"/>
  <c r="W18" i="197"/>
  <c r="R18" i="197"/>
  <c r="M18" i="197"/>
  <c r="H18" i="197"/>
  <c r="A18" i="197"/>
  <c r="A19" i="197" s="1"/>
  <c r="A20" i="197" s="1"/>
  <c r="A21" i="197" s="1"/>
  <c r="A22" i="197" s="1"/>
  <c r="A23" i="197" s="1"/>
  <c r="A24" i="197" s="1"/>
  <c r="A25" i="197" s="1"/>
  <c r="A26" i="197" s="1"/>
  <c r="A27" i="197" s="1"/>
  <c r="A28" i="197" s="1"/>
  <c r="A29" i="197" s="1"/>
  <c r="W17" i="197"/>
  <c r="R17" i="197"/>
  <c r="M17" i="197"/>
  <c r="H17" i="197"/>
  <c r="H12" i="197"/>
  <c r="L8" i="197" s="1"/>
  <c r="Y35" i="252" l="1"/>
  <c r="Y33" i="250"/>
  <c r="Y29" i="248"/>
  <c r="Y33" i="247"/>
  <c r="Y35" i="246"/>
  <c r="Y36" i="245"/>
  <c r="Y36" i="244"/>
  <c r="Y34" i="242"/>
  <c r="Y30" i="240"/>
  <c r="P8" i="238"/>
  <c r="T8" i="238" s="1"/>
  <c r="W8" i="238" s="1"/>
  <c r="Y31" i="238"/>
  <c r="Y24" i="236"/>
  <c r="Y28" i="234"/>
  <c r="Y33" i="232"/>
  <c r="Y31" i="228"/>
  <c r="Y32" i="226"/>
  <c r="X35" i="220"/>
  <c r="P8" i="220" s="1"/>
  <c r="T8" i="220" s="1"/>
  <c r="W8" i="220" s="1"/>
  <c r="X30" i="219"/>
  <c r="P8" i="219" s="1"/>
  <c r="T8" i="219" s="1"/>
  <c r="W8" i="219" s="1"/>
  <c r="F29" i="218"/>
  <c r="F30" i="218"/>
  <c r="F31" i="218"/>
  <c r="F29" i="216"/>
  <c r="X28" i="217"/>
  <c r="F31" i="216"/>
  <c r="F30" i="216"/>
  <c r="X27" i="214"/>
  <c r="Y27" i="214" s="1"/>
  <c r="X18" i="214"/>
  <c r="X28" i="214"/>
  <c r="Y28" i="214" s="1"/>
  <c r="X30" i="214"/>
  <c r="Y30" i="214" s="1"/>
  <c r="X17" i="214"/>
  <c r="X19" i="214"/>
  <c r="Y19" i="214" s="1"/>
  <c r="X25" i="214"/>
  <c r="Y25" i="214" s="1"/>
  <c r="X29" i="214"/>
  <c r="Y29" i="214" s="1"/>
  <c r="X21" i="214"/>
  <c r="Y21" i="214" s="1"/>
  <c r="X23" i="214"/>
  <c r="Y23" i="214" s="1"/>
  <c r="X20" i="214"/>
  <c r="Y20" i="214" s="1"/>
  <c r="X22" i="214"/>
  <c r="Y22" i="214" s="1"/>
  <c r="X24" i="214"/>
  <c r="Y24" i="214" s="1"/>
  <c r="X26" i="214"/>
  <c r="Y26" i="214" s="1"/>
  <c r="F32" i="215"/>
  <c r="B28" i="215"/>
  <c r="D29" i="215"/>
  <c r="D31" i="215"/>
  <c r="E29" i="215"/>
  <c r="E31" i="215"/>
  <c r="C30" i="215"/>
  <c r="D30" i="215"/>
  <c r="E30" i="215"/>
  <c r="L8" i="214"/>
  <c r="X27" i="212"/>
  <c r="X29" i="212"/>
  <c r="X19" i="212"/>
  <c r="E29" i="213"/>
  <c r="F29" i="213" s="1"/>
  <c r="M25" i="213"/>
  <c r="B28" i="213" s="1"/>
  <c r="E31" i="213"/>
  <c r="Y30" i="212"/>
  <c r="Y25" i="212"/>
  <c r="Y33" i="212"/>
  <c r="Y28" i="212"/>
  <c r="Y20" i="212"/>
  <c r="X22" i="212"/>
  <c r="Y22" i="212" s="1"/>
  <c r="X21" i="212"/>
  <c r="X35" i="212" s="1"/>
  <c r="P8" i="212" s="1"/>
  <c r="D29" i="213"/>
  <c r="D31" i="213"/>
  <c r="C30" i="213"/>
  <c r="C32" i="213"/>
  <c r="F32" i="213" s="1"/>
  <c r="D30" i="213"/>
  <c r="E30" i="213"/>
  <c r="L8" i="212"/>
  <c r="Y23" i="212"/>
  <c r="Y31" i="212"/>
  <c r="Y29" i="212"/>
  <c r="Y19" i="212"/>
  <c r="Y27" i="212"/>
  <c r="Y26" i="212"/>
  <c r="Y34" i="212"/>
  <c r="Y24" i="212"/>
  <c r="Y32" i="212"/>
  <c r="X23" i="211"/>
  <c r="X25" i="211"/>
  <c r="X27" i="211"/>
  <c r="Y27" i="211" s="1"/>
  <c r="X19" i="211"/>
  <c r="Y19" i="211" s="1"/>
  <c r="X20" i="211"/>
  <c r="Y20" i="211" s="1"/>
  <c r="X22" i="211"/>
  <c r="Y22" i="211" s="1"/>
  <c r="X28" i="211"/>
  <c r="Y28" i="211" s="1"/>
  <c r="X24" i="211"/>
  <c r="X26" i="211"/>
  <c r="Y26" i="211" s="1"/>
  <c r="X21" i="211"/>
  <c r="Y21" i="211" s="1"/>
  <c r="X17" i="211"/>
  <c r="X35" i="211"/>
  <c r="P8" i="211" s="1"/>
  <c r="F32" i="210"/>
  <c r="M25" i="210"/>
  <c r="B28" i="210" s="1"/>
  <c r="Y25" i="211"/>
  <c r="L8" i="211"/>
  <c r="Y23" i="211"/>
  <c r="Y24" i="211"/>
  <c r="C29" i="210"/>
  <c r="C31" i="210"/>
  <c r="D29" i="210"/>
  <c r="D31" i="210"/>
  <c r="E29" i="210"/>
  <c r="E31" i="210"/>
  <c r="C30" i="210"/>
  <c r="D30" i="210"/>
  <c r="E30" i="210"/>
  <c r="X22" i="208"/>
  <c r="Y22" i="208" s="1"/>
  <c r="X23" i="208"/>
  <c r="Y23" i="208"/>
  <c r="X25" i="208"/>
  <c r="Y25" i="208" s="1"/>
  <c r="X24" i="208"/>
  <c r="Y24" i="208" s="1"/>
  <c r="X28" i="208"/>
  <c r="Y28" i="208" s="1"/>
  <c r="X26" i="208"/>
  <c r="Y26" i="208" s="1"/>
  <c r="X29" i="208"/>
  <c r="Y29" i="208" s="1"/>
  <c r="X27" i="208"/>
  <c r="Y27" i="208" s="1"/>
  <c r="X17" i="208"/>
  <c r="X20" i="208"/>
  <c r="Y20" i="208"/>
  <c r="X21" i="208"/>
  <c r="Y21" i="208" s="1"/>
  <c r="X19" i="208"/>
  <c r="X30" i="208" s="1"/>
  <c r="P8" i="208" s="1"/>
  <c r="L8" i="208"/>
  <c r="X27" i="207"/>
  <c r="Y27" i="207" s="1"/>
  <c r="X26" i="207"/>
  <c r="Y26" i="207" s="1"/>
  <c r="X22" i="207"/>
  <c r="Y22" i="207" s="1"/>
  <c r="X19" i="207"/>
  <c r="Y19" i="207" s="1"/>
  <c r="X21" i="207"/>
  <c r="L8" i="207"/>
  <c r="X24" i="207"/>
  <c r="Y24" i="207" s="1"/>
  <c r="X25" i="207"/>
  <c r="Y25" i="207" s="1"/>
  <c r="X23" i="207"/>
  <c r="Y23" i="207" s="1"/>
  <c r="X18" i="207"/>
  <c r="X20" i="207"/>
  <c r="Y20" i="207" s="1"/>
  <c r="X17" i="207"/>
  <c r="X28" i="207"/>
  <c r="P8" i="207" s="1"/>
  <c r="T8" i="207" s="1"/>
  <c r="W8" i="207" s="1"/>
  <c r="Y21" i="207"/>
  <c r="X30" i="204"/>
  <c r="X26" i="204"/>
  <c r="X28" i="204"/>
  <c r="X18" i="204"/>
  <c r="X17" i="204"/>
  <c r="X19" i="204"/>
  <c r="X32" i="204" s="1"/>
  <c r="P8" i="204" s="1"/>
  <c r="T8" i="204" s="1"/>
  <c r="W8" i="204" s="1"/>
  <c r="X21" i="204"/>
  <c r="Y21" i="204" s="1"/>
  <c r="X23" i="204"/>
  <c r="Y23" i="204" s="1"/>
  <c r="X20" i="204"/>
  <c r="Y25" i="204"/>
  <c r="M25" i="203"/>
  <c r="B28" i="203" s="1"/>
  <c r="E31" i="203"/>
  <c r="E29" i="203"/>
  <c r="Y22" i="204"/>
  <c r="Y30" i="204"/>
  <c r="Y29" i="204"/>
  <c r="Y20" i="204"/>
  <c r="Y28" i="204"/>
  <c r="Y27" i="204"/>
  <c r="Y26" i="204"/>
  <c r="Y31" i="204"/>
  <c r="Y24" i="204"/>
  <c r="C29" i="203"/>
  <c r="C31" i="203"/>
  <c r="C30" i="203"/>
  <c r="C32" i="203"/>
  <c r="F32" i="203" s="1"/>
  <c r="D30" i="203"/>
  <c r="E30" i="203"/>
  <c r="Y33" i="202"/>
  <c r="A34" i="202"/>
  <c r="X18" i="202"/>
  <c r="X22" i="202"/>
  <c r="X17" i="202"/>
  <c r="X19" i="202"/>
  <c r="Y19" i="202" s="1"/>
  <c r="X21" i="202"/>
  <c r="X27" i="202"/>
  <c r="X29" i="202"/>
  <c r="Y29" i="202" s="1"/>
  <c r="X26" i="202"/>
  <c r="X20" i="202"/>
  <c r="X24" i="202"/>
  <c r="Y24" i="202" s="1"/>
  <c r="X28" i="202"/>
  <c r="Y28" i="202" s="1"/>
  <c r="X25" i="202"/>
  <c r="X34" i="202"/>
  <c r="X35" i="202" s="1"/>
  <c r="Y23" i="202"/>
  <c r="Y31" i="202"/>
  <c r="Y22" i="202"/>
  <c r="Y30" i="202"/>
  <c r="Y27" i="202"/>
  <c r="Y26" i="202"/>
  <c r="Y21" i="202"/>
  <c r="Y20" i="202"/>
  <c r="L8" i="202"/>
  <c r="Y25" i="202"/>
  <c r="Y33" i="201"/>
  <c r="X26" i="201"/>
  <c r="Y26" i="201" s="1"/>
  <c r="Y30" i="201"/>
  <c r="Y32" i="201"/>
  <c r="Y23" i="201"/>
  <c r="Y27" i="201"/>
  <c r="Y31" i="201"/>
  <c r="Y22" i="201"/>
  <c r="E29" i="200"/>
  <c r="M25" i="200"/>
  <c r="B28" i="200" s="1"/>
  <c r="X34" i="201"/>
  <c r="Y19" i="201"/>
  <c r="Y21" i="201"/>
  <c r="Y29" i="201"/>
  <c r="Y20" i="201"/>
  <c r="Y28" i="201"/>
  <c r="L8" i="201"/>
  <c r="Y25" i="201"/>
  <c r="D29" i="200"/>
  <c r="D31" i="200"/>
  <c r="E31" i="200"/>
  <c r="C30" i="200"/>
  <c r="C32" i="200"/>
  <c r="F32" i="200" s="1"/>
  <c r="D32" i="200"/>
  <c r="E30" i="200"/>
  <c r="X30" i="199"/>
  <c r="Y30" i="199" s="1"/>
  <c r="Y29" i="199"/>
  <c r="X26" i="199"/>
  <c r="Y26" i="199" s="1"/>
  <c r="Y32" i="199"/>
  <c r="Y33" i="199"/>
  <c r="Y28" i="199"/>
  <c r="X27" i="199"/>
  <c r="Y27" i="199" s="1"/>
  <c r="X31" i="199"/>
  <c r="Y31" i="199" s="1"/>
  <c r="X19" i="199"/>
  <c r="Y19" i="199" s="1"/>
  <c r="A33" i="199"/>
  <c r="X18" i="199"/>
  <c r="X22" i="199"/>
  <c r="Y22" i="199" s="1"/>
  <c r="X24" i="199"/>
  <c r="Y24" i="199" s="1"/>
  <c r="X21" i="199"/>
  <c r="Y21" i="199" s="1"/>
  <c r="X20" i="199"/>
  <c r="Y20" i="199" s="1"/>
  <c r="X17" i="199"/>
  <c r="X23" i="199"/>
  <c r="Y23" i="199" s="1"/>
  <c r="X25" i="199"/>
  <c r="Y25" i="199" s="1"/>
  <c r="X34" i="199"/>
  <c r="L8" i="199"/>
  <c r="E29" i="198"/>
  <c r="E31" i="198"/>
  <c r="B28" i="198"/>
  <c r="C29" i="198"/>
  <c r="C31" i="198"/>
  <c r="D31" i="198"/>
  <c r="D29" i="198"/>
  <c r="D32" i="198"/>
  <c r="F32" i="198" s="1"/>
  <c r="E30" i="198"/>
  <c r="F30" i="198" s="1"/>
  <c r="X19" i="197"/>
  <c r="Y19" i="197" s="1"/>
  <c r="X25" i="197"/>
  <c r="Y25" i="197" s="1"/>
  <c r="X27" i="197"/>
  <c r="Y27" i="197" s="1"/>
  <c r="X18" i="197"/>
  <c r="X20" i="197"/>
  <c r="Y20" i="197" s="1"/>
  <c r="X22" i="197"/>
  <c r="Y22" i="197" s="1"/>
  <c r="X24" i="197"/>
  <c r="Y24" i="197" s="1"/>
  <c r="X26" i="197"/>
  <c r="Y26" i="197" s="1"/>
  <c r="X21" i="197"/>
  <c r="Y21" i="197" s="1"/>
  <c r="X23" i="197"/>
  <c r="Y23" i="197" s="1"/>
  <c r="X29" i="197"/>
  <c r="Y29" i="197" s="1"/>
  <c r="X28" i="197"/>
  <c r="Y28" i="197" s="1"/>
  <c r="X17" i="197"/>
  <c r="X30" i="197"/>
  <c r="P8" i="197" s="1"/>
  <c r="T8" i="197" s="1"/>
  <c r="W8" i="197" s="1"/>
  <c r="Y35" i="220" l="1"/>
  <c r="Y30" i="219"/>
  <c r="P8" i="217"/>
  <c r="T8" i="217" s="1"/>
  <c r="W8" i="217" s="1"/>
  <c r="Y28" i="217"/>
  <c r="F30" i="215"/>
  <c r="F31" i="215"/>
  <c r="F29" i="215"/>
  <c r="X31" i="214"/>
  <c r="P8" i="214" s="1"/>
  <c r="T8" i="214" s="1"/>
  <c r="W8" i="214" s="1"/>
  <c r="Y21" i="212"/>
  <c r="F30" i="213"/>
  <c r="F31" i="213"/>
  <c r="T8" i="212"/>
  <c r="W8" i="212" s="1"/>
  <c r="Y35" i="212"/>
  <c r="T8" i="211"/>
  <c r="W8" i="211" s="1"/>
  <c r="Y35" i="211"/>
  <c r="F29" i="210"/>
  <c r="F30" i="210"/>
  <c r="F31" i="210"/>
  <c r="Y19" i="208"/>
  <c r="F31" i="203"/>
  <c r="F29" i="203"/>
  <c r="T8" i="208"/>
  <c r="W8" i="208" s="1"/>
  <c r="Y30" i="208"/>
  <c r="Y28" i="207"/>
  <c r="Y32" i="204"/>
  <c r="Y19" i="204"/>
  <c r="F30" i="203"/>
  <c r="Y34" i="202"/>
  <c r="P8" i="202"/>
  <c r="Y35" i="202"/>
  <c r="T8" i="202"/>
  <c r="W8" i="202" s="1"/>
  <c r="F30" i="200"/>
  <c r="F31" i="200"/>
  <c r="F29" i="200"/>
  <c r="Y34" i="201"/>
  <c r="P8" i="201"/>
  <c r="T8" i="201" s="1"/>
  <c r="W8" i="201" s="1"/>
  <c r="Y34" i="199"/>
  <c r="P8" i="199"/>
  <c r="T8" i="199" s="1"/>
  <c r="W8" i="199" s="1"/>
  <c r="F31" i="198"/>
  <c r="F29" i="198"/>
  <c r="Y30" i="197"/>
  <c r="Y31" i="214" l="1"/>
  <c r="C31" i="196"/>
  <c r="C29" i="196"/>
  <c r="L25" i="196"/>
  <c r="K25" i="196"/>
  <c r="J25" i="196"/>
  <c r="E32" i="196" s="1"/>
  <c r="H25" i="196"/>
  <c r="G25" i="196"/>
  <c r="F25" i="196"/>
  <c r="D32" i="196" s="1"/>
  <c r="E25" i="196"/>
  <c r="D25" i="196"/>
  <c r="C25" i="196"/>
  <c r="B25" i="196"/>
  <c r="C32" i="196" s="1"/>
  <c r="M24" i="196"/>
  <c r="I24" i="196"/>
  <c r="E24" i="196"/>
  <c r="M23" i="196"/>
  <c r="I23" i="196"/>
  <c r="E23" i="196"/>
  <c r="I13" i="196"/>
  <c r="I14" i="196" s="1"/>
  <c r="I15" i="196" s="1"/>
  <c r="B13" i="196"/>
  <c r="B14" i="196" s="1"/>
  <c r="B15" i="196" s="1"/>
  <c r="I6" i="196"/>
  <c r="I7" i="196" s="1"/>
  <c r="I8" i="196" s="1"/>
  <c r="B6" i="196"/>
  <c r="B7" i="196" s="1"/>
  <c r="B8" i="196" s="1"/>
  <c r="R22" i="195"/>
  <c r="R23" i="195"/>
  <c r="R24" i="195"/>
  <c r="R25" i="195"/>
  <c r="R26" i="195"/>
  <c r="R27" i="195"/>
  <c r="R28" i="195"/>
  <c r="R29" i="195"/>
  <c r="M25" i="196" l="1"/>
  <c r="E31" i="196"/>
  <c r="E29" i="196"/>
  <c r="E30" i="196"/>
  <c r="I25" i="196"/>
  <c r="D29" i="196"/>
  <c r="D30" i="196"/>
  <c r="D31" i="196"/>
  <c r="F32" i="196"/>
  <c r="C30" i="196"/>
  <c r="W17" i="195"/>
  <c r="W18" i="195"/>
  <c r="R17" i="195"/>
  <c r="R18" i="195"/>
  <c r="A19" i="195"/>
  <c r="A20" i="195"/>
  <c r="A21" i="195"/>
  <c r="A22" i="195"/>
  <c r="A23" i="195"/>
  <c r="A24" i="195" s="1"/>
  <c r="A25" i="195" s="1"/>
  <c r="A26" i="195" s="1"/>
  <c r="A27" i="195" s="1"/>
  <c r="A28" i="195" s="1"/>
  <c r="A29" i="195" s="1"/>
  <c r="W27" i="195"/>
  <c r="X27" i="195" s="1"/>
  <c r="M27" i="195"/>
  <c r="H27" i="195"/>
  <c r="W24" i="195"/>
  <c r="X24" i="195" s="1"/>
  <c r="M24" i="195"/>
  <c r="H24" i="195"/>
  <c r="W23" i="195"/>
  <c r="M23" i="195"/>
  <c r="H23" i="195"/>
  <c r="W22" i="195"/>
  <c r="M22" i="195"/>
  <c r="H22" i="195"/>
  <c r="W29" i="195"/>
  <c r="M29" i="195"/>
  <c r="H29" i="195"/>
  <c r="W28" i="195"/>
  <c r="M28" i="195"/>
  <c r="H28" i="195"/>
  <c r="W26" i="195"/>
  <c r="M26" i="195"/>
  <c r="H26" i="195"/>
  <c r="W25" i="195"/>
  <c r="M25" i="195"/>
  <c r="H25" i="195"/>
  <c r="W21" i="195"/>
  <c r="R21" i="195"/>
  <c r="M21" i="195"/>
  <c r="H21" i="195"/>
  <c r="W20" i="195"/>
  <c r="R20" i="195"/>
  <c r="M20" i="195"/>
  <c r="H20" i="195"/>
  <c r="W19" i="195"/>
  <c r="R19" i="195"/>
  <c r="M19" i="195"/>
  <c r="H19" i="195"/>
  <c r="M18" i="195"/>
  <c r="H18" i="195"/>
  <c r="A18" i="195"/>
  <c r="M17" i="195"/>
  <c r="X17" i="195" s="1"/>
  <c r="H17" i="195"/>
  <c r="H12" i="195"/>
  <c r="L8" i="195" s="1"/>
  <c r="H25" i="193"/>
  <c r="G25" i="193"/>
  <c r="F25" i="193"/>
  <c r="D31" i="193" s="1"/>
  <c r="I23" i="193"/>
  <c r="I24" i="193"/>
  <c r="A25" i="194"/>
  <c r="W25" i="194"/>
  <c r="X25" i="194" s="1"/>
  <c r="R25" i="194"/>
  <c r="M25" i="194"/>
  <c r="H25" i="194"/>
  <c r="W24" i="194"/>
  <c r="R24" i="194"/>
  <c r="M24" i="194"/>
  <c r="H24" i="194"/>
  <c r="W23" i="194"/>
  <c r="X23" i="194" s="1"/>
  <c r="R23" i="194"/>
  <c r="M23" i="194"/>
  <c r="H23" i="194"/>
  <c r="W22" i="194"/>
  <c r="R22" i="194"/>
  <c r="M22" i="194"/>
  <c r="H22" i="194"/>
  <c r="W21" i="194"/>
  <c r="R21" i="194"/>
  <c r="M21" i="194"/>
  <c r="H21" i="194"/>
  <c r="W20" i="194"/>
  <c r="R20" i="194"/>
  <c r="M20" i="194"/>
  <c r="H20" i="194"/>
  <c r="W19" i="194"/>
  <c r="R19" i="194"/>
  <c r="M19" i="194"/>
  <c r="H19" i="194"/>
  <c r="W18" i="194"/>
  <c r="R18" i="194"/>
  <c r="M18" i="194"/>
  <c r="H18" i="194"/>
  <c r="A18" i="194"/>
  <c r="A19" i="194" s="1"/>
  <c r="A20" i="194" s="1"/>
  <c r="A21" i="194" s="1"/>
  <c r="A22" i="194" s="1"/>
  <c r="A23" i="194" s="1"/>
  <c r="A24" i="194" s="1"/>
  <c r="W17" i="194"/>
  <c r="R17" i="194"/>
  <c r="M17" i="194"/>
  <c r="H17" i="194"/>
  <c r="H12" i="194"/>
  <c r="L25" i="193"/>
  <c r="K25" i="193"/>
  <c r="J25" i="193"/>
  <c r="E31" i="193" s="1"/>
  <c r="D25" i="193"/>
  <c r="C25" i="193"/>
  <c r="B25" i="193"/>
  <c r="C32" i="193" s="1"/>
  <c r="M24" i="193"/>
  <c r="E24" i="193"/>
  <c r="M23" i="193"/>
  <c r="E23" i="193"/>
  <c r="I13" i="193"/>
  <c r="I14" i="193" s="1"/>
  <c r="I15" i="193" s="1"/>
  <c r="B13" i="193"/>
  <c r="B14" i="193" s="1"/>
  <c r="B15" i="193" s="1"/>
  <c r="I7" i="193"/>
  <c r="I8" i="193" s="1"/>
  <c r="B7" i="193"/>
  <c r="B8" i="193" s="1"/>
  <c r="I6" i="193"/>
  <c r="B6" i="193"/>
  <c r="A31" i="192"/>
  <c r="W31" i="192"/>
  <c r="R31" i="192"/>
  <c r="M31" i="192"/>
  <c r="H31" i="192"/>
  <c r="W30" i="192"/>
  <c r="R30" i="192"/>
  <c r="M30" i="192"/>
  <c r="H30" i="192"/>
  <c r="W29" i="192"/>
  <c r="R29" i="192"/>
  <c r="M29" i="192"/>
  <c r="H29" i="192"/>
  <c r="W28" i="192"/>
  <c r="R28" i="192"/>
  <c r="M28" i="192"/>
  <c r="H28" i="192"/>
  <c r="W27" i="192"/>
  <c r="R27" i="192"/>
  <c r="M27" i="192"/>
  <c r="H27" i="192"/>
  <c r="W26" i="192"/>
  <c r="R26" i="192"/>
  <c r="M26" i="192"/>
  <c r="H26" i="192"/>
  <c r="W25" i="192"/>
  <c r="R25" i="192"/>
  <c r="M25" i="192"/>
  <c r="H25" i="192"/>
  <c r="W24" i="192"/>
  <c r="R24" i="192"/>
  <c r="M24" i="192"/>
  <c r="H24" i="192"/>
  <c r="W23" i="192"/>
  <c r="R23" i="192"/>
  <c r="M23" i="192"/>
  <c r="H23" i="192"/>
  <c r="W22" i="192"/>
  <c r="R22" i="192"/>
  <c r="M22" i="192"/>
  <c r="H22" i="192"/>
  <c r="W21" i="192"/>
  <c r="R21" i="192"/>
  <c r="M21" i="192"/>
  <c r="H21" i="192"/>
  <c r="W20" i="192"/>
  <c r="R20" i="192"/>
  <c r="M20" i="192"/>
  <c r="H20" i="192"/>
  <c r="W19" i="192"/>
  <c r="R19" i="192"/>
  <c r="M19" i="192"/>
  <c r="H19" i="192"/>
  <c r="W18" i="192"/>
  <c r="R18" i="192"/>
  <c r="M18" i="192"/>
  <c r="H18" i="192"/>
  <c r="A18" i="192"/>
  <c r="A19" i="192" s="1"/>
  <c r="A20" i="192" s="1"/>
  <c r="A21" i="192" s="1"/>
  <c r="A22" i="192" s="1"/>
  <c r="A23" i="192" s="1"/>
  <c r="A24" i="192" s="1"/>
  <c r="A25" i="192" s="1"/>
  <c r="A26" i="192" s="1"/>
  <c r="A27" i="192" s="1"/>
  <c r="A28" i="192" s="1"/>
  <c r="A29" i="192" s="1"/>
  <c r="A30" i="192" s="1"/>
  <c r="W17" i="192"/>
  <c r="R17" i="192"/>
  <c r="M17" i="192"/>
  <c r="H17" i="192"/>
  <c r="H12" i="192"/>
  <c r="L8" i="192" s="1"/>
  <c r="A31" i="191"/>
  <c r="A32" i="191" s="1"/>
  <c r="A33" i="191" s="1"/>
  <c r="H31" i="191"/>
  <c r="M31" i="191"/>
  <c r="R31" i="191"/>
  <c r="W31" i="191"/>
  <c r="H32" i="191"/>
  <c r="M32" i="191"/>
  <c r="R32" i="191"/>
  <c r="W32" i="191"/>
  <c r="H33" i="191"/>
  <c r="M33" i="191"/>
  <c r="R33" i="191"/>
  <c r="W33" i="191"/>
  <c r="H25" i="191"/>
  <c r="M25" i="191"/>
  <c r="R25" i="191"/>
  <c r="W25" i="191"/>
  <c r="H26" i="191"/>
  <c r="M26" i="191"/>
  <c r="R26" i="191"/>
  <c r="W26" i="191"/>
  <c r="H27" i="191"/>
  <c r="M27" i="191"/>
  <c r="R27" i="191"/>
  <c r="W27" i="191"/>
  <c r="H28" i="191"/>
  <c r="M28" i="191"/>
  <c r="R28" i="191"/>
  <c r="W28" i="191"/>
  <c r="H29" i="191"/>
  <c r="M29" i="191"/>
  <c r="R29" i="191"/>
  <c r="W29" i="191"/>
  <c r="H30" i="191"/>
  <c r="M30" i="191"/>
  <c r="R30" i="191"/>
  <c r="W30" i="191"/>
  <c r="W34" i="191"/>
  <c r="R34" i="191"/>
  <c r="M34" i="191"/>
  <c r="H34" i="191"/>
  <c r="W24" i="191"/>
  <c r="R24" i="191"/>
  <c r="M24" i="191"/>
  <c r="H24" i="191"/>
  <c r="W23" i="191"/>
  <c r="R23" i="191"/>
  <c r="M23" i="191"/>
  <c r="H23" i="191"/>
  <c r="W22" i="191"/>
  <c r="R22" i="191"/>
  <c r="M22" i="191"/>
  <c r="H22" i="191"/>
  <c r="W21" i="191"/>
  <c r="R21" i="191"/>
  <c r="M21" i="191"/>
  <c r="H21" i="191"/>
  <c r="W20" i="191"/>
  <c r="R20" i="191"/>
  <c r="M20" i="191"/>
  <c r="H20" i="191"/>
  <c r="W19" i="191"/>
  <c r="R19" i="191"/>
  <c r="M19" i="191"/>
  <c r="H19" i="191"/>
  <c r="W18" i="191"/>
  <c r="R18" i="191"/>
  <c r="M18" i="191"/>
  <c r="H18" i="191"/>
  <c r="A18" i="191"/>
  <c r="A19" i="191" s="1"/>
  <c r="A20" i="191" s="1"/>
  <c r="A21" i="191" s="1"/>
  <c r="A22" i="191" s="1"/>
  <c r="A23" i="191" s="1"/>
  <c r="A24" i="191" s="1"/>
  <c r="A25" i="191" s="1"/>
  <c r="A26" i="191" s="1"/>
  <c r="A27" i="191" s="1"/>
  <c r="A28" i="191" s="1"/>
  <c r="A29" i="191" s="1"/>
  <c r="A30" i="191" s="1"/>
  <c r="W17" i="191"/>
  <c r="R17" i="191"/>
  <c r="M17" i="191"/>
  <c r="H17" i="191"/>
  <c r="H12" i="191"/>
  <c r="W22" i="190"/>
  <c r="W23" i="190"/>
  <c r="W24" i="190"/>
  <c r="W25" i="190"/>
  <c r="W26" i="190"/>
  <c r="B28" i="196" l="1"/>
  <c r="F31" i="196"/>
  <c r="F30" i="196"/>
  <c r="F29" i="196"/>
  <c r="X23" i="195"/>
  <c r="X18" i="195"/>
  <c r="X22" i="195"/>
  <c r="Y22" i="195" s="1"/>
  <c r="Y27" i="195"/>
  <c r="X19" i="195"/>
  <c r="Y19" i="195" s="1"/>
  <c r="X21" i="195"/>
  <c r="Y21" i="195" s="1"/>
  <c r="Y24" i="195"/>
  <c r="Y23" i="195"/>
  <c r="X29" i="195"/>
  <c r="Y29" i="195" s="1"/>
  <c r="X25" i="195"/>
  <c r="Y25" i="195" s="1"/>
  <c r="X28" i="195"/>
  <c r="Y28" i="195" s="1"/>
  <c r="X26" i="195"/>
  <c r="Y26" i="195" s="1"/>
  <c r="X20" i="195"/>
  <c r="M25" i="193"/>
  <c r="I25" i="193"/>
  <c r="X24" i="194"/>
  <c r="Y24" i="194" s="1"/>
  <c r="X21" i="194"/>
  <c r="X20" i="194"/>
  <c r="Y20" i="194" s="1"/>
  <c r="X18" i="194"/>
  <c r="D32" i="193"/>
  <c r="D30" i="193"/>
  <c r="X22" i="194"/>
  <c r="Y22" i="194" s="1"/>
  <c r="X17" i="194"/>
  <c r="X19" i="194"/>
  <c r="Y19" i="194"/>
  <c r="L8" i="194"/>
  <c r="Y23" i="194"/>
  <c r="Y25" i="194"/>
  <c r="Y21" i="194"/>
  <c r="C29" i="193"/>
  <c r="C31" i="193"/>
  <c r="F31" i="193" s="1"/>
  <c r="D29" i="193"/>
  <c r="E25" i="193"/>
  <c r="E30" i="193"/>
  <c r="E32" i="193"/>
  <c r="E29" i="193"/>
  <c r="C30" i="193"/>
  <c r="X22" i="192"/>
  <c r="X28" i="192"/>
  <c r="X30" i="192"/>
  <c r="Y30" i="192" s="1"/>
  <c r="X24" i="192"/>
  <c r="Y24" i="192" s="1"/>
  <c r="X21" i="192"/>
  <c r="Y21" i="192" s="1"/>
  <c r="X26" i="192"/>
  <c r="Y26" i="192" s="1"/>
  <c r="X31" i="192"/>
  <c r="Y31" i="192" s="1"/>
  <c r="X19" i="192"/>
  <c r="Y19" i="192" s="1"/>
  <c r="X23" i="192"/>
  <c r="Y23" i="192" s="1"/>
  <c r="X25" i="192"/>
  <c r="Y25" i="192" s="1"/>
  <c r="X27" i="192"/>
  <c r="Y27" i="192" s="1"/>
  <c r="X29" i="192"/>
  <c r="Y29" i="192" s="1"/>
  <c r="X20" i="192"/>
  <c r="Y20" i="192" s="1"/>
  <c r="X17" i="192"/>
  <c r="X18" i="192"/>
  <c r="Y22" i="192"/>
  <c r="Y28" i="192"/>
  <c r="X29" i="191"/>
  <c r="X26" i="191"/>
  <c r="Y26" i="191" s="1"/>
  <c r="X30" i="191"/>
  <c r="Y30" i="191" s="1"/>
  <c r="X25" i="191"/>
  <c r="Y25" i="191" s="1"/>
  <c r="X19" i="191"/>
  <c r="X28" i="191"/>
  <c r="Y28" i="191" s="1"/>
  <c r="X33" i="191"/>
  <c r="Y33" i="191" s="1"/>
  <c r="X31" i="191"/>
  <c r="Y31" i="191" s="1"/>
  <c r="X32" i="191"/>
  <c r="Y32" i="191" s="1"/>
  <c r="Y29" i="191"/>
  <c r="X27" i="191"/>
  <c r="Y27" i="191" s="1"/>
  <c r="X21" i="191"/>
  <c r="Y21" i="191" s="1"/>
  <c r="X34" i="191"/>
  <c r="Y34" i="191" s="1"/>
  <c r="A34" i="191"/>
  <c r="X18" i="191"/>
  <c r="X20" i="191"/>
  <c r="Y20" i="191" s="1"/>
  <c r="X22" i="191"/>
  <c r="Y22" i="191" s="1"/>
  <c r="X24" i="191"/>
  <c r="Y24" i="191" s="1"/>
  <c r="X17" i="191"/>
  <c r="X23" i="191"/>
  <c r="Y23" i="191" s="1"/>
  <c r="L8" i="191"/>
  <c r="Y19" i="191"/>
  <c r="H12" i="190"/>
  <c r="A29" i="190"/>
  <c r="W29" i="190"/>
  <c r="R29" i="190"/>
  <c r="M29" i="190"/>
  <c r="H29" i="190"/>
  <c r="W28" i="190"/>
  <c r="R28" i="190"/>
  <c r="M28" i="190"/>
  <c r="H28" i="190"/>
  <c r="W27" i="190"/>
  <c r="R27" i="190"/>
  <c r="M27" i="190"/>
  <c r="H27" i="190"/>
  <c r="R26" i="190"/>
  <c r="M26" i="190"/>
  <c r="H26" i="190"/>
  <c r="R25" i="190"/>
  <c r="M25" i="190"/>
  <c r="H25" i="190"/>
  <c r="R24" i="190"/>
  <c r="M24" i="190"/>
  <c r="H24" i="190"/>
  <c r="R23" i="190"/>
  <c r="M23" i="190"/>
  <c r="H23" i="190"/>
  <c r="R22" i="190"/>
  <c r="M22" i="190"/>
  <c r="H22" i="190"/>
  <c r="W21" i="190"/>
  <c r="R21" i="190"/>
  <c r="M21" i="190"/>
  <c r="H21" i="190"/>
  <c r="W20" i="190"/>
  <c r="R20" i="190"/>
  <c r="M20" i="190"/>
  <c r="H20" i="190"/>
  <c r="W19" i="190"/>
  <c r="R19" i="190"/>
  <c r="M19" i="190"/>
  <c r="H19" i="190"/>
  <c r="W18" i="190"/>
  <c r="R18" i="190"/>
  <c r="M18" i="190"/>
  <c r="H18" i="190"/>
  <c r="A18" i="190"/>
  <c r="A19" i="190" s="1"/>
  <c r="A20" i="190" s="1"/>
  <c r="A21" i="190" s="1"/>
  <c r="A22" i="190" s="1"/>
  <c r="A23" i="190" s="1"/>
  <c r="A24" i="190" s="1"/>
  <c r="A25" i="190" s="1"/>
  <c r="A26" i="190" s="1"/>
  <c r="A27" i="190" s="1"/>
  <c r="A28" i="190" s="1"/>
  <c r="W17" i="190"/>
  <c r="R17" i="190"/>
  <c r="M17" i="190"/>
  <c r="H17" i="190"/>
  <c r="C31" i="189"/>
  <c r="C29" i="189"/>
  <c r="L25" i="189"/>
  <c r="K25" i="189"/>
  <c r="J25" i="189"/>
  <c r="E32" i="189" s="1"/>
  <c r="H25" i="189"/>
  <c r="G25" i="189"/>
  <c r="F25" i="189"/>
  <c r="D32" i="189" s="1"/>
  <c r="D25" i="189"/>
  <c r="C25" i="189"/>
  <c r="B25" i="189"/>
  <c r="E25" i="189" s="1"/>
  <c r="M24" i="189"/>
  <c r="I24" i="189"/>
  <c r="E24" i="189"/>
  <c r="M23" i="189"/>
  <c r="I23" i="189"/>
  <c r="I25" i="189" s="1"/>
  <c r="E23" i="189"/>
  <c r="I13" i="189"/>
  <c r="I14" i="189" s="1"/>
  <c r="I15" i="189" s="1"/>
  <c r="B13" i="189"/>
  <c r="B14" i="189" s="1"/>
  <c r="B15" i="189" s="1"/>
  <c r="I6" i="189"/>
  <c r="I7" i="189" s="1"/>
  <c r="I8" i="189" s="1"/>
  <c r="B6" i="189"/>
  <c r="B7" i="189" s="1"/>
  <c r="B8" i="189" s="1"/>
  <c r="W26" i="188"/>
  <c r="I23" i="187"/>
  <c r="I24" i="187"/>
  <c r="M23" i="187"/>
  <c r="M24" i="187"/>
  <c r="W31" i="188"/>
  <c r="R31" i="188"/>
  <c r="M31" i="188"/>
  <c r="H31" i="188"/>
  <c r="W30" i="188"/>
  <c r="R30" i="188"/>
  <c r="M30" i="188"/>
  <c r="H30" i="188"/>
  <c r="W29" i="188"/>
  <c r="R29" i="188"/>
  <c r="M29" i="188"/>
  <c r="H29" i="188"/>
  <c r="W28" i="188"/>
  <c r="R28" i="188"/>
  <c r="M28" i="188"/>
  <c r="H28" i="188"/>
  <c r="W27" i="188"/>
  <c r="R27" i="188"/>
  <c r="M27" i="188"/>
  <c r="H27" i="188"/>
  <c r="R26" i="188"/>
  <c r="M26" i="188"/>
  <c r="H26" i="188"/>
  <c r="W25" i="188"/>
  <c r="R25" i="188"/>
  <c r="M25" i="188"/>
  <c r="H25" i="188"/>
  <c r="W24" i="188"/>
  <c r="R24" i="188"/>
  <c r="M24" i="188"/>
  <c r="H24" i="188"/>
  <c r="W23" i="188"/>
  <c r="R23" i="188"/>
  <c r="M23" i="188"/>
  <c r="H23" i="188"/>
  <c r="W22" i="188"/>
  <c r="R22" i="188"/>
  <c r="M22" i="188"/>
  <c r="H22" i="188"/>
  <c r="W21" i="188"/>
  <c r="R21" i="188"/>
  <c r="M21" i="188"/>
  <c r="H21" i="188"/>
  <c r="W20" i="188"/>
  <c r="R20" i="188"/>
  <c r="M20" i="188"/>
  <c r="H20" i="188"/>
  <c r="W19" i="188"/>
  <c r="R19" i="188"/>
  <c r="M19" i="188"/>
  <c r="H19" i="188"/>
  <c r="A19" i="188"/>
  <c r="A20" i="188" s="1"/>
  <c r="A21" i="188" s="1"/>
  <c r="A22" i="188" s="1"/>
  <c r="A23" i="188" s="1"/>
  <c r="A24" i="188" s="1"/>
  <c r="A25" i="188" s="1"/>
  <c r="A26" i="188" s="1"/>
  <c r="A27" i="188" s="1"/>
  <c r="A28" i="188" s="1"/>
  <c r="A29" i="188" s="1"/>
  <c r="A30" i="188" s="1"/>
  <c r="A31" i="188" s="1"/>
  <c r="W18" i="188"/>
  <c r="R18" i="188"/>
  <c r="M18" i="188"/>
  <c r="H18" i="188"/>
  <c r="A18" i="188"/>
  <c r="W17" i="188"/>
  <c r="R17" i="188"/>
  <c r="M17" i="188"/>
  <c r="H17" i="188"/>
  <c r="H12" i="188"/>
  <c r="L25" i="187"/>
  <c r="K25" i="187"/>
  <c r="J25" i="187"/>
  <c r="E32" i="187" s="1"/>
  <c r="H25" i="187"/>
  <c r="G25" i="187"/>
  <c r="F25" i="187"/>
  <c r="D32" i="187" s="1"/>
  <c r="E25" i="187"/>
  <c r="D25" i="187"/>
  <c r="C25" i="187"/>
  <c r="B25" i="187"/>
  <c r="C32" i="187" s="1"/>
  <c r="E24" i="187"/>
  <c r="I25" i="187"/>
  <c r="E23" i="187"/>
  <c r="I13" i="187"/>
  <c r="I14" i="187" s="1"/>
  <c r="I15" i="187" s="1"/>
  <c r="B13" i="187"/>
  <c r="B14" i="187" s="1"/>
  <c r="B15" i="187" s="1"/>
  <c r="B7" i="187"/>
  <c r="B8" i="187" s="1"/>
  <c r="I6" i="187"/>
  <c r="I7" i="187" s="1"/>
  <c r="I8" i="187" s="1"/>
  <c r="B6" i="187"/>
  <c r="A27" i="186"/>
  <c r="A28" i="186" s="1"/>
  <c r="A29" i="186" s="1"/>
  <c r="A30" i="186" s="1"/>
  <c r="H27" i="186"/>
  <c r="M27" i="186"/>
  <c r="R27" i="186"/>
  <c r="W27" i="186"/>
  <c r="H28" i="186"/>
  <c r="M28" i="186"/>
  <c r="R28" i="186"/>
  <c r="W28" i="186"/>
  <c r="H29" i="186"/>
  <c r="M29" i="186"/>
  <c r="R29" i="186"/>
  <c r="W29" i="186"/>
  <c r="H30" i="186"/>
  <c r="M30" i="186"/>
  <c r="R30" i="186"/>
  <c r="W30" i="186"/>
  <c r="W31" i="186"/>
  <c r="R31" i="186"/>
  <c r="M31" i="186"/>
  <c r="H31" i="186"/>
  <c r="W26" i="186"/>
  <c r="R26" i="186"/>
  <c r="M26" i="186"/>
  <c r="H26" i="186"/>
  <c r="W25" i="186"/>
  <c r="R25" i="186"/>
  <c r="M25" i="186"/>
  <c r="H25" i="186"/>
  <c r="W24" i="186"/>
  <c r="R24" i="186"/>
  <c r="M24" i="186"/>
  <c r="H24" i="186"/>
  <c r="W23" i="186"/>
  <c r="R23" i="186"/>
  <c r="M23" i="186"/>
  <c r="H23" i="186"/>
  <c r="W22" i="186"/>
  <c r="R22" i="186"/>
  <c r="M22" i="186"/>
  <c r="H22" i="186"/>
  <c r="W21" i="186"/>
  <c r="R21" i="186"/>
  <c r="M21" i="186"/>
  <c r="H21" i="186"/>
  <c r="W20" i="186"/>
  <c r="R20" i="186"/>
  <c r="M20" i="186"/>
  <c r="H20" i="186"/>
  <c r="W19" i="186"/>
  <c r="R19" i="186"/>
  <c r="M19" i="186"/>
  <c r="H19" i="186"/>
  <c r="W18" i="186"/>
  <c r="R18" i="186"/>
  <c r="M18" i="186"/>
  <c r="H18" i="186"/>
  <c r="A18" i="186"/>
  <c r="A19" i="186" s="1"/>
  <c r="A20" i="186" s="1"/>
  <c r="A21" i="186" s="1"/>
  <c r="A22" i="186" s="1"/>
  <c r="A23" i="186" s="1"/>
  <c r="A24" i="186" s="1"/>
  <c r="A25" i="186" s="1"/>
  <c r="A26" i="186" s="1"/>
  <c r="W17" i="186"/>
  <c r="R17" i="186"/>
  <c r="M17" i="186"/>
  <c r="H17" i="186"/>
  <c r="H12" i="186"/>
  <c r="C31" i="185"/>
  <c r="C29" i="185"/>
  <c r="L25" i="185"/>
  <c r="K25" i="185"/>
  <c r="J25" i="185"/>
  <c r="E32" i="185" s="1"/>
  <c r="H25" i="185"/>
  <c r="G25" i="185"/>
  <c r="F25" i="185"/>
  <c r="D32" i="185" s="1"/>
  <c r="D25" i="185"/>
  <c r="C25" i="185"/>
  <c r="B25" i="185"/>
  <c r="E25" i="185" s="1"/>
  <c r="M24" i="185"/>
  <c r="I24" i="185"/>
  <c r="E24" i="185"/>
  <c r="M23" i="185"/>
  <c r="I23" i="185"/>
  <c r="I25" i="185" s="1"/>
  <c r="E23" i="185"/>
  <c r="I13" i="185"/>
  <c r="I14" i="185" s="1"/>
  <c r="I15" i="185" s="1"/>
  <c r="B13" i="185"/>
  <c r="B14" i="185" s="1"/>
  <c r="B15" i="185" s="1"/>
  <c r="I6" i="185"/>
  <c r="I7" i="185" s="1"/>
  <c r="I8" i="185" s="1"/>
  <c r="B6" i="185"/>
  <c r="B7" i="185" s="1"/>
  <c r="B8" i="185" s="1"/>
  <c r="A30" i="184"/>
  <c r="W30" i="184"/>
  <c r="R30" i="184"/>
  <c r="M30" i="184"/>
  <c r="H30" i="184"/>
  <c r="W29" i="184"/>
  <c r="R29" i="184"/>
  <c r="M29" i="184"/>
  <c r="H29" i="184"/>
  <c r="W28" i="184"/>
  <c r="R28" i="184"/>
  <c r="M28" i="184"/>
  <c r="H28" i="184"/>
  <c r="W27" i="184"/>
  <c r="R27" i="184"/>
  <c r="M27" i="184"/>
  <c r="H27" i="184"/>
  <c r="W26" i="184"/>
  <c r="R26" i="184"/>
  <c r="M26" i="184"/>
  <c r="H26" i="184"/>
  <c r="W25" i="184"/>
  <c r="R25" i="184"/>
  <c r="M25" i="184"/>
  <c r="H25" i="184"/>
  <c r="W24" i="184"/>
  <c r="R24" i="184"/>
  <c r="M24" i="184"/>
  <c r="H24" i="184"/>
  <c r="W23" i="184"/>
  <c r="R23" i="184"/>
  <c r="M23" i="184"/>
  <c r="H23" i="184"/>
  <c r="W22" i="184"/>
  <c r="R22" i="184"/>
  <c r="M22" i="184"/>
  <c r="H22" i="184"/>
  <c r="W21" i="184"/>
  <c r="R21" i="184"/>
  <c r="M21" i="184"/>
  <c r="H21" i="184"/>
  <c r="W20" i="184"/>
  <c r="R20" i="184"/>
  <c r="M20" i="184"/>
  <c r="H20" i="184"/>
  <c r="W19" i="184"/>
  <c r="R19" i="184"/>
  <c r="M19" i="184"/>
  <c r="H19" i="184"/>
  <c r="W18" i="184"/>
  <c r="R18" i="184"/>
  <c r="M18" i="184"/>
  <c r="H18" i="184"/>
  <c r="A18" i="184"/>
  <c r="A19" i="184" s="1"/>
  <c r="A20" i="184" s="1"/>
  <c r="A21" i="184" s="1"/>
  <c r="A22" i="184" s="1"/>
  <c r="A23" i="184" s="1"/>
  <c r="A24" i="184" s="1"/>
  <c r="A25" i="184" s="1"/>
  <c r="A26" i="184" s="1"/>
  <c r="A27" i="184" s="1"/>
  <c r="A28" i="184" s="1"/>
  <c r="A29" i="184" s="1"/>
  <c r="W17" i="184"/>
  <c r="R17" i="184"/>
  <c r="M17" i="184"/>
  <c r="H17" i="184"/>
  <c r="H12" i="184"/>
  <c r="C29" i="183"/>
  <c r="L25" i="183"/>
  <c r="K25" i="183"/>
  <c r="J25" i="183"/>
  <c r="E32" i="183" s="1"/>
  <c r="H25" i="183"/>
  <c r="G25" i="183"/>
  <c r="F25" i="183"/>
  <c r="D32" i="183" s="1"/>
  <c r="E25" i="183"/>
  <c r="D25" i="183"/>
  <c r="C25" i="183"/>
  <c r="B25" i="183"/>
  <c r="C32" i="183" s="1"/>
  <c r="M24" i="183"/>
  <c r="I24" i="183"/>
  <c r="E24" i="183"/>
  <c r="M23" i="183"/>
  <c r="I23" i="183"/>
  <c r="I25" i="183" s="1"/>
  <c r="E23" i="183"/>
  <c r="I13" i="183"/>
  <c r="I14" i="183" s="1"/>
  <c r="I15" i="183" s="1"/>
  <c r="B13" i="183"/>
  <c r="B14" i="183" s="1"/>
  <c r="B15" i="183" s="1"/>
  <c r="I6" i="183"/>
  <c r="I7" i="183" s="1"/>
  <c r="I8" i="183" s="1"/>
  <c r="B6" i="183"/>
  <c r="B7" i="183" s="1"/>
  <c r="B8" i="183" s="1"/>
  <c r="R28" i="182"/>
  <c r="R29" i="182"/>
  <c r="R30" i="182"/>
  <c r="R31" i="182"/>
  <c r="R32" i="182"/>
  <c r="X29" i="182"/>
  <c r="Y29" i="182" s="1"/>
  <c r="W28" i="182"/>
  <c r="W29" i="182"/>
  <c r="W30" i="182"/>
  <c r="W31" i="182"/>
  <c r="X30" i="195" l="1"/>
  <c r="P8" i="195" s="1"/>
  <c r="T8" i="195" s="1"/>
  <c r="W8" i="195" s="1"/>
  <c r="Y20" i="195"/>
  <c r="B28" i="193"/>
  <c r="F32" i="193"/>
  <c r="F29" i="193"/>
  <c r="X26" i="194"/>
  <c r="P8" i="194" s="1"/>
  <c r="T8" i="194" s="1"/>
  <c r="W8" i="194" s="1"/>
  <c r="F30" i="193"/>
  <c r="X32" i="192"/>
  <c r="P8" i="192" s="1"/>
  <c r="T8" i="192" s="1"/>
  <c r="W8" i="192" s="1"/>
  <c r="X35" i="191"/>
  <c r="P8" i="191" s="1"/>
  <c r="T8" i="191" s="1"/>
  <c r="W8" i="191" s="1"/>
  <c r="D29" i="189"/>
  <c r="M25" i="189"/>
  <c r="B28" i="189" s="1"/>
  <c r="D31" i="189"/>
  <c r="X18" i="190"/>
  <c r="X22" i="190"/>
  <c r="Y22" i="190" s="1"/>
  <c r="X23" i="190"/>
  <c r="Y23" i="190" s="1"/>
  <c r="X29" i="190"/>
  <c r="Y29" i="190" s="1"/>
  <c r="X17" i="190"/>
  <c r="X21" i="190"/>
  <c r="Y21" i="190" s="1"/>
  <c r="X25" i="190"/>
  <c r="Y25" i="190" s="1"/>
  <c r="X20" i="190"/>
  <c r="Y20" i="190" s="1"/>
  <c r="X24" i="190"/>
  <c r="Y24" i="190" s="1"/>
  <c r="X28" i="190"/>
  <c r="Y28" i="190" s="1"/>
  <c r="X19" i="190"/>
  <c r="X26" i="190"/>
  <c r="Y26" i="190" s="1"/>
  <c r="X27" i="190"/>
  <c r="Y27" i="190" s="1"/>
  <c r="L8" i="190"/>
  <c r="E29" i="189"/>
  <c r="E31" i="189"/>
  <c r="C30" i="189"/>
  <c r="C32" i="189"/>
  <c r="F32" i="189" s="1"/>
  <c r="D30" i="189"/>
  <c r="E30" i="189"/>
  <c r="X26" i="188"/>
  <c r="X28" i="188"/>
  <c r="Y28" i="188" s="1"/>
  <c r="X29" i="188"/>
  <c r="Y29" i="188" s="1"/>
  <c r="X25" i="188"/>
  <c r="Y25" i="188" s="1"/>
  <c r="X24" i="188"/>
  <c r="Y24" i="188" s="1"/>
  <c r="X21" i="188"/>
  <c r="Y21" i="188" s="1"/>
  <c r="X22" i="188"/>
  <c r="Y22" i="188" s="1"/>
  <c r="X20" i="188"/>
  <c r="Y20" i="188" s="1"/>
  <c r="X18" i="188"/>
  <c r="X23" i="188"/>
  <c r="Y23" i="188" s="1"/>
  <c r="X31" i="188"/>
  <c r="Y31" i="188" s="1"/>
  <c r="X19" i="188"/>
  <c r="X32" i="188" s="1"/>
  <c r="P8" i="188" s="1"/>
  <c r="X27" i="188"/>
  <c r="Y27" i="188" s="1"/>
  <c r="X17" i="188"/>
  <c r="X30" i="188"/>
  <c r="Y30" i="188" s="1"/>
  <c r="M25" i="187"/>
  <c r="B28" i="187" s="1"/>
  <c r="Y26" i="188"/>
  <c r="L8" i="188"/>
  <c r="F32" i="187"/>
  <c r="C31" i="187"/>
  <c r="C29" i="187"/>
  <c r="D29" i="187"/>
  <c r="D31" i="187"/>
  <c r="E29" i="187"/>
  <c r="E31" i="187"/>
  <c r="C30" i="187"/>
  <c r="D30" i="187"/>
  <c r="E30" i="187"/>
  <c r="X29" i="186"/>
  <c r="X30" i="186"/>
  <c r="X27" i="186"/>
  <c r="X28" i="186"/>
  <c r="Y28" i="186" s="1"/>
  <c r="Y30" i="186"/>
  <c r="Y27" i="186"/>
  <c r="Y29" i="186"/>
  <c r="M25" i="185"/>
  <c r="A31" i="186"/>
  <c r="X21" i="186"/>
  <c r="Y21" i="186" s="1"/>
  <c r="X23" i="186"/>
  <c r="Y23" i="186" s="1"/>
  <c r="X25" i="186"/>
  <c r="Y25" i="186" s="1"/>
  <c r="X20" i="186"/>
  <c r="Y20" i="186" s="1"/>
  <c r="X24" i="186"/>
  <c r="Y24" i="186" s="1"/>
  <c r="X26" i="186"/>
  <c r="Y26" i="186" s="1"/>
  <c r="X19" i="186"/>
  <c r="X32" i="186" s="1"/>
  <c r="P8" i="186" s="1"/>
  <c r="X18" i="186"/>
  <c r="X22" i="186"/>
  <c r="Y22" i="186" s="1"/>
  <c r="X17" i="186"/>
  <c r="X31" i="186"/>
  <c r="Y31" i="186" s="1"/>
  <c r="L8" i="186"/>
  <c r="E29" i="185"/>
  <c r="E31" i="185"/>
  <c r="B28" i="185"/>
  <c r="D29" i="185"/>
  <c r="F29" i="185" s="1"/>
  <c r="D31" i="185"/>
  <c r="F31" i="185" s="1"/>
  <c r="C30" i="185"/>
  <c r="C32" i="185"/>
  <c r="F32" i="185" s="1"/>
  <c r="D30" i="185"/>
  <c r="E30" i="185"/>
  <c r="X23" i="184"/>
  <c r="Y23" i="184" s="1"/>
  <c r="X30" i="184"/>
  <c r="Y30" i="184" s="1"/>
  <c r="X27" i="184"/>
  <c r="Y27" i="184" s="1"/>
  <c r="X29" i="184"/>
  <c r="Y29" i="184" s="1"/>
  <c r="X17" i="184"/>
  <c r="X20" i="184"/>
  <c r="Y20" i="184" s="1"/>
  <c r="X22" i="184"/>
  <c r="Y22" i="184" s="1"/>
  <c r="X28" i="184"/>
  <c r="Y28" i="184" s="1"/>
  <c r="X26" i="184"/>
  <c r="Y26" i="184" s="1"/>
  <c r="X18" i="184"/>
  <c r="X24" i="184"/>
  <c r="Y24" i="184" s="1"/>
  <c r="X19" i="184"/>
  <c r="X31" i="184" s="1"/>
  <c r="P8" i="184" s="1"/>
  <c r="X21" i="184"/>
  <c r="Y21" i="184" s="1"/>
  <c r="X25" i="184"/>
  <c r="Y25" i="184" s="1"/>
  <c r="M25" i="183"/>
  <c r="B28" i="183" s="1"/>
  <c r="D29" i="183"/>
  <c r="D30" i="183"/>
  <c r="L8" i="184"/>
  <c r="F32" i="183"/>
  <c r="C31" i="183"/>
  <c r="D31" i="183"/>
  <c r="E29" i="183"/>
  <c r="E31" i="183"/>
  <c r="C30" i="183"/>
  <c r="E30" i="183"/>
  <c r="X31" i="182"/>
  <c r="Y31" i="182" s="1"/>
  <c r="X30" i="182"/>
  <c r="Y30" i="182" s="1"/>
  <c r="X28" i="182"/>
  <c r="Y28" i="182" s="1"/>
  <c r="Y30" i="195" l="1"/>
  <c r="Y26" i="194"/>
  <c r="Y32" i="192"/>
  <c r="Y35" i="191"/>
  <c r="X30" i="190"/>
  <c r="P8" i="190" s="1"/>
  <c r="T8" i="190" s="1"/>
  <c r="W8" i="190" s="1"/>
  <c r="F29" i="189"/>
  <c r="F31" i="189"/>
  <c r="Y19" i="190"/>
  <c r="F30" i="189"/>
  <c r="Y19" i="188"/>
  <c r="T8" i="188"/>
  <c r="W8" i="188" s="1"/>
  <c r="Y32" i="188"/>
  <c r="F31" i="187"/>
  <c r="F30" i="187"/>
  <c r="F29" i="187"/>
  <c r="T8" i="186"/>
  <c r="W8" i="186" s="1"/>
  <c r="Y32" i="186"/>
  <c r="Y19" i="186"/>
  <c r="F30" i="185"/>
  <c r="Y19" i="184"/>
  <c r="Y31" i="184"/>
  <c r="T8" i="184"/>
  <c r="W8" i="184" s="1"/>
  <c r="F30" i="183"/>
  <c r="F29" i="183"/>
  <c r="F31" i="183"/>
  <c r="M31" i="182"/>
  <c r="M28" i="182"/>
  <c r="H31" i="182"/>
  <c r="H28" i="182"/>
  <c r="A31" i="182"/>
  <c r="A32" i="182" s="1"/>
  <c r="W32" i="182"/>
  <c r="M32" i="182"/>
  <c r="H32" i="182"/>
  <c r="M30" i="182"/>
  <c r="H30" i="182"/>
  <c r="M29" i="182"/>
  <c r="H29" i="182"/>
  <c r="W27" i="182"/>
  <c r="R27" i="182"/>
  <c r="M27" i="182"/>
  <c r="H27" i="182"/>
  <c r="W26" i="182"/>
  <c r="R26" i="182"/>
  <c r="M26" i="182"/>
  <c r="H26" i="182"/>
  <c r="W25" i="182"/>
  <c r="R25" i="182"/>
  <c r="M25" i="182"/>
  <c r="H25" i="182"/>
  <c r="W24" i="182"/>
  <c r="R24" i="182"/>
  <c r="M24" i="182"/>
  <c r="H24" i="182"/>
  <c r="W23" i="182"/>
  <c r="R23" i="182"/>
  <c r="M23" i="182"/>
  <c r="H23" i="182"/>
  <c r="W22" i="182"/>
  <c r="R22" i="182"/>
  <c r="M22" i="182"/>
  <c r="H22" i="182"/>
  <c r="W21" i="182"/>
  <c r="R21" i="182"/>
  <c r="M21" i="182"/>
  <c r="H21" i="182"/>
  <c r="W20" i="182"/>
  <c r="R20" i="182"/>
  <c r="M20" i="182"/>
  <c r="H20" i="182"/>
  <c r="W19" i="182"/>
  <c r="R19" i="182"/>
  <c r="M19" i="182"/>
  <c r="H19" i="182"/>
  <c r="W18" i="182"/>
  <c r="R18" i="182"/>
  <c r="M18" i="182"/>
  <c r="H18" i="182"/>
  <c r="A18" i="182"/>
  <c r="A19" i="182" s="1"/>
  <c r="A20" i="182" s="1"/>
  <c r="A21" i="182" s="1"/>
  <c r="A22" i="182" s="1"/>
  <c r="A23" i="182" s="1"/>
  <c r="A24" i="182" s="1"/>
  <c r="A25" i="182" s="1"/>
  <c r="A26" i="182" s="1"/>
  <c r="A27" i="182" s="1"/>
  <c r="A28" i="182" s="1"/>
  <c r="A29" i="182" s="1"/>
  <c r="A30" i="182" s="1"/>
  <c r="W17" i="182"/>
  <c r="R17" i="182"/>
  <c r="M17" i="182"/>
  <c r="H17" i="182"/>
  <c r="H12" i="182"/>
  <c r="L25" i="181"/>
  <c r="K25" i="181"/>
  <c r="J25" i="181"/>
  <c r="E32" i="181" s="1"/>
  <c r="H25" i="181"/>
  <c r="G25" i="181"/>
  <c r="F25" i="181"/>
  <c r="D32" i="181" s="1"/>
  <c r="E25" i="181"/>
  <c r="D25" i="181"/>
  <c r="C25" i="181"/>
  <c r="B25" i="181"/>
  <c r="C32" i="181" s="1"/>
  <c r="M24" i="181"/>
  <c r="I24" i="181"/>
  <c r="E24" i="181"/>
  <c r="M23" i="181"/>
  <c r="I23" i="181"/>
  <c r="E23" i="181"/>
  <c r="I13" i="181"/>
  <c r="I14" i="181" s="1"/>
  <c r="I15" i="181" s="1"/>
  <c r="B13" i="181"/>
  <c r="B14" i="181" s="1"/>
  <c r="B15" i="181" s="1"/>
  <c r="I6" i="181"/>
  <c r="I7" i="181" s="1"/>
  <c r="I8" i="181" s="1"/>
  <c r="B6" i="181"/>
  <c r="B7" i="181" s="1"/>
  <c r="B8" i="181" s="1"/>
  <c r="W30" i="180"/>
  <c r="R30" i="180"/>
  <c r="M30" i="180"/>
  <c r="H30" i="180"/>
  <c r="W29" i="180"/>
  <c r="R29" i="180"/>
  <c r="M29" i="180"/>
  <c r="H29" i="180"/>
  <c r="W28" i="180"/>
  <c r="R28" i="180"/>
  <c r="M28" i="180"/>
  <c r="H28" i="180"/>
  <c r="W27" i="180"/>
  <c r="R27" i="180"/>
  <c r="M27" i="180"/>
  <c r="H27" i="180"/>
  <c r="W26" i="180"/>
  <c r="R26" i="180"/>
  <c r="M26" i="180"/>
  <c r="H26" i="180"/>
  <c r="W25" i="180"/>
  <c r="R25" i="180"/>
  <c r="M25" i="180"/>
  <c r="H25" i="180"/>
  <c r="W24" i="180"/>
  <c r="R24" i="180"/>
  <c r="M24" i="180"/>
  <c r="H24" i="180"/>
  <c r="W23" i="180"/>
  <c r="R23" i="180"/>
  <c r="M23" i="180"/>
  <c r="H23" i="180"/>
  <c r="W22" i="180"/>
  <c r="R22" i="180"/>
  <c r="M22" i="180"/>
  <c r="H22" i="180"/>
  <c r="W21" i="180"/>
  <c r="R21" i="180"/>
  <c r="M21" i="180"/>
  <c r="H21" i="180"/>
  <c r="W20" i="180"/>
  <c r="R20" i="180"/>
  <c r="M20" i="180"/>
  <c r="H20" i="180"/>
  <c r="W19" i="180"/>
  <c r="R19" i="180"/>
  <c r="M19" i="180"/>
  <c r="H19" i="180"/>
  <c r="A19" i="180"/>
  <c r="A20" i="180" s="1"/>
  <c r="A21" i="180" s="1"/>
  <c r="A22" i="180" s="1"/>
  <c r="A23" i="180" s="1"/>
  <c r="A24" i="180" s="1"/>
  <c r="A25" i="180" s="1"/>
  <c r="A26" i="180" s="1"/>
  <c r="A27" i="180" s="1"/>
  <c r="A28" i="180" s="1"/>
  <c r="A29" i="180" s="1"/>
  <c r="A30" i="180" s="1"/>
  <c r="W18" i="180"/>
  <c r="R18" i="180"/>
  <c r="M18" i="180"/>
  <c r="H18" i="180"/>
  <c r="A18" i="180"/>
  <c r="W17" i="180"/>
  <c r="R17" i="180"/>
  <c r="M17" i="180"/>
  <c r="H17" i="180"/>
  <c r="H12" i="180"/>
  <c r="C31" i="179"/>
  <c r="C29" i="179"/>
  <c r="L25" i="179"/>
  <c r="K25" i="179"/>
  <c r="J25" i="179"/>
  <c r="E32" i="179" s="1"/>
  <c r="H25" i="179"/>
  <c r="G25" i="179"/>
  <c r="F25" i="179"/>
  <c r="D32" i="179" s="1"/>
  <c r="E25" i="179"/>
  <c r="D25" i="179"/>
  <c r="C25" i="179"/>
  <c r="B25" i="179"/>
  <c r="C32" i="179" s="1"/>
  <c r="M24" i="179"/>
  <c r="I24" i="179"/>
  <c r="E24" i="179"/>
  <c r="M23" i="179"/>
  <c r="I23" i="179"/>
  <c r="E23" i="179"/>
  <c r="I13" i="179"/>
  <c r="I14" i="179" s="1"/>
  <c r="I15" i="179" s="1"/>
  <c r="B13" i="179"/>
  <c r="B14" i="179" s="1"/>
  <c r="B15" i="179" s="1"/>
  <c r="I6" i="179"/>
  <c r="I7" i="179" s="1"/>
  <c r="I8" i="179" s="1"/>
  <c r="B6" i="179"/>
  <c r="B7" i="179" s="1"/>
  <c r="B8" i="179" s="1"/>
  <c r="H12" i="178"/>
  <c r="W30" i="178"/>
  <c r="R30" i="178"/>
  <c r="M30" i="178"/>
  <c r="H30" i="178"/>
  <c r="W29" i="178"/>
  <c r="R29" i="178"/>
  <c r="M29" i="178"/>
  <c r="H29" i="178"/>
  <c r="W28" i="178"/>
  <c r="R28" i="178"/>
  <c r="M28" i="178"/>
  <c r="H28" i="178"/>
  <c r="W27" i="178"/>
  <c r="R27" i="178"/>
  <c r="M27" i="178"/>
  <c r="H27" i="178"/>
  <c r="W26" i="178"/>
  <c r="R26" i="178"/>
  <c r="M26" i="178"/>
  <c r="H26" i="178"/>
  <c r="W25" i="178"/>
  <c r="R25" i="178"/>
  <c r="M25" i="178"/>
  <c r="H25" i="178"/>
  <c r="W24" i="178"/>
  <c r="R24" i="178"/>
  <c r="M24" i="178"/>
  <c r="H24" i="178"/>
  <c r="W23" i="178"/>
  <c r="R23" i="178"/>
  <c r="M23" i="178"/>
  <c r="H23" i="178"/>
  <c r="W22" i="178"/>
  <c r="R22" i="178"/>
  <c r="M22" i="178"/>
  <c r="H22" i="178"/>
  <c r="W21" i="178"/>
  <c r="R21" i="178"/>
  <c r="M21" i="178"/>
  <c r="H21" i="178"/>
  <c r="W20" i="178"/>
  <c r="R20" i="178"/>
  <c r="M20" i="178"/>
  <c r="H20" i="178"/>
  <c r="W19" i="178"/>
  <c r="R19" i="178"/>
  <c r="M19" i="178"/>
  <c r="H19" i="178"/>
  <c r="W18" i="178"/>
  <c r="R18" i="178"/>
  <c r="M18" i="178"/>
  <c r="H18" i="178"/>
  <c r="A18" i="178"/>
  <c r="A19" i="178" s="1"/>
  <c r="A20" i="178" s="1"/>
  <c r="A21" i="178" s="1"/>
  <c r="A22" i="178" s="1"/>
  <c r="A23" i="178" s="1"/>
  <c r="A24" i="178" s="1"/>
  <c r="A25" i="178" s="1"/>
  <c r="A26" i="178" s="1"/>
  <c r="A27" i="178" s="1"/>
  <c r="A28" i="178" s="1"/>
  <c r="A29" i="178" s="1"/>
  <c r="A30" i="178" s="1"/>
  <c r="W17" i="178"/>
  <c r="R17" i="178"/>
  <c r="M17" i="178"/>
  <c r="H17" i="178"/>
  <c r="C29" i="177"/>
  <c r="L25" i="177"/>
  <c r="K25" i="177"/>
  <c r="J25" i="177"/>
  <c r="E32" i="177" s="1"/>
  <c r="H25" i="177"/>
  <c r="G25" i="177"/>
  <c r="F25" i="177"/>
  <c r="D32" i="177" s="1"/>
  <c r="E25" i="177"/>
  <c r="D25" i="177"/>
  <c r="C25" i="177"/>
  <c r="B25" i="177"/>
  <c r="C32" i="177" s="1"/>
  <c r="M24" i="177"/>
  <c r="I24" i="177"/>
  <c r="E24" i="177"/>
  <c r="M23" i="177"/>
  <c r="I23" i="177"/>
  <c r="E23" i="177"/>
  <c r="I13" i="177"/>
  <c r="I14" i="177" s="1"/>
  <c r="I15" i="177" s="1"/>
  <c r="B13" i="177"/>
  <c r="B14" i="177" s="1"/>
  <c r="B15" i="177" s="1"/>
  <c r="I6" i="177"/>
  <c r="I7" i="177" s="1"/>
  <c r="I8" i="177" s="1"/>
  <c r="B6" i="177"/>
  <c r="B7" i="177" s="1"/>
  <c r="B8" i="177" s="1"/>
  <c r="W32" i="176"/>
  <c r="R32" i="176"/>
  <c r="M32" i="176"/>
  <c r="H32" i="176"/>
  <c r="W31" i="176"/>
  <c r="R31" i="176"/>
  <c r="M31" i="176"/>
  <c r="H31" i="176"/>
  <c r="W30" i="176"/>
  <c r="R30" i="176"/>
  <c r="M30" i="176"/>
  <c r="H30" i="176"/>
  <c r="W29" i="176"/>
  <c r="R29" i="176"/>
  <c r="M29" i="176"/>
  <c r="H29" i="176"/>
  <c r="W28" i="176"/>
  <c r="R28" i="176"/>
  <c r="M28" i="176"/>
  <c r="H28" i="176"/>
  <c r="W27" i="176"/>
  <c r="R27" i="176"/>
  <c r="M27" i="176"/>
  <c r="H27" i="176"/>
  <c r="W26" i="176"/>
  <c r="R26" i="176"/>
  <c r="M26" i="176"/>
  <c r="H26" i="176"/>
  <c r="W25" i="176"/>
  <c r="R25" i="176"/>
  <c r="M25" i="176"/>
  <c r="H25" i="176"/>
  <c r="W24" i="176"/>
  <c r="R24" i="176"/>
  <c r="M24" i="176"/>
  <c r="H24" i="176"/>
  <c r="W23" i="176"/>
  <c r="R23" i="176"/>
  <c r="M23" i="176"/>
  <c r="H23" i="176"/>
  <c r="W22" i="176"/>
  <c r="R22" i="176"/>
  <c r="M22" i="176"/>
  <c r="H22" i="176"/>
  <c r="W21" i="176"/>
  <c r="R21" i="176"/>
  <c r="M21" i="176"/>
  <c r="H21" i="176"/>
  <c r="W20" i="176"/>
  <c r="R20" i="176"/>
  <c r="M20" i="176"/>
  <c r="H20" i="176"/>
  <c r="W19" i="176"/>
  <c r="R19" i="176"/>
  <c r="M19" i="176"/>
  <c r="H19" i="176"/>
  <c r="W18" i="176"/>
  <c r="R18" i="176"/>
  <c r="M18" i="176"/>
  <c r="H18" i="176"/>
  <c r="A18" i="176"/>
  <c r="A19" i="176" s="1"/>
  <c r="A20" i="176" s="1"/>
  <c r="A21" i="176" s="1"/>
  <c r="A22" i="176" s="1"/>
  <c r="A23" i="176" s="1"/>
  <c r="A24" i="176" s="1"/>
  <c r="A25" i="176" s="1"/>
  <c r="A26" i="176" s="1"/>
  <c r="A27" i="176" s="1"/>
  <c r="A28" i="176" s="1"/>
  <c r="A29" i="176" s="1"/>
  <c r="A30" i="176" s="1"/>
  <c r="A31" i="176" s="1"/>
  <c r="A32" i="176" s="1"/>
  <c r="W17" i="176"/>
  <c r="R17" i="176"/>
  <c r="M17" i="176"/>
  <c r="H17" i="176"/>
  <c r="H12" i="176"/>
  <c r="E29" i="175"/>
  <c r="L25" i="175"/>
  <c r="K25" i="175"/>
  <c r="J25" i="175"/>
  <c r="E32" i="175" s="1"/>
  <c r="H25" i="175"/>
  <c r="G25" i="175"/>
  <c r="F25" i="175"/>
  <c r="D32" i="175" s="1"/>
  <c r="E25" i="175"/>
  <c r="D25" i="175"/>
  <c r="C25" i="175"/>
  <c r="B25" i="175"/>
  <c r="C32" i="175" s="1"/>
  <c r="M24" i="175"/>
  <c r="I24" i="175"/>
  <c r="E24" i="175"/>
  <c r="M23" i="175"/>
  <c r="I23" i="175"/>
  <c r="I25" i="175" s="1"/>
  <c r="E23" i="175"/>
  <c r="I13" i="175"/>
  <c r="I14" i="175" s="1"/>
  <c r="I15" i="175" s="1"/>
  <c r="B13" i="175"/>
  <c r="B14" i="175" s="1"/>
  <c r="B15" i="175" s="1"/>
  <c r="I6" i="175"/>
  <c r="I7" i="175" s="1"/>
  <c r="I8" i="175" s="1"/>
  <c r="B6" i="175"/>
  <c r="B7" i="175" s="1"/>
  <c r="B8" i="175" s="1"/>
  <c r="R18" i="174"/>
  <c r="H33" i="174"/>
  <c r="M33" i="174"/>
  <c r="R33" i="174"/>
  <c r="W33" i="174"/>
  <c r="H34" i="174"/>
  <c r="M34" i="174"/>
  <c r="R34" i="174"/>
  <c r="W34" i="174"/>
  <c r="W35" i="174"/>
  <c r="R35" i="174"/>
  <c r="M35" i="174"/>
  <c r="H35" i="174"/>
  <c r="W32" i="174"/>
  <c r="R32" i="174"/>
  <c r="M32" i="174"/>
  <c r="H32" i="174"/>
  <c r="W31" i="174"/>
  <c r="R31" i="174"/>
  <c r="M31" i="174"/>
  <c r="H31" i="174"/>
  <c r="W30" i="174"/>
  <c r="R30" i="174"/>
  <c r="M30" i="174"/>
  <c r="H30" i="174"/>
  <c r="W29" i="174"/>
  <c r="R29" i="174"/>
  <c r="M29" i="174"/>
  <c r="H29" i="174"/>
  <c r="W28" i="174"/>
  <c r="R28" i="174"/>
  <c r="M28" i="174"/>
  <c r="H28" i="174"/>
  <c r="W27" i="174"/>
  <c r="R27" i="174"/>
  <c r="M27" i="174"/>
  <c r="H27" i="174"/>
  <c r="W26" i="174"/>
  <c r="R26" i="174"/>
  <c r="M26" i="174"/>
  <c r="H26" i="174"/>
  <c r="W25" i="174"/>
  <c r="R25" i="174"/>
  <c r="M25" i="174"/>
  <c r="H25" i="174"/>
  <c r="W24" i="174"/>
  <c r="R24" i="174"/>
  <c r="M24" i="174"/>
  <c r="H24" i="174"/>
  <c r="W23" i="174"/>
  <c r="R23" i="174"/>
  <c r="M23" i="174"/>
  <c r="H23" i="174"/>
  <c r="W22" i="174"/>
  <c r="R22" i="174"/>
  <c r="M22" i="174"/>
  <c r="H22" i="174"/>
  <c r="W21" i="174"/>
  <c r="R21" i="174"/>
  <c r="M21" i="174"/>
  <c r="H21" i="174"/>
  <c r="W20" i="174"/>
  <c r="R20" i="174"/>
  <c r="M20" i="174"/>
  <c r="H20" i="174"/>
  <c r="W19" i="174"/>
  <c r="R19" i="174"/>
  <c r="M19" i="174"/>
  <c r="H19" i="174"/>
  <c r="W18" i="174"/>
  <c r="M18" i="174"/>
  <c r="H18" i="174"/>
  <c r="A18" i="174"/>
  <c r="A19" i="174" s="1"/>
  <c r="A20" i="174" s="1"/>
  <c r="A21" i="174" s="1"/>
  <c r="A22" i="174" s="1"/>
  <c r="A23" i="174" s="1"/>
  <c r="A24" i="174" s="1"/>
  <c r="A25" i="174" s="1"/>
  <c r="A26" i="174" s="1"/>
  <c r="A27" i="174" s="1"/>
  <c r="A28" i="174" s="1"/>
  <c r="A29" i="174" s="1"/>
  <c r="A30" i="174" s="1"/>
  <c r="A31" i="174" s="1"/>
  <c r="A32" i="174" s="1"/>
  <c r="A33" i="174" s="1"/>
  <c r="A34" i="174" s="1"/>
  <c r="W17" i="174"/>
  <c r="R17" i="174"/>
  <c r="M17" i="174"/>
  <c r="H17" i="174"/>
  <c r="H12" i="174"/>
  <c r="L8" i="174" s="1"/>
  <c r="L25" i="173"/>
  <c r="K25" i="173"/>
  <c r="J25" i="173"/>
  <c r="E32" i="173" s="1"/>
  <c r="H25" i="173"/>
  <c r="G25" i="173"/>
  <c r="F25" i="173"/>
  <c r="D32" i="173" s="1"/>
  <c r="E25" i="173"/>
  <c r="D25" i="173"/>
  <c r="C25" i="173"/>
  <c r="B25" i="173"/>
  <c r="C32" i="173" s="1"/>
  <c r="M24" i="173"/>
  <c r="I24" i="173"/>
  <c r="E24" i="173"/>
  <c r="M23" i="173"/>
  <c r="M25" i="173" s="1"/>
  <c r="I23" i="173"/>
  <c r="I25" i="173" s="1"/>
  <c r="E23" i="173"/>
  <c r="I13" i="173"/>
  <c r="I14" i="173" s="1"/>
  <c r="I15" i="173" s="1"/>
  <c r="B13" i="173"/>
  <c r="B14" i="173" s="1"/>
  <c r="B15" i="173" s="1"/>
  <c r="B7" i="173"/>
  <c r="B8" i="173" s="1"/>
  <c r="I6" i="173"/>
  <c r="I7" i="173" s="1"/>
  <c r="I8" i="173" s="1"/>
  <c r="B6" i="173"/>
  <c r="A32" i="172"/>
  <c r="H32" i="172"/>
  <c r="M32" i="172"/>
  <c r="R32" i="172"/>
  <c r="W32" i="172"/>
  <c r="X32" i="172"/>
  <c r="Y32" i="172" s="1"/>
  <c r="A33" i="172"/>
  <c r="H33" i="172"/>
  <c r="M33" i="172"/>
  <c r="R33" i="172"/>
  <c r="W33" i="172"/>
  <c r="W34" i="172"/>
  <c r="R34" i="172"/>
  <c r="M34" i="172"/>
  <c r="H34" i="172"/>
  <c r="W31" i="172"/>
  <c r="R31" i="172"/>
  <c r="M31" i="172"/>
  <c r="H31" i="172"/>
  <c r="W30" i="172"/>
  <c r="R30" i="172"/>
  <c r="M30" i="172"/>
  <c r="H30" i="172"/>
  <c r="W29" i="172"/>
  <c r="R29" i="172"/>
  <c r="M29" i="172"/>
  <c r="H29" i="172"/>
  <c r="W28" i="172"/>
  <c r="R28" i="172"/>
  <c r="M28" i="172"/>
  <c r="H28" i="172"/>
  <c r="W27" i="172"/>
  <c r="R27" i="172"/>
  <c r="M27" i="172"/>
  <c r="H27" i="172"/>
  <c r="W26" i="172"/>
  <c r="R26" i="172"/>
  <c r="M26" i="172"/>
  <c r="H26" i="172"/>
  <c r="W25" i="172"/>
  <c r="R25" i="172"/>
  <c r="M25" i="172"/>
  <c r="H25" i="172"/>
  <c r="W24" i="172"/>
  <c r="R24" i="172"/>
  <c r="M24" i="172"/>
  <c r="H24" i="172"/>
  <c r="W23" i="172"/>
  <c r="R23" i="172"/>
  <c r="M23" i="172"/>
  <c r="H23" i="172"/>
  <c r="W22" i="172"/>
  <c r="R22" i="172"/>
  <c r="M22" i="172"/>
  <c r="H22" i="172"/>
  <c r="W21" i="172"/>
  <c r="R21" i="172"/>
  <c r="M21" i="172"/>
  <c r="H21" i="172"/>
  <c r="W20" i="172"/>
  <c r="R20" i="172"/>
  <c r="M20" i="172"/>
  <c r="H20" i="172"/>
  <c r="W19" i="172"/>
  <c r="R19" i="172"/>
  <c r="M19" i="172"/>
  <c r="H19" i="172"/>
  <c r="W18" i="172"/>
  <c r="R18" i="172"/>
  <c r="M18" i="172"/>
  <c r="H18" i="172"/>
  <c r="A18" i="172"/>
  <c r="A19" i="172" s="1"/>
  <c r="A20" i="172" s="1"/>
  <c r="A21" i="172" s="1"/>
  <c r="A22" i="172" s="1"/>
  <c r="A23" i="172" s="1"/>
  <c r="A24" i="172" s="1"/>
  <c r="A25" i="172" s="1"/>
  <c r="A26" i="172" s="1"/>
  <c r="A27" i="172" s="1"/>
  <c r="A28" i="172" s="1"/>
  <c r="A29" i="172" s="1"/>
  <c r="A30" i="172" s="1"/>
  <c r="A31" i="172" s="1"/>
  <c r="W17" i="172"/>
  <c r="R17" i="172"/>
  <c r="M17" i="172"/>
  <c r="H17" i="172"/>
  <c r="H12" i="172"/>
  <c r="C32" i="171"/>
  <c r="C30" i="171"/>
  <c r="L25" i="171"/>
  <c r="K25" i="171"/>
  <c r="J25" i="171"/>
  <c r="E32" i="171" s="1"/>
  <c r="H25" i="171"/>
  <c r="G25" i="171"/>
  <c r="F25" i="171"/>
  <c r="D32" i="171" s="1"/>
  <c r="D25" i="171"/>
  <c r="C25" i="171"/>
  <c r="E25" i="171" s="1"/>
  <c r="B25" i="171"/>
  <c r="C31" i="171" s="1"/>
  <c r="M24" i="171"/>
  <c r="M25" i="171" s="1"/>
  <c r="I24" i="171"/>
  <c r="E24" i="171"/>
  <c r="M23" i="171"/>
  <c r="I23" i="171"/>
  <c r="I25" i="171" s="1"/>
  <c r="E23" i="171"/>
  <c r="I13" i="171"/>
  <c r="I14" i="171" s="1"/>
  <c r="I15" i="171" s="1"/>
  <c r="B13" i="171"/>
  <c r="B14" i="171" s="1"/>
  <c r="B15" i="171" s="1"/>
  <c r="B8" i="171"/>
  <c r="I7" i="171"/>
  <c r="I8" i="171" s="1"/>
  <c r="B7" i="171"/>
  <c r="I6" i="171"/>
  <c r="B6" i="171"/>
  <c r="W17" i="170"/>
  <c r="X17" i="170"/>
  <c r="Y30" i="190" l="1"/>
  <c r="X20" i="182"/>
  <c r="Y20" i="182" s="1"/>
  <c r="X21" i="182"/>
  <c r="Y21" i="182" s="1"/>
  <c r="X23" i="182"/>
  <c r="Y23" i="182" s="1"/>
  <c r="X25" i="182"/>
  <c r="Y25" i="182" s="1"/>
  <c r="X27" i="182"/>
  <c r="Y27" i="182" s="1"/>
  <c r="X18" i="182"/>
  <c r="X24" i="182"/>
  <c r="Y24" i="182" s="1"/>
  <c r="X26" i="182"/>
  <c r="Y26" i="182" s="1"/>
  <c r="X32" i="182"/>
  <c r="Y32" i="182" s="1"/>
  <c r="X19" i="182"/>
  <c r="X17" i="182"/>
  <c r="X22" i="182"/>
  <c r="Y22" i="182" s="1"/>
  <c r="I25" i="181"/>
  <c r="L8" i="182"/>
  <c r="E29" i="181"/>
  <c r="M25" i="181"/>
  <c r="F32" i="181"/>
  <c r="C29" i="181"/>
  <c r="C31" i="181"/>
  <c r="D29" i="181"/>
  <c r="D31" i="181"/>
  <c r="E31" i="181"/>
  <c r="C30" i="181"/>
  <c r="D30" i="181"/>
  <c r="E30" i="181"/>
  <c r="X29" i="180"/>
  <c r="Y29" i="180" s="1"/>
  <c r="X28" i="180"/>
  <c r="Y28" i="180" s="1"/>
  <c r="X27" i="180"/>
  <c r="Y27" i="180" s="1"/>
  <c r="X23" i="180"/>
  <c r="X21" i="180"/>
  <c r="X20" i="180"/>
  <c r="X19" i="180"/>
  <c r="Y19" i="180" s="1"/>
  <c r="X18" i="180"/>
  <c r="X26" i="180"/>
  <c r="Y26" i="180" s="1"/>
  <c r="X30" i="180"/>
  <c r="Y30" i="180" s="1"/>
  <c r="X22" i="180"/>
  <c r="Y22" i="180" s="1"/>
  <c r="X25" i="180"/>
  <c r="Y25" i="180" s="1"/>
  <c r="X24" i="180"/>
  <c r="Y24" i="180" s="1"/>
  <c r="X17" i="180"/>
  <c r="M25" i="179"/>
  <c r="E31" i="179"/>
  <c r="E29" i="179"/>
  <c r="I25" i="179"/>
  <c r="Y20" i="180"/>
  <c r="L8" i="180"/>
  <c r="Y23" i="180"/>
  <c r="Y21" i="180"/>
  <c r="F32" i="179"/>
  <c r="B28" i="179"/>
  <c r="D29" i="179"/>
  <c r="D31" i="179"/>
  <c r="F31" i="179" s="1"/>
  <c r="C30" i="179"/>
  <c r="D30" i="179"/>
  <c r="E30" i="179"/>
  <c r="X23" i="178"/>
  <c r="Y23" i="178" s="1"/>
  <c r="X30" i="178"/>
  <c r="Y30" i="178" s="1"/>
  <c r="X24" i="178"/>
  <c r="X22" i="178"/>
  <c r="X19" i="178"/>
  <c r="Y19" i="178" s="1"/>
  <c r="X21" i="178"/>
  <c r="Y21" i="178" s="1"/>
  <c r="X25" i="178"/>
  <c r="Y25" i="178" s="1"/>
  <c r="X27" i="178"/>
  <c r="Y27" i="178" s="1"/>
  <c r="X20" i="178"/>
  <c r="Y20" i="178" s="1"/>
  <c r="X29" i="178"/>
  <c r="Y29" i="178" s="1"/>
  <c r="X18" i="178"/>
  <c r="X26" i="178"/>
  <c r="Y26" i="178" s="1"/>
  <c r="X28" i="178"/>
  <c r="Y28" i="178" s="1"/>
  <c r="X17" i="178"/>
  <c r="M25" i="177"/>
  <c r="I25" i="177"/>
  <c r="L8" i="178"/>
  <c r="Y24" i="178"/>
  <c r="Y22" i="178"/>
  <c r="F32" i="177"/>
  <c r="C31" i="177"/>
  <c r="D29" i="177"/>
  <c r="D31" i="177"/>
  <c r="E29" i="177"/>
  <c r="E31" i="177"/>
  <c r="C30" i="177"/>
  <c r="D30" i="177"/>
  <c r="E30" i="177"/>
  <c r="X18" i="176"/>
  <c r="X28" i="176"/>
  <c r="X20" i="176"/>
  <c r="X25" i="176"/>
  <c r="Y25" i="176" s="1"/>
  <c r="X31" i="176"/>
  <c r="Y31" i="176" s="1"/>
  <c r="X24" i="176"/>
  <c r="Y24" i="176" s="1"/>
  <c r="X30" i="176"/>
  <c r="Y30" i="176" s="1"/>
  <c r="X32" i="176"/>
  <c r="Y32" i="176" s="1"/>
  <c r="X26" i="176"/>
  <c r="Y26" i="176" s="1"/>
  <c r="X19" i="176"/>
  <c r="X21" i="176"/>
  <c r="Y21" i="176" s="1"/>
  <c r="X22" i="176"/>
  <c r="Y22" i="176" s="1"/>
  <c r="X23" i="176"/>
  <c r="Y23" i="176" s="1"/>
  <c r="X17" i="176"/>
  <c r="X27" i="176"/>
  <c r="Y27" i="176" s="1"/>
  <c r="X29" i="176"/>
  <c r="Y29" i="176" s="1"/>
  <c r="M25" i="175"/>
  <c r="B28" i="175" s="1"/>
  <c r="L8" i="176"/>
  <c r="Y20" i="176"/>
  <c r="Y28" i="176"/>
  <c r="F32" i="175"/>
  <c r="C29" i="175"/>
  <c r="C31" i="175"/>
  <c r="D29" i="175"/>
  <c r="D31" i="175"/>
  <c r="E31" i="175"/>
  <c r="C30" i="175"/>
  <c r="D30" i="175"/>
  <c r="E30" i="175"/>
  <c r="X33" i="174"/>
  <c r="Y33" i="174" s="1"/>
  <c r="X27" i="174"/>
  <c r="Y27" i="174" s="1"/>
  <c r="X32" i="174"/>
  <c r="Y32" i="174" s="1"/>
  <c r="X24" i="174"/>
  <c r="Y24" i="174" s="1"/>
  <c r="X34" i="174"/>
  <c r="Y34" i="174" s="1"/>
  <c r="X35" i="174"/>
  <c r="Y35" i="174" s="1"/>
  <c r="X17" i="174"/>
  <c r="A35" i="174"/>
  <c r="X23" i="174"/>
  <c r="Y23" i="174" s="1"/>
  <c r="X25" i="174"/>
  <c r="Y25" i="174" s="1"/>
  <c r="X29" i="174"/>
  <c r="Y29" i="174" s="1"/>
  <c r="X31" i="174"/>
  <c r="Y31" i="174" s="1"/>
  <c r="X18" i="174"/>
  <c r="X22" i="174"/>
  <c r="Y22" i="174" s="1"/>
  <c r="X20" i="174"/>
  <c r="Y20" i="174" s="1"/>
  <c r="X30" i="174"/>
  <c r="Y30" i="174" s="1"/>
  <c r="X21" i="174"/>
  <c r="Y21" i="174" s="1"/>
  <c r="X26" i="174"/>
  <c r="Y26" i="174" s="1"/>
  <c r="X28" i="174"/>
  <c r="Y28" i="174" s="1"/>
  <c r="X19" i="174"/>
  <c r="B28" i="173"/>
  <c r="F32" i="173"/>
  <c r="C29" i="173"/>
  <c r="C31" i="173"/>
  <c r="D29" i="173"/>
  <c r="D31" i="173"/>
  <c r="E29" i="173"/>
  <c r="E31" i="173"/>
  <c r="C30" i="173"/>
  <c r="D30" i="173"/>
  <c r="E30" i="173"/>
  <c r="X34" i="172"/>
  <c r="Y34" i="172" s="1"/>
  <c r="X33" i="172"/>
  <c r="Y33" i="172" s="1"/>
  <c r="X31" i="172"/>
  <c r="Y31" i="172" s="1"/>
  <c r="X17" i="172"/>
  <c r="X23" i="172"/>
  <c r="Y23" i="172" s="1"/>
  <c r="A34" i="172"/>
  <c r="X19" i="172"/>
  <c r="X35" i="172" s="1"/>
  <c r="P8" i="172" s="1"/>
  <c r="X21" i="172"/>
  <c r="Y21" i="172" s="1"/>
  <c r="X29" i="172"/>
  <c r="Y29" i="172" s="1"/>
  <c r="X25" i="172"/>
  <c r="Y25" i="172" s="1"/>
  <c r="X27" i="172"/>
  <c r="Y27" i="172" s="1"/>
  <c r="X18" i="172"/>
  <c r="X20" i="172"/>
  <c r="Y20" i="172" s="1"/>
  <c r="X22" i="172"/>
  <c r="Y22" i="172" s="1"/>
  <c r="X26" i="172"/>
  <c r="Y26" i="172" s="1"/>
  <c r="X24" i="172"/>
  <c r="Y24" i="172" s="1"/>
  <c r="X28" i="172"/>
  <c r="Y28" i="172" s="1"/>
  <c r="X30" i="172"/>
  <c r="Y30" i="172" s="1"/>
  <c r="B28" i="171"/>
  <c r="D29" i="171"/>
  <c r="D30" i="171"/>
  <c r="D31" i="171"/>
  <c r="L8" i="172"/>
  <c r="F32" i="171"/>
  <c r="C29" i="171"/>
  <c r="E29" i="171"/>
  <c r="E31" i="171"/>
  <c r="F31" i="171" s="1"/>
  <c r="E30" i="171"/>
  <c r="A26" i="170"/>
  <c r="A27" i="170" s="1"/>
  <c r="A28" i="170" s="1"/>
  <c r="H26" i="170"/>
  <c r="M26" i="170"/>
  <c r="R26" i="170"/>
  <c r="W26" i="170"/>
  <c r="H27" i="170"/>
  <c r="M27" i="170"/>
  <c r="R27" i="170"/>
  <c r="W27" i="170"/>
  <c r="H28" i="170"/>
  <c r="M28" i="170"/>
  <c r="R28" i="170"/>
  <c r="W28" i="170"/>
  <c r="H25" i="170"/>
  <c r="M25" i="170"/>
  <c r="R25" i="170"/>
  <c r="W25" i="170"/>
  <c r="H29" i="170"/>
  <c r="M29" i="170"/>
  <c r="R29" i="170"/>
  <c r="W29" i="170"/>
  <c r="H30" i="170"/>
  <c r="M30" i="170"/>
  <c r="R30" i="170"/>
  <c r="W30" i="170"/>
  <c r="H31" i="170"/>
  <c r="M31" i="170"/>
  <c r="R31" i="170"/>
  <c r="W31" i="170"/>
  <c r="H32" i="170"/>
  <c r="M32" i="170"/>
  <c r="R32" i="170"/>
  <c r="W32" i="170"/>
  <c r="A18" i="170"/>
  <c r="A19" i="170" s="1"/>
  <c r="A20" i="170" s="1"/>
  <c r="A21" i="170" s="1"/>
  <c r="A22" i="170" s="1"/>
  <c r="A23" i="170" s="1"/>
  <c r="A24" i="170" s="1"/>
  <c r="A25" i="170" s="1"/>
  <c r="W18" i="170"/>
  <c r="R17" i="170"/>
  <c r="R18" i="170"/>
  <c r="W33" i="170"/>
  <c r="R33" i="170"/>
  <c r="M33" i="170"/>
  <c r="H33" i="170"/>
  <c r="W24" i="170"/>
  <c r="R24" i="170"/>
  <c r="M24" i="170"/>
  <c r="H24" i="170"/>
  <c r="W23" i="170"/>
  <c r="R23" i="170"/>
  <c r="M23" i="170"/>
  <c r="H23" i="170"/>
  <c r="W22" i="170"/>
  <c r="R22" i="170"/>
  <c r="M22" i="170"/>
  <c r="H22" i="170"/>
  <c r="W21" i="170"/>
  <c r="R21" i="170"/>
  <c r="M21" i="170"/>
  <c r="H21" i="170"/>
  <c r="W20" i="170"/>
  <c r="R20" i="170"/>
  <c r="M20" i="170"/>
  <c r="H20" i="170"/>
  <c r="W19" i="170"/>
  <c r="R19" i="170"/>
  <c r="M19" i="170"/>
  <c r="H19" i="170"/>
  <c r="M18" i="170"/>
  <c r="H18" i="170"/>
  <c r="M17" i="170"/>
  <c r="H17" i="170"/>
  <c r="H12" i="170"/>
  <c r="L8" i="170" s="1"/>
  <c r="C31" i="169"/>
  <c r="C29" i="169"/>
  <c r="L25" i="169"/>
  <c r="K25" i="169"/>
  <c r="J25" i="169"/>
  <c r="E32" i="169" s="1"/>
  <c r="H25" i="169"/>
  <c r="G25" i="169"/>
  <c r="F25" i="169"/>
  <c r="D32" i="169" s="1"/>
  <c r="E25" i="169"/>
  <c r="D25" i="169"/>
  <c r="C25" i="169"/>
  <c r="B25" i="169"/>
  <c r="C32" i="169" s="1"/>
  <c r="M24" i="169"/>
  <c r="I24" i="169"/>
  <c r="E24" i="169"/>
  <c r="M23" i="169"/>
  <c r="I23" i="169"/>
  <c r="I25" i="169" s="1"/>
  <c r="E23" i="169"/>
  <c r="I13" i="169"/>
  <c r="I14" i="169" s="1"/>
  <c r="I15" i="169" s="1"/>
  <c r="B13" i="169"/>
  <c r="B14" i="169" s="1"/>
  <c r="B15" i="169" s="1"/>
  <c r="I6" i="169"/>
  <c r="I7" i="169" s="1"/>
  <c r="I8" i="169" s="1"/>
  <c r="B6" i="169"/>
  <c r="B7" i="169" s="1"/>
  <c r="B8" i="169" s="1"/>
  <c r="H17" i="168"/>
  <c r="H18" i="168"/>
  <c r="M17" i="168"/>
  <c r="X17" i="168" s="1"/>
  <c r="M18" i="168"/>
  <c r="X18" i="168" s="1"/>
  <c r="X33" i="182" l="1"/>
  <c r="P8" i="182" s="1"/>
  <c r="T8" i="182" s="1"/>
  <c r="W8" i="182" s="1"/>
  <c r="Y19" i="182"/>
  <c r="B28" i="181"/>
  <c r="F30" i="181"/>
  <c r="F31" i="181"/>
  <c r="F29" i="181"/>
  <c r="X31" i="180"/>
  <c r="Y31" i="180" s="1"/>
  <c r="F29" i="179"/>
  <c r="F30" i="179"/>
  <c r="X31" i="178"/>
  <c r="P8" i="178" s="1"/>
  <c r="T8" i="178" s="1"/>
  <c r="W8" i="178" s="1"/>
  <c r="F29" i="177"/>
  <c r="B28" i="177"/>
  <c r="F30" i="177"/>
  <c r="F31" i="177"/>
  <c r="X33" i="176"/>
  <c r="P8" i="176" s="1"/>
  <c r="T8" i="176" s="1"/>
  <c r="W8" i="176" s="1"/>
  <c r="Y19" i="176"/>
  <c r="F30" i="175"/>
  <c r="F31" i="175"/>
  <c r="F29" i="175"/>
  <c r="X36" i="174"/>
  <c r="P8" i="174" s="1"/>
  <c r="T8" i="174" s="1"/>
  <c r="W8" i="174" s="1"/>
  <c r="Y19" i="174"/>
  <c r="F30" i="173"/>
  <c r="F31" i="173"/>
  <c r="F29" i="173"/>
  <c r="Y19" i="172"/>
  <c r="Y35" i="172"/>
  <c r="T8" i="172"/>
  <c r="W8" i="172" s="1"/>
  <c r="F30" i="171"/>
  <c r="F29" i="171"/>
  <c r="X32" i="170"/>
  <c r="Y32" i="170" s="1"/>
  <c r="X31" i="170"/>
  <c r="Y31" i="170" s="1"/>
  <c r="X28" i="170"/>
  <c r="X27" i="170"/>
  <c r="Y27" i="170" s="1"/>
  <c r="X26" i="170"/>
  <c r="X25" i="170"/>
  <c r="Y25" i="170" s="1"/>
  <c r="X19" i="170"/>
  <c r="Y28" i="170"/>
  <c r="Y26" i="170"/>
  <c r="M25" i="169"/>
  <c r="A29" i="170"/>
  <c r="A30" i="170" s="1"/>
  <c r="A31" i="170" s="1"/>
  <c r="A32" i="170" s="1"/>
  <c r="X23" i="170"/>
  <c r="Y23" i="170" s="1"/>
  <c r="X29" i="170"/>
  <c r="Y29" i="170" s="1"/>
  <c r="X30" i="170"/>
  <c r="Y30" i="170" s="1"/>
  <c r="A33" i="170"/>
  <c r="Y19" i="170"/>
  <c r="X18" i="170"/>
  <c r="X20" i="170"/>
  <c r="Y20" i="170" s="1"/>
  <c r="X22" i="170"/>
  <c r="Y22" i="170" s="1"/>
  <c r="X24" i="170"/>
  <c r="Y24" i="170" s="1"/>
  <c r="X33" i="170"/>
  <c r="Y33" i="170" s="1"/>
  <c r="X21" i="170"/>
  <c r="Y21" i="170" s="1"/>
  <c r="E30" i="169"/>
  <c r="B28" i="169"/>
  <c r="F32" i="169"/>
  <c r="D29" i="169"/>
  <c r="D31" i="169"/>
  <c r="E29" i="169"/>
  <c r="E31" i="169"/>
  <c r="C30" i="169"/>
  <c r="D30" i="169"/>
  <c r="W24" i="168"/>
  <c r="W25" i="168"/>
  <c r="W26" i="168"/>
  <c r="W27" i="168"/>
  <c r="R24" i="168"/>
  <c r="R25" i="168"/>
  <c r="R26" i="168"/>
  <c r="R27" i="168"/>
  <c r="X27" i="168" s="1"/>
  <c r="R28" i="168"/>
  <c r="M24" i="168"/>
  <c r="M25" i="168"/>
  <c r="M26" i="168"/>
  <c r="M27" i="168"/>
  <c r="M28" i="168"/>
  <c r="H24" i="168"/>
  <c r="H25" i="168"/>
  <c r="H26" i="168"/>
  <c r="H27" i="168"/>
  <c r="W28" i="168"/>
  <c r="H28" i="168"/>
  <c r="W23" i="168"/>
  <c r="R23" i="168"/>
  <c r="M23" i="168"/>
  <c r="H23" i="168"/>
  <c r="W22" i="168"/>
  <c r="R22" i="168"/>
  <c r="M22" i="168"/>
  <c r="H22" i="168"/>
  <c r="W21" i="168"/>
  <c r="R21" i="168"/>
  <c r="M21" i="168"/>
  <c r="H21" i="168"/>
  <c r="W20" i="168"/>
  <c r="R20" i="168"/>
  <c r="M20" i="168"/>
  <c r="H20" i="168"/>
  <c r="W19" i="168"/>
  <c r="R19" i="168"/>
  <c r="M19" i="168"/>
  <c r="H19" i="168"/>
  <c r="H12" i="168"/>
  <c r="L25" i="167"/>
  <c r="K25" i="167"/>
  <c r="J25" i="167"/>
  <c r="E32" i="167" s="1"/>
  <c r="H25" i="167"/>
  <c r="G25" i="167"/>
  <c r="F25" i="167"/>
  <c r="D32" i="167" s="1"/>
  <c r="D25" i="167"/>
  <c r="C25" i="167"/>
  <c r="B25" i="167"/>
  <c r="E25" i="167" s="1"/>
  <c r="M24" i="167"/>
  <c r="I24" i="167"/>
  <c r="E24" i="167"/>
  <c r="M23" i="167"/>
  <c r="I23" i="167"/>
  <c r="E23" i="167"/>
  <c r="I13" i="167"/>
  <c r="I14" i="167" s="1"/>
  <c r="I15" i="167" s="1"/>
  <c r="B13" i="167"/>
  <c r="B14" i="167" s="1"/>
  <c r="B15" i="167" s="1"/>
  <c r="I6" i="167"/>
  <c r="I7" i="167" s="1"/>
  <c r="I8" i="167" s="1"/>
  <c r="B6" i="167"/>
  <c r="B7" i="167" s="1"/>
  <c r="B8" i="167" s="1"/>
  <c r="F10" i="166"/>
  <c r="F8" i="166"/>
  <c r="Q26" i="166"/>
  <c r="L26" i="166"/>
  <c r="Q25" i="166"/>
  <c r="L25" i="166"/>
  <c r="Q24" i="166"/>
  <c r="L24" i="166"/>
  <c r="Q23" i="166"/>
  <c r="L23" i="166"/>
  <c r="Q22" i="166"/>
  <c r="L22" i="166"/>
  <c r="Q21" i="166"/>
  <c r="L21" i="166"/>
  <c r="Q20" i="166"/>
  <c r="L20" i="166"/>
  <c r="Q19" i="166"/>
  <c r="L19" i="166"/>
  <c r="R18" i="166"/>
  <c r="R17" i="166"/>
  <c r="C9" i="166" s="1"/>
  <c r="F11" i="166"/>
  <c r="E11" i="166"/>
  <c r="E10" i="166"/>
  <c r="D10" i="166"/>
  <c r="C10" i="166"/>
  <c r="F9" i="166"/>
  <c r="E9" i="166"/>
  <c r="D9" i="166"/>
  <c r="E8" i="166"/>
  <c r="D8" i="166"/>
  <c r="C8" i="166"/>
  <c r="C32" i="165"/>
  <c r="C31" i="165"/>
  <c r="C30" i="165"/>
  <c r="C29" i="165"/>
  <c r="L25" i="165"/>
  <c r="K25" i="165"/>
  <c r="J25" i="165"/>
  <c r="E32" i="165" s="1"/>
  <c r="H25" i="165"/>
  <c r="G25" i="165"/>
  <c r="F25" i="165"/>
  <c r="D32" i="165" s="1"/>
  <c r="D25" i="165"/>
  <c r="C25" i="165"/>
  <c r="B25" i="165"/>
  <c r="E25" i="165" s="1"/>
  <c r="M24" i="165"/>
  <c r="I24" i="165"/>
  <c r="E24" i="165"/>
  <c r="M23" i="165"/>
  <c r="I23" i="165"/>
  <c r="E23" i="165"/>
  <c r="I13" i="165"/>
  <c r="I14" i="165" s="1"/>
  <c r="I15" i="165" s="1"/>
  <c r="B13" i="165"/>
  <c r="B14" i="165" s="1"/>
  <c r="B15" i="165" s="1"/>
  <c r="I7" i="165"/>
  <c r="I8" i="165" s="1"/>
  <c r="I6" i="165"/>
  <c r="B6" i="165"/>
  <c r="B7" i="165" s="1"/>
  <c r="B8" i="165" s="1"/>
  <c r="L24" i="164"/>
  <c r="Q24" i="164"/>
  <c r="L25" i="164"/>
  <c r="Q25" i="164"/>
  <c r="C8" i="164"/>
  <c r="D8" i="164"/>
  <c r="E8" i="164"/>
  <c r="F8" i="164"/>
  <c r="D9" i="164"/>
  <c r="E9" i="164"/>
  <c r="F9" i="164"/>
  <c r="Q26" i="164"/>
  <c r="L26" i="164"/>
  <c r="Q23" i="164"/>
  <c r="L23" i="164"/>
  <c r="Q22" i="164"/>
  <c r="L22" i="164"/>
  <c r="Q21" i="164"/>
  <c r="L21" i="164"/>
  <c r="Q20" i="164"/>
  <c r="L20" i="164"/>
  <c r="Q19" i="164"/>
  <c r="L19" i="164"/>
  <c r="R18" i="164"/>
  <c r="R17" i="164"/>
  <c r="C9" i="164" s="1"/>
  <c r="F11" i="164"/>
  <c r="E11" i="164"/>
  <c r="F10" i="164"/>
  <c r="F12" i="164" s="1"/>
  <c r="E10" i="164"/>
  <c r="D10" i="164"/>
  <c r="C10" i="164"/>
  <c r="C31" i="163"/>
  <c r="C29" i="163"/>
  <c r="L25" i="163"/>
  <c r="K25" i="163"/>
  <c r="J25" i="163"/>
  <c r="E32" i="163" s="1"/>
  <c r="H25" i="163"/>
  <c r="G25" i="163"/>
  <c r="F25" i="163"/>
  <c r="D31" i="163" s="1"/>
  <c r="D25" i="163"/>
  <c r="C25" i="163"/>
  <c r="B25" i="163"/>
  <c r="E25" i="163" s="1"/>
  <c r="M24" i="163"/>
  <c r="I24" i="163"/>
  <c r="E24" i="163"/>
  <c r="M23" i="163"/>
  <c r="M25" i="163" s="1"/>
  <c r="I23" i="163"/>
  <c r="E23" i="163"/>
  <c r="I13" i="163"/>
  <c r="I14" i="163" s="1"/>
  <c r="I15" i="163" s="1"/>
  <c r="B13" i="163"/>
  <c r="B14" i="163" s="1"/>
  <c r="B15" i="163" s="1"/>
  <c r="I6" i="163"/>
  <c r="I7" i="163" s="1"/>
  <c r="I8" i="163" s="1"/>
  <c r="B6" i="163"/>
  <c r="B7" i="163" s="1"/>
  <c r="B8" i="163" s="1"/>
  <c r="F10" i="162"/>
  <c r="F8" i="162"/>
  <c r="F11" i="162"/>
  <c r="E10" i="162"/>
  <c r="E11" i="162"/>
  <c r="E8" i="162"/>
  <c r="D10" i="162"/>
  <c r="D8" i="162"/>
  <c r="D9" i="162"/>
  <c r="C10" i="162"/>
  <c r="C11" i="162"/>
  <c r="C8" i="162"/>
  <c r="F9" i="162"/>
  <c r="E9" i="162"/>
  <c r="C9" i="162"/>
  <c r="G10" i="161"/>
  <c r="F10" i="161"/>
  <c r="F9" i="161"/>
  <c r="E10" i="161"/>
  <c r="E9" i="161"/>
  <c r="D10" i="161"/>
  <c r="E18" i="161" s="1"/>
  <c r="D9" i="161"/>
  <c r="C20" i="161" s="1"/>
  <c r="V17" i="161"/>
  <c r="V18" i="161"/>
  <c r="Q17" i="161"/>
  <c r="G9" i="161" s="1"/>
  <c r="G11" i="161" s="1"/>
  <c r="Q18" i="161"/>
  <c r="W18" i="161" s="1"/>
  <c r="C19" i="161"/>
  <c r="C18" i="161"/>
  <c r="C17" i="161"/>
  <c r="Y33" i="182" l="1"/>
  <c r="P8" i="180"/>
  <c r="T8" i="180" s="1"/>
  <c r="W8" i="180" s="1"/>
  <c r="Y31" i="178"/>
  <c r="Y33" i="176"/>
  <c r="Y36" i="174"/>
  <c r="F29" i="169"/>
  <c r="X34" i="170"/>
  <c r="P8" i="170" s="1"/>
  <c r="T8" i="170" s="1"/>
  <c r="W8" i="170" s="1"/>
  <c r="F31" i="169"/>
  <c r="F30" i="169"/>
  <c r="X26" i="168"/>
  <c r="X25" i="168"/>
  <c r="M25" i="167"/>
  <c r="I25" i="167"/>
  <c r="D29" i="167"/>
  <c r="Y27" i="168"/>
  <c r="Y25" i="168"/>
  <c r="Y26" i="168"/>
  <c r="X24" i="168"/>
  <c r="Y24" i="168" s="1"/>
  <c r="X19" i="168"/>
  <c r="Y19" i="168" s="1"/>
  <c r="X21" i="168"/>
  <c r="Y21" i="168" s="1"/>
  <c r="X23" i="168"/>
  <c r="Y23" i="168" s="1"/>
  <c r="X20" i="168"/>
  <c r="Y20" i="168" s="1"/>
  <c r="X22" i="168"/>
  <c r="Y22" i="168" s="1"/>
  <c r="X28" i="168"/>
  <c r="Y28" i="168" s="1"/>
  <c r="L8" i="168"/>
  <c r="B28" i="167"/>
  <c r="C29" i="167"/>
  <c r="C31" i="167"/>
  <c r="D31" i="167"/>
  <c r="E29" i="167"/>
  <c r="E31" i="167"/>
  <c r="C30" i="167"/>
  <c r="C32" i="167"/>
  <c r="F32" i="167" s="1"/>
  <c r="D30" i="167"/>
  <c r="E30" i="167"/>
  <c r="R26" i="166"/>
  <c r="R25" i="166"/>
  <c r="R23" i="166"/>
  <c r="R19" i="166"/>
  <c r="R21" i="166"/>
  <c r="R24" i="166"/>
  <c r="R27" i="166" s="1"/>
  <c r="K8" i="166" s="1"/>
  <c r="R20" i="166"/>
  <c r="R22" i="166"/>
  <c r="F12" i="166"/>
  <c r="M25" i="165"/>
  <c r="I25" i="165"/>
  <c r="E31" i="165"/>
  <c r="E29" i="165"/>
  <c r="B28" i="165"/>
  <c r="C11" i="166"/>
  <c r="F32" i="165"/>
  <c r="D29" i="165"/>
  <c r="D31" i="165"/>
  <c r="F31" i="165" s="1"/>
  <c r="D30" i="165"/>
  <c r="E30" i="165"/>
  <c r="R24" i="164"/>
  <c r="S24" i="164" s="1"/>
  <c r="R19" i="164"/>
  <c r="S19" i="164" s="1"/>
  <c r="D11" i="164" s="1"/>
  <c r="R23" i="164"/>
  <c r="S23" i="164" s="1"/>
  <c r="R25" i="164"/>
  <c r="S25" i="164" s="1"/>
  <c r="R21" i="164"/>
  <c r="S21" i="164" s="1"/>
  <c r="R22" i="164"/>
  <c r="S22" i="164" s="1"/>
  <c r="R26" i="164"/>
  <c r="S26" i="164" s="1"/>
  <c r="R20" i="164"/>
  <c r="S20" i="164" s="1"/>
  <c r="E31" i="163"/>
  <c r="F31" i="163" s="1"/>
  <c r="E29" i="163"/>
  <c r="I25" i="163"/>
  <c r="B28" i="163" s="1"/>
  <c r="H8" i="164"/>
  <c r="C11" i="164"/>
  <c r="D29" i="163"/>
  <c r="C32" i="163"/>
  <c r="D30" i="163"/>
  <c r="D32" i="163"/>
  <c r="C30" i="163"/>
  <c r="E30" i="163"/>
  <c r="W17" i="161"/>
  <c r="G18" i="161"/>
  <c r="G19" i="161"/>
  <c r="E17" i="161"/>
  <c r="G17" i="161" s="1"/>
  <c r="E20" i="161"/>
  <c r="G20" i="161" s="1"/>
  <c r="E19" i="161"/>
  <c r="R17" i="162"/>
  <c r="R18" i="162"/>
  <c r="Q18" i="162"/>
  <c r="Q17" i="162"/>
  <c r="L17" i="162"/>
  <c r="L18" i="162"/>
  <c r="F12" i="162"/>
  <c r="H8" i="162" s="1"/>
  <c r="Q26" i="162"/>
  <c r="R26" i="162" s="1"/>
  <c r="L26" i="162"/>
  <c r="Q25" i="162"/>
  <c r="R25" i="162" s="1"/>
  <c r="L25" i="162"/>
  <c r="Q24" i="162"/>
  <c r="R24" i="162" s="1"/>
  <c r="L24" i="162"/>
  <c r="Q23" i="162"/>
  <c r="R23" i="162" s="1"/>
  <c r="L23" i="162"/>
  <c r="Q22" i="162"/>
  <c r="R22" i="162" s="1"/>
  <c r="L22" i="162"/>
  <c r="Q21" i="162"/>
  <c r="R21" i="162" s="1"/>
  <c r="L21" i="162"/>
  <c r="Q20" i="162"/>
  <c r="R20" i="162" s="1"/>
  <c r="L20" i="162"/>
  <c r="Q19" i="162"/>
  <c r="R19" i="162" s="1"/>
  <c r="L19" i="162"/>
  <c r="V26" i="161"/>
  <c r="Q26" i="161"/>
  <c r="W26" i="161" s="1"/>
  <c r="V25" i="161"/>
  <c r="Q25" i="161"/>
  <c r="W25" i="161" s="1"/>
  <c r="V24" i="161"/>
  <c r="Q24" i="161"/>
  <c r="W24" i="161" s="1"/>
  <c r="V23" i="161"/>
  <c r="Q23" i="161"/>
  <c r="W23" i="161" s="1"/>
  <c r="V22" i="161"/>
  <c r="Q22" i="161"/>
  <c r="W22" i="161" s="1"/>
  <c r="V21" i="161"/>
  <c r="Q21" i="161"/>
  <c r="W21" i="161" s="1"/>
  <c r="V20" i="161"/>
  <c r="Q20" i="161"/>
  <c r="W20" i="161" s="1"/>
  <c r="V19" i="161"/>
  <c r="Q19" i="161"/>
  <c r="W19" i="161" s="1"/>
  <c r="B16" i="161"/>
  <c r="W26" i="160"/>
  <c r="X26" i="160" s="1"/>
  <c r="R26" i="160"/>
  <c r="M26" i="160"/>
  <c r="H26" i="160"/>
  <c r="W25" i="160"/>
  <c r="R25" i="160"/>
  <c r="X25" i="160" s="1"/>
  <c r="M25" i="160"/>
  <c r="H25" i="160"/>
  <c r="W24" i="160"/>
  <c r="X24" i="160" s="1"/>
  <c r="R24" i="160"/>
  <c r="M24" i="160"/>
  <c r="H24" i="160"/>
  <c r="W23" i="160"/>
  <c r="R23" i="160"/>
  <c r="M23" i="160"/>
  <c r="H23" i="160"/>
  <c r="X23" i="160" s="1"/>
  <c r="X22" i="160"/>
  <c r="W22" i="160"/>
  <c r="R22" i="160"/>
  <c r="M22" i="160"/>
  <c r="H22" i="160"/>
  <c r="W21" i="160"/>
  <c r="R21" i="160"/>
  <c r="X21" i="160" s="1"/>
  <c r="M21" i="160"/>
  <c r="H21" i="160"/>
  <c r="W20" i="160"/>
  <c r="R20" i="160"/>
  <c r="X20" i="160" s="1"/>
  <c r="M20" i="160"/>
  <c r="H20" i="160"/>
  <c r="W19" i="160"/>
  <c r="R19" i="160"/>
  <c r="M19" i="160"/>
  <c r="H19" i="160"/>
  <c r="X19" i="160" s="1"/>
  <c r="X27" i="160" s="1"/>
  <c r="P8" i="160" s="1"/>
  <c r="H12" i="160"/>
  <c r="V24" i="159"/>
  <c r="Q24" i="159"/>
  <c r="L24" i="159"/>
  <c r="G24" i="159"/>
  <c r="V23" i="159"/>
  <c r="Q23" i="159"/>
  <c r="L23" i="159"/>
  <c r="G23" i="159"/>
  <c r="V22" i="159"/>
  <c r="Q22" i="159"/>
  <c r="L22" i="159"/>
  <c r="G22" i="159"/>
  <c r="V21" i="159"/>
  <c r="Q21" i="159"/>
  <c r="L21" i="159"/>
  <c r="G21" i="159"/>
  <c r="V20" i="159"/>
  <c r="Q20" i="159"/>
  <c r="L20" i="159"/>
  <c r="G20" i="159"/>
  <c r="V19" i="159"/>
  <c r="Q19" i="159"/>
  <c r="L19" i="159"/>
  <c r="G19" i="159"/>
  <c r="V18" i="159"/>
  <c r="Q18" i="159"/>
  <c r="L18" i="159"/>
  <c r="G18" i="159"/>
  <c r="V17" i="159"/>
  <c r="Q17" i="159"/>
  <c r="L17" i="159"/>
  <c r="G17" i="159"/>
  <c r="G12" i="159"/>
  <c r="C31" i="158"/>
  <c r="C29" i="158"/>
  <c r="L25" i="158"/>
  <c r="K25" i="158"/>
  <c r="J25" i="158"/>
  <c r="E32" i="158" s="1"/>
  <c r="H25" i="158"/>
  <c r="G25" i="158"/>
  <c r="F25" i="158"/>
  <c r="D32" i="158" s="1"/>
  <c r="D25" i="158"/>
  <c r="C25" i="158"/>
  <c r="B25" i="158"/>
  <c r="E25" i="158" s="1"/>
  <c r="M24" i="158"/>
  <c r="I24" i="158"/>
  <c r="E24" i="158"/>
  <c r="M23" i="158"/>
  <c r="I23" i="158"/>
  <c r="E23" i="158"/>
  <c r="I13" i="158"/>
  <c r="I14" i="158" s="1"/>
  <c r="I15" i="158" s="1"/>
  <c r="B13" i="158"/>
  <c r="B14" i="158" s="1"/>
  <c r="B15" i="158" s="1"/>
  <c r="I6" i="158"/>
  <c r="I7" i="158" s="1"/>
  <c r="I8" i="158" s="1"/>
  <c r="B6" i="158"/>
  <c r="B7" i="158" s="1"/>
  <c r="B8" i="158" s="1"/>
  <c r="Y34" i="170" l="1"/>
  <c r="F30" i="167"/>
  <c r="X29" i="168"/>
  <c r="P8" i="168" s="1"/>
  <c r="T8" i="168" s="1"/>
  <c r="W8" i="168" s="1"/>
  <c r="F31" i="167"/>
  <c r="F29" i="167"/>
  <c r="S20" i="166"/>
  <c r="S22" i="166"/>
  <c r="S24" i="166"/>
  <c r="S25" i="166"/>
  <c r="S26" i="166"/>
  <c r="H8" i="166"/>
  <c r="N8" i="166" s="1"/>
  <c r="Q8" i="166" s="1"/>
  <c r="S23" i="166"/>
  <c r="S21" i="166"/>
  <c r="S19" i="166"/>
  <c r="D11" i="166" s="1"/>
  <c r="F29" i="165"/>
  <c r="S27" i="166"/>
  <c r="F30" i="165"/>
  <c r="R27" i="164"/>
  <c r="K8" i="164" s="1"/>
  <c r="N8" i="164" s="1"/>
  <c r="Q8" i="164" s="1"/>
  <c r="F29" i="163"/>
  <c r="F30" i="163"/>
  <c r="F32" i="163"/>
  <c r="S21" i="162"/>
  <c r="S25" i="162"/>
  <c r="S20" i="162"/>
  <c r="S24" i="162"/>
  <c r="S23" i="162"/>
  <c r="S22" i="162"/>
  <c r="S26" i="162"/>
  <c r="S19" i="162"/>
  <c r="D11" i="162" s="1"/>
  <c r="X22" i="161"/>
  <c r="X21" i="161"/>
  <c r="X20" i="161"/>
  <c r="X24" i="161"/>
  <c r="X19" i="161"/>
  <c r="X23" i="161"/>
  <c r="W27" i="161"/>
  <c r="O8" i="161" s="1"/>
  <c r="X26" i="161"/>
  <c r="K8" i="161"/>
  <c r="X25" i="161"/>
  <c r="Y27" i="160"/>
  <c r="L8" i="160"/>
  <c r="T8" i="160" s="1"/>
  <c r="W8" i="160" s="1"/>
  <c r="Y20" i="160"/>
  <c r="Y24" i="160"/>
  <c r="Y19" i="160"/>
  <c r="Y23" i="160"/>
  <c r="Y22" i="160"/>
  <c r="Y26" i="160"/>
  <c r="Y21" i="160"/>
  <c r="Y25" i="160"/>
  <c r="W22" i="159"/>
  <c r="W18" i="159"/>
  <c r="X18" i="159" s="1"/>
  <c r="W17" i="159"/>
  <c r="X17" i="159" s="1"/>
  <c r="I25" i="158"/>
  <c r="W19" i="159"/>
  <c r="X19" i="159" s="1"/>
  <c r="W23" i="159"/>
  <c r="X23" i="159" s="1"/>
  <c r="W21" i="159"/>
  <c r="X21" i="159" s="1"/>
  <c r="W20" i="159"/>
  <c r="X20" i="159" s="1"/>
  <c r="W24" i="159"/>
  <c r="X24" i="159" s="1"/>
  <c r="W25" i="159"/>
  <c r="O8" i="159" s="1"/>
  <c r="K8" i="159"/>
  <c r="X22" i="159"/>
  <c r="E29" i="158"/>
  <c r="M25" i="158"/>
  <c r="E31" i="158"/>
  <c r="B28" i="158"/>
  <c r="D29" i="158"/>
  <c r="D31" i="158"/>
  <c r="F31" i="158" s="1"/>
  <c r="C30" i="158"/>
  <c r="C32" i="158"/>
  <c r="F32" i="158" s="1"/>
  <c r="D30" i="158"/>
  <c r="E30" i="158"/>
  <c r="Y29" i="168" l="1"/>
  <c r="S27" i="164"/>
  <c r="R27" i="162"/>
  <c r="K8" i="162" s="1"/>
  <c r="N8" i="162" s="1"/>
  <c r="Q8" i="162" s="1"/>
  <c r="S8" i="161"/>
  <c r="V8" i="161" s="1"/>
  <c r="X27" i="161"/>
  <c r="F29" i="158"/>
  <c r="S8" i="159"/>
  <c r="V8" i="159" s="1"/>
  <c r="X25" i="159"/>
  <c r="F30" i="158"/>
  <c r="S27" i="162" l="1"/>
  <c r="V24" i="157"/>
  <c r="Q24" i="157"/>
  <c r="L24" i="157"/>
  <c r="G24" i="157"/>
  <c r="V23" i="157"/>
  <c r="Q23" i="157"/>
  <c r="L23" i="157"/>
  <c r="G23" i="157"/>
  <c r="V22" i="157"/>
  <c r="Q22" i="157"/>
  <c r="L22" i="157"/>
  <c r="G22" i="157"/>
  <c r="V21" i="157"/>
  <c r="Q21" i="157"/>
  <c r="L21" i="157"/>
  <c r="G21" i="157"/>
  <c r="V20" i="157"/>
  <c r="Q20" i="157"/>
  <c r="L20" i="157"/>
  <c r="G20" i="157"/>
  <c r="V19" i="157"/>
  <c r="Q19" i="157"/>
  <c r="L19" i="157"/>
  <c r="G19" i="157"/>
  <c r="V18" i="157"/>
  <c r="Q18" i="157"/>
  <c r="L18" i="157"/>
  <c r="G18" i="157"/>
  <c r="V17" i="157"/>
  <c r="Q17" i="157"/>
  <c r="L17" i="157"/>
  <c r="G17" i="157"/>
  <c r="G12" i="157"/>
  <c r="C31" i="156"/>
  <c r="C29" i="156"/>
  <c r="L25" i="156"/>
  <c r="K25" i="156"/>
  <c r="J25" i="156"/>
  <c r="E32" i="156" s="1"/>
  <c r="H25" i="156"/>
  <c r="G25" i="156"/>
  <c r="F25" i="156"/>
  <c r="D32" i="156" s="1"/>
  <c r="E25" i="156"/>
  <c r="D25" i="156"/>
  <c r="C25" i="156"/>
  <c r="B25" i="156"/>
  <c r="C32" i="156" s="1"/>
  <c r="M24" i="156"/>
  <c r="I24" i="156"/>
  <c r="E24" i="156"/>
  <c r="M23" i="156"/>
  <c r="I23" i="156"/>
  <c r="E23" i="156"/>
  <c r="I13" i="156"/>
  <c r="I14" i="156" s="1"/>
  <c r="I15" i="156" s="1"/>
  <c r="B13" i="156"/>
  <c r="B14" i="156" s="1"/>
  <c r="B15" i="156" s="1"/>
  <c r="I6" i="156"/>
  <c r="I7" i="156" s="1"/>
  <c r="I8" i="156" s="1"/>
  <c r="B6" i="156"/>
  <c r="B7" i="156" s="1"/>
  <c r="B8" i="156" s="1"/>
  <c r="C31" i="155"/>
  <c r="C29" i="155"/>
  <c r="L25" i="155"/>
  <c r="K25" i="155"/>
  <c r="J25" i="155"/>
  <c r="E32" i="155" s="1"/>
  <c r="H25" i="155"/>
  <c r="G25" i="155"/>
  <c r="F25" i="155"/>
  <c r="D32" i="155" s="1"/>
  <c r="D25" i="155"/>
  <c r="C25" i="155"/>
  <c r="B25" i="155"/>
  <c r="E25" i="155" s="1"/>
  <c r="M24" i="155"/>
  <c r="I24" i="155"/>
  <c r="E24" i="155"/>
  <c r="M23" i="155"/>
  <c r="M25" i="155" s="1"/>
  <c r="I23" i="155"/>
  <c r="E23" i="155"/>
  <c r="I13" i="155"/>
  <c r="I14" i="155" s="1"/>
  <c r="I15" i="155" s="1"/>
  <c r="B13" i="155"/>
  <c r="B14" i="155" s="1"/>
  <c r="B15" i="155" s="1"/>
  <c r="I6" i="155"/>
  <c r="I7" i="155" s="1"/>
  <c r="I8" i="155" s="1"/>
  <c r="B6" i="155"/>
  <c r="B7" i="155" s="1"/>
  <c r="B8" i="155" s="1"/>
  <c r="V19" i="154"/>
  <c r="Q19" i="154"/>
  <c r="L19" i="154"/>
  <c r="G19" i="154"/>
  <c r="W18" i="157" l="1"/>
  <c r="X18" i="157" s="1"/>
  <c r="W22" i="157"/>
  <c r="X22" i="157" s="1"/>
  <c r="W24" i="157"/>
  <c r="X24" i="157" s="1"/>
  <c r="W23" i="157"/>
  <c r="X23" i="157" s="1"/>
  <c r="W20" i="157"/>
  <c r="X20" i="157" s="1"/>
  <c r="W17" i="157"/>
  <c r="W25" i="157" s="1"/>
  <c r="O8" i="157" s="1"/>
  <c r="W19" i="157"/>
  <c r="X19" i="157" s="1"/>
  <c r="W21" i="157"/>
  <c r="X21" i="157" s="1"/>
  <c r="M25" i="156"/>
  <c r="E30" i="156"/>
  <c r="I25" i="156"/>
  <c r="K8" i="157"/>
  <c r="F32" i="156"/>
  <c r="E29" i="156"/>
  <c r="E31" i="156"/>
  <c r="D31" i="156"/>
  <c r="C30" i="156"/>
  <c r="D29" i="156"/>
  <c r="D30" i="156"/>
  <c r="W19" i="154"/>
  <c r="E29" i="155"/>
  <c r="E31" i="155"/>
  <c r="F29" i="155"/>
  <c r="D29" i="155"/>
  <c r="D31" i="155"/>
  <c r="F31" i="155" s="1"/>
  <c r="I25" i="155"/>
  <c r="B28" i="155" s="1"/>
  <c r="C30" i="155"/>
  <c r="C32" i="155"/>
  <c r="F32" i="155" s="1"/>
  <c r="D30" i="155"/>
  <c r="E30" i="155"/>
  <c r="B28" i="156" l="1"/>
  <c r="X17" i="157"/>
  <c r="S8" i="157"/>
  <c r="V8" i="157" s="1"/>
  <c r="X25" i="157"/>
  <c r="F29" i="156"/>
  <c r="F31" i="156"/>
  <c r="F30" i="156"/>
  <c r="F30" i="155"/>
  <c r="V27" i="154" l="1"/>
  <c r="Q27" i="154"/>
  <c r="L27" i="154"/>
  <c r="G27" i="154"/>
  <c r="V26" i="154"/>
  <c r="Q26" i="154"/>
  <c r="L26" i="154"/>
  <c r="G26" i="154"/>
  <c r="V25" i="154"/>
  <c r="Q25" i="154"/>
  <c r="L25" i="154"/>
  <c r="G25" i="154"/>
  <c r="V24" i="154"/>
  <c r="Q24" i="154"/>
  <c r="L24" i="154"/>
  <c r="G24" i="154"/>
  <c r="V23" i="154"/>
  <c r="Q23" i="154"/>
  <c r="L23" i="154"/>
  <c r="G23" i="154"/>
  <c r="V22" i="154"/>
  <c r="Q22" i="154"/>
  <c r="L22" i="154"/>
  <c r="G22" i="154"/>
  <c r="V21" i="154"/>
  <c r="Q21" i="154"/>
  <c r="L21" i="154"/>
  <c r="G21" i="154"/>
  <c r="V20" i="154"/>
  <c r="Q20" i="154"/>
  <c r="L20" i="154"/>
  <c r="G20" i="154"/>
  <c r="V18" i="154"/>
  <c r="Q18" i="154"/>
  <c r="L18" i="154"/>
  <c r="G18" i="154"/>
  <c r="V17" i="154"/>
  <c r="Q17" i="154"/>
  <c r="L17" i="154"/>
  <c r="G17" i="154"/>
  <c r="G12" i="154"/>
  <c r="X19" i="154" s="1"/>
  <c r="W19" i="153"/>
  <c r="W23" i="154" l="1"/>
  <c r="X23" i="154" s="1"/>
  <c r="W18" i="154"/>
  <c r="X18" i="154" s="1"/>
  <c r="W27" i="154"/>
  <c r="X27" i="154" s="1"/>
  <c r="W26" i="154"/>
  <c r="X26" i="154" s="1"/>
  <c r="W24" i="154"/>
  <c r="X24" i="154" s="1"/>
  <c r="W25" i="154"/>
  <c r="X25" i="154" s="1"/>
  <c r="W21" i="154"/>
  <c r="X21" i="154" s="1"/>
  <c r="W17" i="154"/>
  <c r="X17" i="154" s="1"/>
  <c r="W20" i="154"/>
  <c r="X20" i="154" s="1"/>
  <c r="W22" i="154"/>
  <c r="X22" i="154" s="1"/>
  <c r="K8" i="154"/>
  <c r="Q17" i="153"/>
  <c r="Q18" i="153"/>
  <c r="Q19" i="153"/>
  <c r="Q20" i="153"/>
  <c r="Q21" i="153"/>
  <c r="Q22" i="153"/>
  <c r="Q23" i="153"/>
  <c r="Q24" i="153"/>
  <c r="Q25" i="153"/>
  <c r="Q26" i="153"/>
  <c r="Q27" i="153"/>
  <c r="V27" i="153"/>
  <c r="L27" i="153"/>
  <c r="G27" i="153"/>
  <c r="V26" i="153"/>
  <c r="L26" i="153"/>
  <c r="G26" i="153"/>
  <c r="V25" i="153"/>
  <c r="L25" i="153"/>
  <c r="G25" i="153"/>
  <c r="V24" i="153"/>
  <c r="L24" i="153"/>
  <c r="G24" i="153"/>
  <c r="V23" i="153"/>
  <c r="L23" i="153"/>
  <c r="G23" i="153"/>
  <c r="V22" i="153"/>
  <c r="L22" i="153"/>
  <c r="G22" i="153"/>
  <c r="V21" i="153"/>
  <c r="L21" i="153"/>
  <c r="G21" i="153"/>
  <c r="V20" i="153"/>
  <c r="L20" i="153"/>
  <c r="G20" i="153"/>
  <c r="V19" i="153"/>
  <c r="L19" i="153"/>
  <c r="G19" i="153"/>
  <c r="V18" i="153"/>
  <c r="L18" i="153"/>
  <c r="G18" i="153"/>
  <c r="V17" i="153"/>
  <c r="L17" i="153"/>
  <c r="G17" i="153"/>
  <c r="G12" i="153"/>
  <c r="K8" i="153" s="1"/>
  <c r="V28" i="151"/>
  <c r="W28" i="151" s="1"/>
  <c r="Q28" i="151"/>
  <c r="L28" i="151"/>
  <c r="G28" i="151"/>
  <c r="V27" i="151"/>
  <c r="Q27" i="151"/>
  <c r="L27" i="151"/>
  <c r="G27" i="151"/>
  <c r="V26" i="151"/>
  <c r="Q26" i="151"/>
  <c r="L26" i="151"/>
  <c r="G26" i="151"/>
  <c r="V25" i="151"/>
  <c r="Q25" i="151"/>
  <c r="L25" i="151"/>
  <c r="G25" i="151"/>
  <c r="V30" i="151"/>
  <c r="Q30" i="151"/>
  <c r="L30" i="151"/>
  <c r="G30" i="151"/>
  <c r="V29" i="151"/>
  <c r="Q29" i="151"/>
  <c r="L29" i="151"/>
  <c r="G29" i="151"/>
  <c r="V24" i="151"/>
  <c r="Q24" i="151"/>
  <c r="L24" i="151"/>
  <c r="G24" i="151"/>
  <c r="V23" i="151"/>
  <c r="Q23" i="151"/>
  <c r="L23" i="151"/>
  <c r="G23" i="151"/>
  <c r="V22" i="151"/>
  <c r="Q22" i="151"/>
  <c r="L22" i="151"/>
  <c r="G22" i="151"/>
  <c r="V21" i="151"/>
  <c r="Q21" i="151"/>
  <c r="L21" i="151"/>
  <c r="G21" i="151"/>
  <c r="V20" i="151"/>
  <c r="Q20" i="151"/>
  <c r="L20" i="151"/>
  <c r="G20" i="151"/>
  <c r="V19" i="151"/>
  <c r="Q19" i="151"/>
  <c r="L19" i="151"/>
  <c r="G19" i="151"/>
  <c r="V18" i="151"/>
  <c r="Q18" i="151"/>
  <c r="L18" i="151"/>
  <c r="G18" i="151"/>
  <c r="V17" i="151"/>
  <c r="Q17" i="151"/>
  <c r="L17" i="151"/>
  <c r="G17" i="151"/>
  <c r="G12" i="151"/>
  <c r="C30" i="150"/>
  <c r="L25" i="150"/>
  <c r="K25" i="150"/>
  <c r="J25" i="150"/>
  <c r="E32" i="150" s="1"/>
  <c r="H25" i="150"/>
  <c r="G25" i="150"/>
  <c r="F25" i="150"/>
  <c r="D32" i="150" s="1"/>
  <c r="E25" i="150"/>
  <c r="D25" i="150"/>
  <c r="C25" i="150"/>
  <c r="B25" i="150"/>
  <c r="C32" i="150" s="1"/>
  <c r="M24" i="150"/>
  <c r="I24" i="150"/>
  <c r="E24" i="150"/>
  <c r="M23" i="150"/>
  <c r="I23" i="150"/>
  <c r="I25" i="150" s="1"/>
  <c r="E23" i="150"/>
  <c r="I13" i="150"/>
  <c r="I14" i="150" s="1"/>
  <c r="I15" i="150" s="1"/>
  <c r="B13" i="150"/>
  <c r="B14" i="150" s="1"/>
  <c r="B15" i="150" s="1"/>
  <c r="I8" i="150"/>
  <c r="I7" i="150"/>
  <c r="I6" i="150"/>
  <c r="B6" i="150"/>
  <c r="B7" i="150" s="1"/>
  <c r="B8" i="150" s="1"/>
  <c r="V25" i="149"/>
  <c r="W25" i="149" s="1"/>
  <c r="Q25" i="149"/>
  <c r="L25" i="149"/>
  <c r="G25" i="149"/>
  <c r="V26" i="149"/>
  <c r="Q26" i="149"/>
  <c r="L26" i="149"/>
  <c r="G26" i="149"/>
  <c r="V24" i="149"/>
  <c r="Q24" i="149"/>
  <c r="L24" i="149"/>
  <c r="G24" i="149"/>
  <c r="V23" i="149"/>
  <c r="Q23" i="149"/>
  <c r="L23" i="149"/>
  <c r="G23" i="149"/>
  <c r="V22" i="149"/>
  <c r="Q22" i="149"/>
  <c r="L22" i="149"/>
  <c r="G22" i="149"/>
  <c r="V21" i="149"/>
  <c r="Q21" i="149"/>
  <c r="L21" i="149"/>
  <c r="G21" i="149"/>
  <c r="V20" i="149"/>
  <c r="W20" i="149" s="1"/>
  <c r="Q20" i="149"/>
  <c r="L20" i="149"/>
  <c r="G20" i="149"/>
  <c r="V19" i="149"/>
  <c r="Q19" i="149"/>
  <c r="L19" i="149"/>
  <c r="G19" i="149"/>
  <c r="V18" i="149"/>
  <c r="Q18" i="149"/>
  <c r="L18" i="149"/>
  <c r="G18" i="149"/>
  <c r="V17" i="149"/>
  <c r="Q17" i="149"/>
  <c r="L17" i="149"/>
  <c r="G17" i="149"/>
  <c r="G12" i="149"/>
  <c r="D32" i="148"/>
  <c r="C32" i="148"/>
  <c r="D30" i="148"/>
  <c r="C30" i="148"/>
  <c r="M25" i="148"/>
  <c r="L25" i="148"/>
  <c r="K25" i="148"/>
  <c r="J25" i="148"/>
  <c r="E31" i="148" s="1"/>
  <c r="H25" i="148"/>
  <c r="G25" i="148"/>
  <c r="F25" i="148"/>
  <c r="D31" i="148" s="1"/>
  <c r="D25" i="148"/>
  <c r="C25" i="148"/>
  <c r="E25" i="148" s="1"/>
  <c r="B25" i="148"/>
  <c r="C31" i="148" s="1"/>
  <c r="M24" i="148"/>
  <c r="I24" i="148"/>
  <c r="E24" i="148"/>
  <c r="M23" i="148"/>
  <c r="I23" i="148"/>
  <c r="I25" i="148" s="1"/>
  <c r="E23" i="148"/>
  <c r="I13" i="148"/>
  <c r="I14" i="148" s="1"/>
  <c r="I15" i="148" s="1"/>
  <c r="B13" i="148"/>
  <c r="B14" i="148" s="1"/>
  <c r="B15" i="148" s="1"/>
  <c r="I7" i="148"/>
  <c r="I8" i="148" s="1"/>
  <c r="I6" i="148"/>
  <c r="B6" i="148"/>
  <c r="B7" i="148" s="1"/>
  <c r="B8" i="148" s="1"/>
  <c r="V25" i="147"/>
  <c r="Q25" i="147"/>
  <c r="L25" i="147"/>
  <c r="G25" i="147"/>
  <c r="V24" i="147"/>
  <c r="Q24" i="147"/>
  <c r="L24" i="147"/>
  <c r="G24" i="147"/>
  <c r="V23" i="147"/>
  <c r="W23" i="147" s="1"/>
  <c r="Q23" i="147"/>
  <c r="L23" i="147"/>
  <c r="G23" i="147"/>
  <c r="V22" i="147"/>
  <c r="Q22" i="147"/>
  <c r="L22" i="147"/>
  <c r="G22" i="147"/>
  <c r="V21" i="147"/>
  <c r="Q21" i="147"/>
  <c r="L21" i="147"/>
  <c r="G21" i="147"/>
  <c r="V20" i="147"/>
  <c r="Q20" i="147"/>
  <c r="L20" i="147"/>
  <c r="G20" i="147"/>
  <c r="V19" i="147"/>
  <c r="W19" i="147" s="1"/>
  <c r="Q19" i="147"/>
  <c r="L19" i="147"/>
  <c r="G19" i="147"/>
  <c r="V18" i="147"/>
  <c r="Q18" i="147"/>
  <c r="L18" i="147"/>
  <c r="G18" i="147"/>
  <c r="V17" i="147"/>
  <c r="Q17" i="147"/>
  <c r="L17" i="147"/>
  <c r="G17" i="147"/>
  <c r="G12" i="147"/>
  <c r="E32" i="146"/>
  <c r="D32" i="146"/>
  <c r="C32" i="146"/>
  <c r="D31" i="146"/>
  <c r="D30" i="146"/>
  <c r="C30" i="146"/>
  <c r="D29" i="146"/>
  <c r="M25" i="146"/>
  <c r="L25" i="146"/>
  <c r="K25" i="146"/>
  <c r="J25" i="146"/>
  <c r="E31" i="146" s="1"/>
  <c r="H25" i="146"/>
  <c r="G25" i="146"/>
  <c r="F25" i="146"/>
  <c r="E25" i="146"/>
  <c r="D25" i="146"/>
  <c r="C25" i="146"/>
  <c r="B25" i="146"/>
  <c r="C31" i="146" s="1"/>
  <c r="F31" i="146" s="1"/>
  <c r="M24" i="146"/>
  <c r="I24" i="146"/>
  <c r="E24" i="146"/>
  <c r="M23" i="146"/>
  <c r="I23" i="146"/>
  <c r="I25" i="146" s="1"/>
  <c r="E23" i="146"/>
  <c r="I13" i="146"/>
  <c r="I14" i="146" s="1"/>
  <c r="I15" i="146" s="1"/>
  <c r="B13" i="146"/>
  <c r="B14" i="146" s="1"/>
  <c r="B15" i="146" s="1"/>
  <c r="I8" i="146"/>
  <c r="I7" i="146"/>
  <c r="I6" i="146"/>
  <c r="B6" i="146"/>
  <c r="B7" i="146" s="1"/>
  <c r="B8" i="146" s="1"/>
  <c r="V27" i="145"/>
  <c r="W27" i="145" s="1"/>
  <c r="Q27" i="145"/>
  <c r="L27" i="145"/>
  <c r="G27" i="145"/>
  <c r="V26" i="145"/>
  <c r="Q26" i="145"/>
  <c r="L26" i="145"/>
  <c r="G26" i="145"/>
  <c r="V25" i="145"/>
  <c r="W25" i="145" s="1"/>
  <c r="Q25" i="145"/>
  <c r="L25" i="145"/>
  <c r="G25" i="145"/>
  <c r="V24" i="145"/>
  <c r="W24" i="145" s="1"/>
  <c r="Q24" i="145"/>
  <c r="L24" i="145"/>
  <c r="G24" i="145"/>
  <c r="V23" i="145"/>
  <c r="W23" i="145" s="1"/>
  <c r="Q23" i="145"/>
  <c r="L23" i="145"/>
  <c r="G23" i="145"/>
  <c r="V22" i="145"/>
  <c r="Q22" i="145"/>
  <c r="L22" i="145"/>
  <c r="G22" i="145"/>
  <c r="V21" i="145"/>
  <c r="W21" i="145" s="1"/>
  <c r="Q21" i="145"/>
  <c r="L21" i="145"/>
  <c r="G21" i="145"/>
  <c r="V20" i="145"/>
  <c r="W20" i="145" s="1"/>
  <c r="Q20" i="145"/>
  <c r="L20" i="145"/>
  <c r="G20" i="145"/>
  <c r="V19" i="145"/>
  <c r="W19" i="145" s="1"/>
  <c r="Q19" i="145"/>
  <c r="L19" i="145"/>
  <c r="G19" i="145"/>
  <c r="V18" i="145"/>
  <c r="Q18" i="145"/>
  <c r="L18" i="145"/>
  <c r="G18" i="145"/>
  <c r="V17" i="145"/>
  <c r="W17" i="145" s="1"/>
  <c r="Q17" i="145"/>
  <c r="L17" i="145"/>
  <c r="G17" i="145"/>
  <c r="G12" i="145"/>
  <c r="E30" i="144"/>
  <c r="L25" i="144"/>
  <c r="K25" i="144"/>
  <c r="J25" i="144"/>
  <c r="E31" i="144" s="1"/>
  <c r="H25" i="144"/>
  <c r="G25" i="144"/>
  <c r="F25" i="144"/>
  <c r="D32" i="144" s="1"/>
  <c r="E25" i="144"/>
  <c r="D25" i="144"/>
  <c r="C25" i="144"/>
  <c r="B25" i="144"/>
  <c r="C32" i="144" s="1"/>
  <c r="M24" i="144"/>
  <c r="I24" i="144"/>
  <c r="E24" i="144"/>
  <c r="M23" i="144"/>
  <c r="M25" i="144" s="1"/>
  <c r="I23" i="144"/>
  <c r="I25" i="144" s="1"/>
  <c r="E23" i="144"/>
  <c r="I13" i="144"/>
  <c r="I14" i="144" s="1"/>
  <c r="I15" i="144" s="1"/>
  <c r="B13" i="144"/>
  <c r="B14" i="144" s="1"/>
  <c r="B15" i="144" s="1"/>
  <c r="B7" i="144"/>
  <c r="B8" i="144" s="1"/>
  <c r="I6" i="144"/>
  <c r="I7" i="144" s="1"/>
  <c r="I8" i="144" s="1"/>
  <c r="B6" i="144"/>
  <c r="V27" i="143"/>
  <c r="W27" i="143" s="1"/>
  <c r="Q27" i="143"/>
  <c r="L27" i="143"/>
  <c r="G27" i="143"/>
  <c r="V26" i="143"/>
  <c r="W26" i="143" s="1"/>
  <c r="Q26" i="143"/>
  <c r="L26" i="143"/>
  <c r="G26" i="143"/>
  <c r="V25" i="143"/>
  <c r="Q25" i="143"/>
  <c r="L25" i="143"/>
  <c r="G25" i="143"/>
  <c r="V24" i="143"/>
  <c r="W24" i="143" s="1"/>
  <c r="Q24" i="143"/>
  <c r="L24" i="143"/>
  <c r="G24" i="143"/>
  <c r="V23" i="143"/>
  <c r="W23" i="143" s="1"/>
  <c r="Q23" i="143"/>
  <c r="L23" i="143"/>
  <c r="G23" i="143"/>
  <c r="V22" i="143"/>
  <c r="W22" i="143" s="1"/>
  <c r="Q22" i="143"/>
  <c r="L22" i="143"/>
  <c r="G22" i="143"/>
  <c r="V21" i="143"/>
  <c r="Q21" i="143"/>
  <c r="L21" i="143"/>
  <c r="G21" i="143"/>
  <c r="V20" i="143"/>
  <c r="Q20" i="143"/>
  <c r="L20" i="143"/>
  <c r="G20" i="143"/>
  <c r="V19" i="143"/>
  <c r="W19" i="143" s="1"/>
  <c r="Q19" i="143"/>
  <c r="L19" i="143"/>
  <c r="G19" i="143"/>
  <c r="V18" i="143"/>
  <c r="W18" i="143" s="1"/>
  <c r="Q18" i="143"/>
  <c r="L18" i="143"/>
  <c r="G18" i="143"/>
  <c r="V17" i="143"/>
  <c r="Q17" i="143"/>
  <c r="L17" i="143"/>
  <c r="G17" i="143"/>
  <c r="G12" i="143"/>
  <c r="L25" i="142"/>
  <c r="K25" i="142"/>
  <c r="J25" i="142"/>
  <c r="E32" i="142" s="1"/>
  <c r="I25" i="142"/>
  <c r="H25" i="142"/>
  <c r="G25" i="142"/>
  <c r="F25" i="142"/>
  <c r="D32" i="142" s="1"/>
  <c r="D25" i="142"/>
  <c r="C25" i="142"/>
  <c r="B25" i="142"/>
  <c r="E25" i="142" s="1"/>
  <c r="M24" i="142"/>
  <c r="I24" i="142"/>
  <c r="E24" i="142"/>
  <c r="M23" i="142"/>
  <c r="I23" i="142"/>
  <c r="E23" i="142"/>
  <c r="I13" i="142"/>
  <c r="I14" i="142" s="1"/>
  <c r="I15" i="142" s="1"/>
  <c r="B13" i="142"/>
  <c r="B14" i="142" s="1"/>
  <c r="B15" i="142" s="1"/>
  <c r="B7" i="142"/>
  <c r="B8" i="142" s="1"/>
  <c r="I6" i="142"/>
  <c r="I7" i="142" s="1"/>
  <c r="I8" i="142" s="1"/>
  <c r="B6" i="142"/>
  <c r="G24" i="141"/>
  <c r="L24" i="141"/>
  <c r="Q24" i="141"/>
  <c r="V24" i="141"/>
  <c r="W24" i="141" s="1"/>
  <c r="G25" i="141"/>
  <c r="L25" i="141"/>
  <c r="W25" i="141" s="1"/>
  <c r="Q25" i="141"/>
  <c r="V25" i="141"/>
  <c r="G26" i="141"/>
  <c r="L26" i="141"/>
  <c r="Q26" i="141"/>
  <c r="V26" i="141"/>
  <c r="W26" i="141" s="1"/>
  <c r="V27" i="141"/>
  <c r="W27" i="141" s="1"/>
  <c r="Q27" i="141"/>
  <c r="L27" i="141"/>
  <c r="G27" i="141"/>
  <c r="V23" i="141"/>
  <c r="Q23" i="141"/>
  <c r="L23" i="141"/>
  <c r="G23" i="141"/>
  <c r="V22" i="141"/>
  <c r="W22" i="141" s="1"/>
  <c r="Q22" i="141"/>
  <c r="L22" i="141"/>
  <c r="G22" i="141"/>
  <c r="V21" i="141"/>
  <c r="W21" i="141" s="1"/>
  <c r="Q21" i="141"/>
  <c r="L21" i="141"/>
  <c r="G21" i="141"/>
  <c r="V20" i="141"/>
  <c r="Q20" i="141"/>
  <c r="L20" i="141"/>
  <c r="G20" i="141"/>
  <c r="V19" i="141"/>
  <c r="Q19" i="141"/>
  <c r="L19" i="141"/>
  <c r="G19" i="141"/>
  <c r="V18" i="141"/>
  <c r="Q18" i="141"/>
  <c r="L18" i="141"/>
  <c r="G18" i="141"/>
  <c r="V17" i="141"/>
  <c r="W17" i="141" s="1"/>
  <c r="Q17" i="141"/>
  <c r="L17" i="141"/>
  <c r="G17" i="141"/>
  <c r="G12" i="141"/>
  <c r="C31" i="140"/>
  <c r="C29" i="140"/>
  <c r="L25" i="140"/>
  <c r="K25" i="140"/>
  <c r="J25" i="140"/>
  <c r="E32" i="140" s="1"/>
  <c r="I25" i="140"/>
  <c r="H25" i="140"/>
  <c r="G25" i="140"/>
  <c r="F25" i="140"/>
  <c r="D32" i="140" s="1"/>
  <c r="D25" i="140"/>
  <c r="C25" i="140"/>
  <c r="B25" i="140"/>
  <c r="E25" i="140" s="1"/>
  <c r="M24" i="140"/>
  <c r="I24" i="140"/>
  <c r="E24" i="140"/>
  <c r="M23" i="140"/>
  <c r="I23" i="140"/>
  <c r="E23" i="140"/>
  <c r="I13" i="140"/>
  <c r="I14" i="140" s="1"/>
  <c r="I15" i="140" s="1"/>
  <c r="B13" i="140"/>
  <c r="B14" i="140" s="1"/>
  <c r="B15" i="140" s="1"/>
  <c r="I6" i="140"/>
  <c r="I7" i="140" s="1"/>
  <c r="I8" i="140" s="1"/>
  <c r="B6" i="140"/>
  <c r="B7" i="140" s="1"/>
  <c r="B8" i="140" s="1"/>
  <c r="V20" i="139"/>
  <c r="W20" i="139" s="1"/>
  <c r="X20" i="139" s="1"/>
  <c r="V21" i="139"/>
  <c r="W21" i="139" s="1"/>
  <c r="X21" i="139" s="1"/>
  <c r="V22" i="139"/>
  <c r="W22" i="139" s="1"/>
  <c r="X22" i="139" s="1"/>
  <c r="V23" i="139"/>
  <c r="W23" i="139" s="1"/>
  <c r="X23" i="139" s="1"/>
  <c r="V24" i="139"/>
  <c r="W24" i="139" s="1"/>
  <c r="X24" i="139" s="1"/>
  <c r="V25" i="139"/>
  <c r="W25" i="139" s="1"/>
  <c r="X25" i="139" s="1"/>
  <c r="V26" i="139"/>
  <c r="W26" i="139" s="1"/>
  <c r="X26" i="139" s="1"/>
  <c r="Q20" i="139"/>
  <c r="Q21" i="139"/>
  <c r="Q22" i="139"/>
  <c r="Q23" i="139"/>
  <c r="Q24" i="139"/>
  <c r="Q25" i="139"/>
  <c r="L19" i="139"/>
  <c r="L20" i="139"/>
  <c r="L21" i="139"/>
  <c r="L22" i="139"/>
  <c r="L23" i="139"/>
  <c r="L24" i="139"/>
  <c r="L25" i="139"/>
  <c r="G19" i="139"/>
  <c r="G20" i="139"/>
  <c r="G21" i="139"/>
  <c r="G22" i="139"/>
  <c r="G23" i="139"/>
  <c r="G24" i="139"/>
  <c r="G25" i="139"/>
  <c r="Q26" i="139"/>
  <c r="L26" i="139"/>
  <c r="G26" i="139"/>
  <c r="V19" i="139"/>
  <c r="Q19" i="139"/>
  <c r="V18" i="139"/>
  <c r="Q18" i="139"/>
  <c r="L18" i="139"/>
  <c r="G18" i="139"/>
  <c r="V17" i="139"/>
  <c r="Q17" i="139"/>
  <c r="L17" i="139"/>
  <c r="G17" i="139"/>
  <c r="G12" i="139"/>
  <c r="D30" i="138"/>
  <c r="L25" i="138"/>
  <c r="K25" i="138"/>
  <c r="J25" i="138"/>
  <c r="E31" i="138" s="1"/>
  <c r="H25" i="138"/>
  <c r="G25" i="138"/>
  <c r="F25" i="138"/>
  <c r="D32" i="138" s="1"/>
  <c r="E25" i="138"/>
  <c r="D25" i="138"/>
  <c r="C25" i="138"/>
  <c r="B25" i="138"/>
  <c r="C32" i="138" s="1"/>
  <c r="M24" i="138"/>
  <c r="I24" i="138"/>
  <c r="E24" i="138"/>
  <c r="M23" i="138"/>
  <c r="I23" i="138"/>
  <c r="I25" i="138" s="1"/>
  <c r="E23" i="138"/>
  <c r="I13" i="138"/>
  <c r="I14" i="138" s="1"/>
  <c r="I15" i="138" s="1"/>
  <c r="B13" i="138"/>
  <c r="B14" i="138" s="1"/>
  <c r="B15" i="138" s="1"/>
  <c r="B8" i="138"/>
  <c r="B7" i="138"/>
  <c r="I6" i="138"/>
  <c r="I7" i="138" s="1"/>
  <c r="I8" i="138" s="1"/>
  <c r="B6" i="138"/>
  <c r="V25" i="137"/>
  <c r="W25" i="137" s="1"/>
  <c r="Q25" i="137"/>
  <c r="L25" i="137"/>
  <c r="G25" i="137"/>
  <c r="V24" i="137"/>
  <c r="W24" i="137" s="1"/>
  <c r="Q24" i="137"/>
  <c r="L24" i="137"/>
  <c r="G24" i="137"/>
  <c r="V23" i="137"/>
  <c r="W23" i="137" s="1"/>
  <c r="Q23" i="137"/>
  <c r="L23" i="137"/>
  <c r="G23" i="137"/>
  <c r="V22" i="137"/>
  <c r="W22" i="137" s="1"/>
  <c r="Q22" i="137"/>
  <c r="L22" i="137"/>
  <c r="G22" i="137"/>
  <c r="V21" i="137"/>
  <c r="W21" i="137" s="1"/>
  <c r="Q21" i="137"/>
  <c r="L21" i="137"/>
  <c r="G21" i="137"/>
  <c r="V20" i="137"/>
  <c r="W20" i="137" s="1"/>
  <c r="Q20" i="137"/>
  <c r="L20" i="137"/>
  <c r="G20" i="137"/>
  <c r="V19" i="137"/>
  <c r="W19" i="137" s="1"/>
  <c r="Q19" i="137"/>
  <c r="L19" i="137"/>
  <c r="G19" i="137"/>
  <c r="V18" i="137"/>
  <c r="W18" i="137" s="1"/>
  <c r="Q18" i="137"/>
  <c r="L18" i="137"/>
  <c r="G18" i="137"/>
  <c r="V17" i="137"/>
  <c r="W17" i="137" s="1"/>
  <c r="Q17" i="137"/>
  <c r="L17" i="137"/>
  <c r="G17" i="137"/>
  <c r="G12" i="137"/>
  <c r="K8" i="137" s="1"/>
  <c r="V25" i="136"/>
  <c r="Q25" i="136"/>
  <c r="L25" i="136"/>
  <c r="G25" i="136"/>
  <c r="V24" i="136"/>
  <c r="Q24" i="136"/>
  <c r="L24" i="136"/>
  <c r="G24" i="136"/>
  <c r="V23" i="136"/>
  <c r="Q23" i="136"/>
  <c r="L23" i="136"/>
  <c r="G23" i="136"/>
  <c r="V22" i="136"/>
  <c r="Q22" i="136"/>
  <c r="L22" i="136"/>
  <c r="G22" i="136"/>
  <c r="V21" i="136"/>
  <c r="Q21" i="136"/>
  <c r="L21" i="136"/>
  <c r="G21" i="136"/>
  <c r="V20" i="136"/>
  <c r="Q20" i="136"/>
  <c r="L20" i="136"/>
  <c r="G20" i="136"/>
  <c r="V19" i="136"/>
  <c r="Q19" i="136"/>
  <c r="L19" i="136"/>
  <c r="G19" i="136"/>
  <c r="V18" i="136"/>
  <c r="Q18" i="136"/>
  <c r="L18" i="136"/>
  <c r="G18" i="136"/>
  <c r="V17" i="136"/>
  <c r="Q17" i="136"/>
  <c r="L17" i="136"/>
  <c r="G17" i="136"/>
  <c r="G12" i="136"/>
  <c r="I24" i="134"/>
  <c r="I23" i="134"/>
  <c r="I25" i="134" s="1"/>
  <c r="V27" i="135"/>
  <c r="Q27" i="135"/>
  <c r="L27" i="135"/>
  <c r="G27" i="135"/>
  <c r="V26" i="135"/>
  <c r="Q26" i="135"/>
  <c r="L26" i="135"/>
  <c r="G26" i="135"/>
  <c r="V25" i="135"/>
  <c r="Q25" i="135"/>
  <c r="L25" i="135"/>
  <c r="G25" i="135"/>
  <c r="V24" i="135"/>
  <c r="Q24" i="135"/>
  <c r="L24" i="135"/>
  <c r="G24" i="135"/>
  <c r="V23" i="135"/>
  <c r="Q23" i="135"/>
  <c r="L23" i="135"/>
  <c r="G23" i="135"/>
  <c r="V22" i="135"/>
  <c r="Q22" i="135"/>
  <c r="L22" i="135"/>
  <c r="G22" i="135"/>
  <c r="V21" i="135"/>
  <c r="Q21" i="135"/>
  <c r="L21" i="135"/>
  <c r="G21" i="135"/>
  <c r="V20" i="135"/>
  <c r="Q20" i="135"/>
  <c r="L20" i="135"/>
  <c r="G20" i="135"/>
  <c r="V19" i="135"/>
  <c r="Q19" i="135"/>
  <c r="L19" i="135"/>
  <c r="G19" i="135"/>
  <c r="V18" i="135"/>
  <c r="Q18" i="135"/>
  <c r="L18" i="135"/>
  <c r="G18" i="135"/>
  <c r="V17" i="135"/>
  <c r="Q17" i="135"/>
  <c r="L17" i="135"/>
  <c r="G17" i="135"/>
  <c r="G12" i="135"/>
  <c r="L25" i="134"/>
  <c r="K25" i="134"/>
  <c r="J25" i="134"/>
  <c r="E32" i="134" s="1"/>
  <c r="H25" i="134"/>
  <c r="G25" i="134"/>
  <c r="F25" i="134"/>
  <c r="D30" i="134" s="1"/>
  <c r="D25" i="134"/>
  <c r="C25" i="134"/>
  <c r="B25" i="134"/>
  <c r="E25" i="134" s="1"/>
  <c r="M24" i="134"/>
  <c r="E24" i="134"/>
  <c r="M23" i="134"/>
  <c r="E23" i="134"/>
  <c r="I13" i="134"/>
  <c r="I14" i="134" s="1"/>
  <c r="I15" i="134" s="1"/>
  <c r="B13" i="134"/>
  <c r="B14" i="134" s="1"/>
  <c r="B15" i="134" s="1"/>
  <c r="B7" i="134"/>
  <c r="B8" i="134" s="1"/>
  <c r="I6" i="134"/>
  <c r="I7" i="134" s="1"/>
  <c r="I8" i="134" s="1"/>
  <c r="B6" i="134"/>
  <c r="G26" i="133"/>
  <c r="L26" i="133"/>
  <c r="Q26" i="133"/>
  <c r="V26" i="133"/>
  <c r="G27" i="133"/>
  <c r="L27" i="133"/>
  <c r="Q27" i="133"/>
  <c r="V27" i="133"/>
  <c r="V25" i="133"/>
  <c r="Q25" i="133"/>
  <c r="L25" i="133"/>
  <c r="G25" i="133"/>
  <c r="V24" i="133"/>
  <c r="Q24" i="133"/>
  <c r="L24" i="133"/>
  <c r="G24" i="133"/>
  <c r="V23" i="133"/>
  <c r="Q23" i="133"/>
  <c r="L23" i="133"/>
  <c r="G23" i="133"/>
  <c r="V22" i="133"/>
  <c r="Q22" i="133"/>
  <c r="L22" i="133"/>
  <c r="G22" i="133"/>
  <c r="V21" i="133"/>
  <c r="Q21" i="133"/>
  <c r="L21" i="133"/>
  <c r="G21" i="133"/>
  <c r="V20" i="133"/>
  <c r="Q20" i="133"/>
  <c r="L20" i="133"/>
  <c r="G20" i="133"/>
  <c r="V19" i="133"/>
  <c r="Q19" i="133"/>
  <c r="L19" i="133"/>
  <c r="G19" i="133"/>
  <c r="V18" i="133"/>
  <c r="Q18" i="133"/>
  <c r="L18" i="133"/>
  <c r="G18" i="133"/>
  <c r="V17" i="133"/>
  <c r="Q17" i="133"/>
  <c r="L17" i="133"/>
  <c r="G17" i="133"/>
  <c r="G12" i="133"/>
  <c r="C32" i="132"/>
  <c r="C31" i="132"/>
  <c r="C30" i="132"/>
  <c r="C29" i="132"/>
  <c r="L25" i="132"/>
  <c r="K25" i="132"/>
  <c r="J25" i="132"/>
  <c r="E32" i="132" s="1"/>
  <c r="H25" i="132"/>
  <c r="G25" i="132"/>
  <c r="F25" i="132"/>
  <c r="D32" i="132" s="1"/>
  <c r="D25" i="132"/>
  <c r="C25" i="132"/>
  <c r="B25" i="132"/>
  <c r="E25" i="132" s="1"/>
  <c r="M24" i="132"/>
  <c r="I24" i="132"/>
  <c r="E24" i="132"/>
  <c r="M23" i="132"/>
  <c r="I23" i="132"/>
  <c r="I25" i="132" s="1"/>
  <c r="E23" i="132"/>
  <c r="I13" i="132"/>
  <c r="I14" i="132" s="1"/>
  <c r="I15" i="132" s="1"/>
  <c r="B13" i="132"/>
  <c r="B14" i="132" s="1"/>
  <c r="B15" i="132" s="1"/>
  <c r="I7" i="132"/>
  <c r="I8" i="132" s="1"/>
  <c r="I6" i="132"/>
  <c r="B6" i="132"/>
  <c r="B7" i="132" s="1"/>
  <c r="B8" i="132" s="1"/>
  <c r="V26" i="131"/>
  <c r="Q26" i="131"/>
  <c r="L26" i="131"/>
  <c r="G26" i="131"/>
  <c r="V25" i="131"/>
  <c r="Q25" i="131"/>
  <c r="L25" i="131"/>
  <c r="G25" i="131"/>
  <c r="V24" i="131"/>
  <c r="Q24" i="131"/>
  <c r="L24" i="131"/>
  <c r="G24" i="131"/>
  <c r="V23" i="131"/>
  <c r="Q23" i="131"/>
  <c r="L23" i="131"/>
  <c r="G23" i="131"/>
  <c r="V22" i="131"/>
  <c r="Q22" i="131"/>
  <c r="L22" i="131"/>
  <c r="G22" i="131"/>
  <c r="V21" i="131"/>
  <c r="Q21" i="131"/>
  <c r="L21" i="131"/>
  <c r="G21" i="131"/>
  <c r="V20" i="131"/>
  <c r="Q20" i="131"/>
  <c r="L20" i="131"/>
  <c r="G20" i="131"/>
  <c r="V19" i="131"/>
  <c r="Q19" i="131"/>
  <c r="L19" i="131"/>
  <c r="G19" i="131"/>
  <c r="V18" i="131"/>
  <c r="Q18" i="131"/>
  <c r="L18" i="131"/>
  <c r="G18" i="131"/>
  <c r="V17" i="131"/>
  <c r="Q17" i="131"/>
  <c r="L17" i="131"/>
  <c r="G17" i="131"/>
  <c r="G12" i="131"/>
  <c r="M25" i="130"/>
  <c r="L25" i="130"/>
  <c r="K25" i="130"/>
  <c r="J25" i="130"/>
  <c r="E31" i="130" s="1"/>
  <c r="H25" i="130"/>
  <c r="G25" i="130"/>
  <c r="F25" i="130"/>
  <c r="D32" i="130" s="1"/>
  <c r="E25" i="130"/>
  <c r="D25" i="130"/>
  <c r="C25" i="130"/>
  <c r="B25" i="130"/>
  <c r="C32" i="130" s="1"/>
  <c r="M24" i="130"/>
  <c r="I24" i="130"/>
  <c r="E24" i="130"/>
  <c r="M23" i="130"/>
  <c r="I23" i="130"/>
  <c r="I25" i="130" s="1"/>
  <c r="E23" i="130"/>
  <c r="I13" i="130"/>
  <c r="I14" i="130" s="1"/>
  <c r="I15" i="130" s="1"/>
  <c r="B13" i="130"/>
  <c r="B14" i="130" s="1"/>
  <c r="B15" i="130" s="1"/>
  <c r="I8" i="130"/>
  <c r="I7" i="130"/>
  <c r="I6" i="130"/>
  <c r="B6" i="130"/>
  <c r="B7" i="130" s="1"/>
  <c r="B8" i="130" s="1"/>
  <c r="V29" i="129"/>
  <c r="Q29" i="129"/>
  <c r="L29" i="129"/>
  <c r="G29" i="129"/>
  <c r="V28" i="129"/>
  <c r="Q28" i="129"/>
  <c r="L28" i="129"/>
  <c r="G28" i="129"/>
  <c r="V27" i="129"/>
  <c r="Q27" i="129"/>
  <c r="L27" i="129"/>
  <c r="G27" i="129"/>
  <c r="V26" i="129"/>
  <c r="Q26" i="129"/>
  <c r="L26" i="129"/>
  <c r="G26" i="129"/>
  <c r="V25" i="129"/>
  <c r="Q25" i="129"/>
  <c r="L25" i="129"/>
  <c r="G25" i="129"/>
  <c r="V24" i="129"/>
  <c r="Q24" i="129"/>
  <c r="L24" i="129"/>
  <c r="G24" i="129"/>
  <c r="V23" i="129"/>
  <c r="Q23" i="129"/>
  <c r="L23" i="129"/>
  <c r="G23" i="129"/>
  <c r="V22" i="129"/>
  <c r="Q22" i="129"/>
  <c r="L22" i="129"/>
  <c r="G22" i="129"/>
  <c r="V21" i="129"/>
  <c r="Q21" i="129"/>
  <c r="L21" i="129"/>
  <c r="G21" i="129"/>
  <c r="V20" i="129"/>
  <c r="Q20" i="129"/>
  <c r="W20" i="129" s="1"/>
  <c r="L20" i="129"/>
  <c r="G20" i="129"/>
  <c r="V19" i="129"/>
  <c r="Q19" i="129"/>
  <c r="L19" i="129"/>
  <c r="G19" i="129"/>
  <c r="V18" i="129"/>
  <c r="Q18" i="129"/>
  <c r="W18" i="129" s="1"/>
  <c r="L18" i="129"/>
  <c r="G18" i="129"/>
  <c r="V17" i="129"/>
  <c r="Q17" i="129"/>
  <c r="L17" i="129"/>
  <c r="G17" i="129"/>
  <c r="G12" i="129"/>
  <c r="C32" i="128"/>
  <c r="C30" i="128"/>
  <c r="L25" i="128"/>
  <c r="K25" i="128"/>
  <c r="J25" i="128"/>
  <c r="E32" i="128" s="1"/>
  <c r="H25" i="128"/>
  <c r="G25" i="128"/>
  <c r="F25" i="128"/>
  <c r="D30" i="128" s="1"/>
  <c r="D25" i="128"/>
  <c r="C25" i="128"/>
  <c r="E25" i="128" s="1"/>
  <c r="B25" i="128"/>
  <c r="C31" i="128" s="1"/>
  <c r="M24" i="128"/>
  <c r="M25" i="128" s="1"/>
  <c r="I24" i="128"/>
  <c r="E24" i="128"/>
  <c r="M23" i="128"/>
  <c r="I23" i="128"/>
  <c r="I25" i="128" s="1"/>
  <c r="E23" i="128"/>
  <c r="I13" i="128"/>
  <c r="I14" i="128" s="1"/>
  <c r="I15" i="128" s="1"/>
  <c r="B13" i="128"/>
  <c r="B14" i="128" s="1"/>
  <c r="B15" i="128" s="1"/>
  <c r="I7" i="128"/>
  <c r="I8" i="128" s="1"/>
  <c r="I6" i="128"/>
  <c r="B6" i="128"/>
  <c r="B7" i="128" s="1"/>
  <c r="B8" i="128" s="1"/>
  <c r="V28" i="126"/>
  <c r="Q28" i="126"/>
  <c r="G28" i="126"/>
  <c r="L28" i="126"/>
  <c r="W28" i="154" l="1"/>
  <c r="W18" i="153"/>
  <c r="X18" i="153" s="1"/>
  <c r="W20" i="153"/>
  <c r="X20" i="153" s="1"/>
  <c r="W24" i="153"/>
  <c r="X24" i="153" s="1"/>
  <c r="W27" i="153"/>
  <c r="W22" i="153"/>
  <c r="X22" i="153" s="1"/>
  <c r="W23" i="153"/>
  <c r="X23" i="153" s="1"/>
  <c r="W21" i="153"/>
  <c r="X21" i="153" s="1"/>
  <c r="X19" i="153"/>
  <c r="W17" i="153"/>
  <c r="W25" i="153"/>
  <c r="X25" i="153" s="1"/>
  <c r="W26" i="153"/>
  <c r="X26" i="153" s="1"/>
  <c r="X27" i="153"/>
  <c r="X28" i="151"/>
  <c r="W27" i="151"/>
  <c r="X27" i="151" s="1"/>
  <c r="W26" i="151"/>
  <c r="X26" i="151" s="1"/>
  <c r="W17" i="151"/>
  <c r="X17" i="151" s="1"/>
  <c r="W25" i="151"/>
  <c r="X25" i="151" s="1"/>
  <c r="W20" i="151"/>
  <c r="X20" i="151" s="1"/>
  <c r="W29" i="151"/>
  <c r="X29" i="151" s="1"/>
  <c r="W18" i="151"/>
  <c r="X18" i="151" s="1"/>
  <c r="W22" i="151"/>
  <c r="X22" i="151" s="1"/>
  <c r="W30" i="151"/>
  <c r="W23" i="151"/>
  <c r="X23" i="151" s="1"/>
  <c r="W21" i="151"/>
  <c r="X21" i="151" s="1"/>
  <c r="W19" i="151"/>
  <c r="W24" i="151"/>
  <c r="X24" i="151" s="1"/>
  <c r="M25" i="150"/>
  <c r="E30" i="150"/>
  <c r="F30" i="150" s="1"/>
  <c r="K8" i="151"/>
  <c r="X30" i="151"/>
  <c r="F32" i="150"/>
  <c r="B28" i="150"/>
  <c r="C29" i="150"/>
  <c r="C31" i="150"/>
  <c r="D29" i="150"/>
  <c r="D31" i="150"/>
  <c r="E29" i="150"/>
  <c r="E31" i="150"/>
  <c r="D30" i="150"/>
  <c r="X25" i="149"/>
  <c r="E32" i="148"/>
  <c r="F32" i="148" s="1"/>
  <c r="F31" i="148"/>
  <c r="B28" i="148"/>
  <c r="E30" i="148"/>
  <c r="F30" i="148" s="1"/>
  <c r="W17" i="149"/>
  <c r="X17" i="149" s="1"/>
  <c r="W18" i="149"/>
  <c r="X18" i="149" s="1"/>
  <c r="W24" i="149"/>
  <c r="X24" i="149" s="1"/>
  <c r="W21" i="149"/>
  <c r="X21" i="149" s="1"/>
  <c r="W23" i="149"/>
  <c r="X23" i="149" s="1"/>
  <c r="W19" i="149"/>
  <c r="X19" i="149" s="1"/>
  <c r="W26" i="149"/>
  <c r="X26" i="149"/>
  <c r="W22" i="149"/>
  <c r="X22" i="149" s="1"/>
  <c r="X20" i="149"/>
  <c r="K8" i="149"/>
  <c r="C29" i="148"/>
  <c r="D29" i="148"/>
  <c r="E29" i="148"/>
  <c r="W18" i="147"/>
  <c r="W25" i="147"/>
  <c r="W22" i="147"/>
  <c r="W24" i="147"/>
  <c r="W20" i="147"/>
  <c r="X20" i="147" s="1"/>
  <c r="W21" i="147"/>
  <c r="X21" i="147" s="1"/>
  <c r="W17" i="147"/>
  <c r="X25" i="147"/>
  <c r="X18" i="147"/>
  <c r="K8" i="147"/>
  <c r="X22" i="147"/>
  <c r="X24" i="147"/>
  <c r="X19" i="147"/>
  <c r="X23" i="147"/>
  <c r="E30" i="146"/>
  <c r="F30" i="146" s="1"/>
  <c r="F32" i="146"/>
  <c r="B28" i="146"/>
  <c r="C29" i="146"/>
  <c r="E29" i="146"/>
  <c r="W26" i="145"/>
  <c r="X26" i="145" s="1"/>
  <c r="W18" i="145"/>
  <c r="W22" i="145"/>
  <c r="W28" i="145" s="1"/>
  <c r="O8" i="145" s="1"/>
  <c r="X20" i="145"/>
  <c r="X24" i="145"/>
  <c r="X17" i="145"/>
  <c r="X21" i="145"/>
  <c r="X19" i="145"/>
  <c r="X23" i="145"/>
  <c r="X27" i="145"/>
  <c r="X25" i="145"/>
  <c r="K8" i="145"/>
  <c r="X18" i="145"/>
  <c r="E32" i="144"/>
  <c r="F32" i="144" s="1"/>
  <c r="B28" i="144"/>
  <c r="C29" i="144"/>
  <c r="C31" i="144"/>
  <c r="D29" i="144"/>
  <c r="D31" i="144"/>
  <c r="E29" i="144"/>
  <c r="C30" i="144"/>
  <c r="F30" i="144" s="1"/>
  <c r="D30" i="144"/>
  <c r="W21" i="143"/>
  <c r="X21" i="143" s="1"/>
  <c r="W20" i="143"/>
  <c r="W17" i="143"/>
  <c r="X17" i="143" s="1"/>
  <c r="M25" i="142"/>
  <c r="E29" i="142"/>
  <c r="E31" i="142"/>
  <c r="W25" i="143"/>
  <c r="X25" i="143"/>
  <c r="X20" i="143"/>
  <c r="X24" i="143"/>
  <c r="X19" i="143"/>
  <c r="X23" i="143"/>
  <c r="X27" i="143"/>
  <c r="K8" i="143"/>
  <c r="X18" i="143"/>
  <c r="X22" i="143"/>
  <c r="X26" i="143"/>
  <c r="B28" i="142"/>
  <c r="C29" i="142"/>
  <c r="C31" i="142"/>
  <c r="D29" i="142"/>
  <c r="D31" i="142"/>
  <c r="C30" i="142"/>
  <c r="C32" i="142"/>
  <c r="F32" i="142" s="1"/>
  <c r="D30" i="142"/>
  <c r="E30" i="142"/>
  <c r="X25" i="141"/>
  <c r="X24" i="141"/>
  <c r="X26" i="141"/>
  <c r="W19" i="141"/>
  <c r="W18" i="141"/>
  <c r="W20" i="141"/>
  <c r="X20" i="141" s="1"/>
  <c r="X17" i="141"/>
  <c r="X21" i="141"/>
  <c r="W23" i="141"/>
  <c r="X27" i="141"/>
  <c r="X19" i="141"/>
  <c r="K8" i="141"/>
  <c r="X18" i="141"/>
  <c r="X22" i="141"/>
  <c r="E29" i="140"/>
  <c r="M25" i="140"/>
  <c r="B28" i="140" s="1"/>
  <c r="E31" i="140"/>
  <c r="F29" i="140"/>
  <c r="D29" i="140"/>
  <c r="D31" i="140"/>
  <c r="C30" i="140"/>
  <c r="C32" i="140"/>
  <c r="F32" i="140" s="1"/>
  <c r="D30" i="140"/>
  <c r="E30" i="140"/>
  <c r="W18" i="139"/>
  <c r="X18" i="139" s="1"/>
  <c r="W19" i="139"/>
  <c r="X19" i="139" s="1"/>
  <c r="W17" i="139"/>
  <c r="K8" i="139"/>
  <c r="M25" i="138"/>
  <c r="B28" i="138" s="1"/>
  <c r="E30" i="138"/>
  <c r="E32" i="138"/>
  <c r="F32" i="138" s="1"/>
  <c r="C31" i="138"/>
  <c r="C29" i="138"/>
  <c r="D29" i="138"/>
  <c r="D31" i="138"/>
  <c r="E29" i="138"/>
  <c r="C30" i="138"/>
  <c r="W26" i="137"/>
  <c r="O8" i="137" s="1"/>
  <c r="S8" i="137" s="1"/>
  <c r="V8" i="137" s="1"/>
  <c r="X22" i="137"/>
  <c r="X18" i="137"/>
  <c r="X23" i="137"/>
  <c r="X20" i="137"/>
  <c r="X24" i="137"/>
  <c r="X17" i="137"/>
  <c r="X21" i="137"/>
  <c r="X25" i="137"/>
  <c r="X19" i="137"/>
  <c r="W24" i="136"/>
  <c r="W22" i="136"/>
  <c r="X22" i="136" s="1"/>
  <c r="W19" i="136"/>
  <c r="X19" i="136" s="1"/>
  <c r="W18" i="136"/>
  <c r="X18" i="136" s="1"/>
  <c r="W20" i="136"/>
  <c r="W17" i="136"/>
  <c r="X17" i="136" s="1"/>
  <c r="W21" i="136"/>
  <c r="X21" i="136" s="1"/>
  <c r="W23" i="136"/>
  <c r="X23" i="136" s="1"/>
  <c r="W25" i="136"/>
  <c r="X25" i="136" s="1"/>
  <c r="K8" i="136"/>
  <c r="X24" i="136"/>
  <c r="M25" i="134"/>
  <c r="B28" i="134" s="1"/>
  <c r="W20" i="135"/>
  <c r="W22" i="135"/>
  <c r="X22" i="135" s="1"/>
  <c r="W24" i="135"/>
  <c r="X24" i="135" s="1"/>
  <c r="W21" i="135"/>
  <c r="W23" i="135"/>
  <c r="X23" i="135" s="1"/>
  <c r="W25" i="135"/>
  <c r="X25" i="135" s="1"/>
  <c r="W18" i="135"/>
  <c r="W17" i="135"/>
  <c r="X17" i="135" s="1"/>
  <c r="W19" i="135"/>
  <c r="X19" i="135" s="1"/>
  <c r="E29" i="134"/>
  <c r="E31" i="134"/>
  <c r="D31" i="134"/>
  <c r="D32" i="134"/>
  <c r="D29" i="134"/>
  <c r="W26" i="135"/>
  <c r="X26" i="135" s="1"/>
  <c r="W28" i="135"/>
  <c r="O8" i="135" s="1"/>
  <c r="W27" i="135"/>
  <c r="X27" i="135" s="1"/>
  <c r="X21" i="135"/>
  <c r="K8" i="135"/>
  <c r="X18" i="135"/>
  <c r="X20" i="135"/>
  <c r="C29" i="134"/>
  <c r="C31" i="134"/>
  <c r="C30" i="134"/>
  <c r="C32" i="134"/>
  <c r="E30" i="134"/>
  <c r="W27" i="133"/>
  <c r="X27" i="133" s="1"/>
  <c r="M25" i="132"/>
  <c r="B28" i="132" s="1"/>
  <c r="W26" i="133"/>
  <c r="X26" i="133" s="1"/>
  <c r="W20" i="133"/>
  <c r="X20" i="133" s="1"/>
  <c r="W24" i="133"/>
  <c r="W17" i="133"/>
  <c r="X17" i="133" s="1"/>
  <c r="W21" i="133"/>
  <c r="X21" i="133" s="1"/>
  <c r="W25" i="133"/>
  <c r="X25" i="133" s="1"/>
  <c r="W18" i="133"/>
  <c r="X18" i="133" s="1"/>
  <c r="W22" i="133"/>
  <c r="X22" i="133" s="1"/>
  <c r="W19" i="133"/>
  <c r="X19" i="133" s="1"/>
  <c r="W23" i="133"/>
  <c r="X23" i="133" s="1"/>
  <c r="X24" i="133"/>
  <c r="K8" i="133"/>
  <c r="F32" i="132"/>
  <c r="E29" i="132"/>
  <c r="E31" i="132"/>
  <c r="D29" i="132"/>
  <c r="D31" i="132"/>
  <c r="D30" i="132"/>
  <c r="E30" i="132"/>
  <c r="W18" i="131"/>
  <c r="W17" i="131"/>
  <c r="X17" i="131" s="1"/>
  <c r="W19" i="131"/>
  <c r="W21" i="131"/>
  <c r="X21" i="131" s="1"/>
  <c r="W23" i="131"/>
  <c r="X23" i="131" s="1"/>
  <c r="W25" i="131"/>
  <c r="X25" i="131" s="1"/>
  <c r="W26" i="131"/>
  <c r="X26" i="131" s="1"/>
  <c r="W22" i="131"/>
  <c r="X22" i="131" s="1"/>
  <c r="W20" i="131"/>
  <c r="W24" i="131"/>
  <c r="X19" i="131"/>
  <c r="K8" i="131"/>
  <c r="X18" i="131"/>
  <c r="X20" i="131"/>
  <c r="X24" i="131"/>
  <c r="E30" i="130"/>
  <c r="E32" i="130"/>
  <c r="F32" i="130"/>
  <c r="B28" i="130"/>
  <c r="C29" i="130"/>
  <c r="C31" i="130"/>
  <c r="D29" i="130"/>
  <c r="D31" i="130"/>
  <c r="E29" i="130"/>
  <c r="C30" i="130"/>
  <c r="D30" i="130"/>
  <c r="W28" i="129"/>
  <c r="W23" i="129"/>
  <c r="W26" i="129"/>
  <c r="W24" i="129"/>
  <c r="X24" i="129" s="1"/>
  <c r="W21" i="129"/>
  <c r="X21" i="129" s="1"/>
  <c r="W27" i="129"/>
  <c r="X27" i="129" s="1"/>
  <c r="W22" i="129"/>
  <c r="X22" i="129" s="1"/>
  <c r="W19" i="129"/>
  <c r="X19" i="129" s="1"/>
  <c r="W25" i="129"/>
  <c r="X25" i="129" s="1"/>
  <c r="W17" i="129"/>
  <c r="W29" i="129"/>
  <c r="X29" i="129" s="1"/>
  <c r="X23" i="129"/>
  <c r="X26" i="129"/>
  <c r="K8" i="129"/>
  <c r="X18" i="129"/>
  <c r="X20" i="129"/>
  <c r="X28" i="129"/>
  <c r="E30" i="128"/>
  <c r="E29" i="128"/>
  <c r="E31" i="128"/>
  <c r="D32" i="128"/>
  <c r="F32" i="128" s="1"/>
  <c r="B28" i="128"/>
  <c r="F30" i="128"/>
  <c r="C29" i="128"/>
  <c r="D29" i="128"/>
  <c r="D31" i="128"/>
  <c r="F31" i="128" s="1"/>
  <c r="W28" i="126"/>
  <c r="X28" i="126" s="1"/>
  <c r="C29" i="127"/>
  <c r="L25" i="127"/>
  <c r="K25" i="127"/>
  <c r="J25" i="127"/>
  <c r="E32" i="127" s="1"/>
  <c r="H25" i="127"/>
  <c r="G25" i="127"/>
  <c r="F25" i="127"/>
  <c r="D31" i="127" s="1"/>
  <c r="D25" i="127"/>
  <c r="C25" i="127"/>
  <c r="B25" i="127"/>
  <c r="E25" i="127" s="1"/>
  <c r="M24" i="127"/>
  <c r="I24" i="127"/>
  <c r="E24" i="127"/>
  <c r="M23" i="127"/>
  <c r="I23" i="127"/>
  <c r="E23" i="127"/>
  <c r="I13" i="127"/>
  <c r="I14" i="127" s="1"/>
  <c r="I15" i="127" s="1"/>
  <c r="B13" i="127"/>
  <c r="B14" i="127" s="1"/>
  <c r="B15" i="127" s="1"/>
  <c r="B7" i="127"/>
  <c r="B8" i="127" s="1"/>
  <c r="I6" i="127"/>
  <c r="I7" i="127" s="1"/>
  <c r="I8" i="127" s="1"/>
  <c r="B6" i="127"/>
  <c r="V29" i="126"/>
  <c r="Q29" i="126"/>
  <c r="L29" i="126"/>
  <c r="G29" i="126"/>
  <c r="V27" i="126"/>
  <c r="Q27" i="126"/>
  <c r="L27" i="126"/>
  <c r="G27" i="126"/>
  <c r="V26" i="126"/>
  <c r="Q26" i="126"/>
  <c r="L26" i="126"/>
  <c r="G26" i="126"/>
  <c r="V25" i="126"/>
  <c r="Q25" i="126"/>
  <c r="L25" i="126"/>
  <c r="G25" i="126"/>
  <c r="V24" i="126"/>
  <c r="Q24" i="126"/>
  <c r="L24" i="126"/>
  <c r="G24" i="126"/>
  <c r="V23" i="126"/>
  <c r="Q23" i="126"/>
  <c r="L23" i="126"/>
  <c r="G23" i="126"/>
  <c r="V22" i="126"/>
  <c r="Q22" i="126"/>
  <c r="L22" i="126"/>
  <c r="G22" i="126"/>
  <c r="V21" i="126"/>
  <c r="Q21" i="126"/>
  <c r="L21" i="126"/>
  <c r="G21" i="126"/>
  <c r="V20" i="126"/>
  <c r="Q20" i="126"/>
  <c r="L20" i="126"/>
  <c r="G20" i="126"/>
  <c r="V19" i="126"/>
  <c r="Q19" i="126"/>
  <c r="L19" i="126"/>
  <c r="G19" i="126"/>
  <c r="V18" i="126"/>
  <c r="Q18" i="126"/>
  <c r="L18" i="126"/>
  <c r="G18" i="126"/>
  <c r="V17" i="126"/>
  <c r="Q17" i="126"/>
  <c r="L17" i="126"/>
  <c r="G17" i="126"/>
  <c r="G12" i="126"/>
  <c r="K8" i="126" s="1"/>
  <c r="V28" i="125"/>
  <c r="Q28" i="125"/>
  <c r="L28" i="125"/>
  <c r="G28" i="125"/>
  <c r="V27" i="125"/>
  <c r="Q27" i="125"/>
  <c r="L27" i="125"/>
  <c r="G27" i="125"/>
  <c r="V26" i="125"/>
  <c r="Q26" i="125"/>
  <c r="L26" i="125"/>
  <c r="G26" i="125"/>
  <c r="V25" i="125"/>
  <c r="Q25" i="125"/>
  <c r="W25" i="125" s="1"/>
  <c r="L25" i="125"/>
  <c r="G25" i="125"/>
  <c r="V24" i="125"/>
  <c r="Q24" i="125"/>
  <c r="L24" i="125"/>
  <c r="G24" i="125"/>
  <c r="V23" i="125"/>
  <c r="Q23" i="125"/>
  <c r="L23" i="125"/>
  <c r="G23" i="125"/>
  <c r="V22" i="125"/>
  <c r="Q22" i="125"/>
  <c r="L22" i="125"/>
  <c r="G22" i="125"/>
  <c r="V21" i="125"/>
  <c r="Q21" i="125"/>
  <c r="L21" i="125"/>
  <c r="G21" i="125"/>
  <c r="V20" i="125"/>
  <c r="Q20" i="125"/>
  <c r="L20" i="125"/>
  <c r="G20" i="125"/>
  <c r="V19" i="125"/>
  <c r="Q19" i="125"/>
  <c r="L19" i="125"/>
  <c r="G19" i="125"/>
  <c r="V18" i="125"/>
  <c r="Q18" i="125"/>
  <c r="L18" i="125"/>
  <c r="G18" i="125"/>
  <c r="V17" i="125"/>
  <c r="Q17" i="125"/>
  <c r="L17" i="125"/>
  <c r="G17" i="125"/>
  <c r="G12" i="125"/>
  <c r="C31" i="124"/>
  <c r="C29" i="124"/>
  <c r="L25" i="124"/>
  <c r="K25" i="124"/>
  <c r="J25" i="124"/>
  <c r="E32" i="124" s="1"/>
  <c r="H25" i="124"/>
  <c r="G25" i="124"/>
  <c r="F25" i="124"/>
  <c r="D32" i="124" s="1"/>
  <c r="D25" i="124"/>
  <c r="C25" i="124"/>
  <c r="B25" i="124"/>
  <c r="E25" i="124" s="1"/>
  <c r="M24" i="124"/>
  <c r="I24" i="124"/>
  <c r="E24" i="124"/>
  <c r="M23" i="124"/>
  <c r="M25" i="124" s="1"/>
  <c r="I23" i="124"/>
  <c r="E23" i="124"/>
  <c r="I13" i="124"/>
  <c r="I14" i="124" s="1"/>
  <c r="I15" i="124" s="1"/>
  <c r="B13" i="124"/>
  <c r="B14" i="124" s="1"/>
  <c r="B15" i="124" s="1"/>
  <c r="I7" i="124"/>
  <c r="I8" i="124" s="1"/>
  <c r="I6" i="124"/>
  <c r="B6" i="124"/>
  <c r="B7" i="124" s="1"/>
  <c r="B8" i="124" s="1"/>
  <c r="V18" i="123"/>
  <c r="V19" i="123"/>
  <c r="V20" i="123"/>
  <c r="V21" i="123"/>
  <c r="V22" i="123"/>
  <c r="V23" i="123"/>
  <c r="V24" i="123"/>
  <c r="V25" i="123"/>
  <c r="V26" i="123"/>
  <c r="V27" i="123"/>
  <c r="V28" i="123"/>
  <c r="V17" i="123"/>
  <c r="Q24" i="123"/>
  <c r="Q25" i="123"/>
  <c r="Q26" i="123"/>
  <c r="L24" i="123"/>
  <c r="L25" i="123"/>
  <c r="G24" i="123"/>
  <c r="G25" i="123"/>
  <c r="L25" i="122"/>
  <c r="Q28" i="123"/>
  <c r="L28" i="123"/>
  <c r="G28" i="123"/>
  <c r="Q27" i="123"/>
  <c r="L27" i="123"/>
  <c r="G27" i="123"/>
  <c r="L26" i="123"/>
  <c r="G26" i="123"/>
  <c r="Q23" i="123"/>
  <c r="L23" i="123"/>
  <c r="G23" i="123"/>
  <c r="Q22" i="123"/>
  <c r="L22" i="123"/>
  <c r="G22" i="123"/>
  <c r="Q21" i="123"/>
  <c r="L21" i="123"/>
  <c r="G21" i="123"/>
  <c r="Q20" i="123"/>
  <c r="L20" i="123"/>
  <c r="G20" i="123"/>
  <c r="Q19" i="123"/>
  <c r="L19" i="123"/>
  <c r="G19" i="123"/>
  <c r="Q18" i="123"/>
  <c r="L18" i="123"/>
  <c r="G18" i="123"/>
  <c r="Q17" i="123"/>
  <c r="W17" i="123" s="1"/>
  <c r="L17" i="123"/>
  <c r="G17" i="123"/>
  <c r="G12" i="123"/>
  <c r="K25" i="122"/>
  <c r="J25" i="122"/>
  <c r="E32" i="122" s="1"/>
  <c r="H25" i="122"/>
  <c r="G25" i="122"/>
  <c r="F25" i="122"/>
  <c r="D32" i="122" s="1"/>
  <c r="E25" i="122"/>
  <c r="D25" i="122"/>
  <c r="C25" i="122"/>
  <c r="B25" i="122"/>
  <c r="C32" i="122" s="1"/>
  <c r="M24" i="122"/>
  <c r="I24" i="122"/>
  <c r="E24" i="122"/>
  <c r="M23" i="122"/>
  <c r="I23" i="122"/>
  <c r="E23" i="122"/>
  <c r="I13" i="122"/>
  <c r="I14" i="122" s="1"/>
  <c r="I15" i="122" s="1"/>
  <c r="B13" i="122"/>
  <c r="B14" i="122" s="1"/>
  <c r="B15" i="122" s="1"/>
  <c r="I6" i="122"/>
  <c r="I7" i="122" s="1"/>
  <c r="I8" i="122" s="1"/>
  <c r="B6" i="122"/>
  <c r="B7" i="122" s="1"/>
  <c r="B8" i="122" s="1"/>
  <c r="V26" i="121"/>
  <c r="Q26" i="121"/>
  <c r="L26" i="121"/>
  <c r="G26" i="121"/>
  <c r="V25" i="121"/>
  <c r="Q25" i="121"/>
  <c r="L25" i="121"/>
  <c r="G25" i="121"/>
  <c r="V24" i="121"/>
  <c r="Q24" i="121"/>
  <c r="L24" i="121"/>
  <c r="G24" i="121"/>
  <c r="V23" i="121"/>
  <c r="Q23" i="121"/>
  <c r="L23" i="121"/>
  <c r="G23" i="121"/>
  <c r="V22" i="121"/>
  <c r="Q22" i="121"/>
  <c r="L22" i="121"/>
  <c r="G22" i="121"/>
  <c r="V21" i="121"/>
  <c r="Q21" i="121"/>
  <c r="L21" i="121"/>
  <c r="G21" i="121"/>
  <c r="V20" i="121"/>
  <c r="Q20" i="121"/>
  <c r="L20" i="121"/>
  <c r="G20" i="121"/>
  <c r="V19" i="121"/>
  <c r="Q19" i="121"/>
  <c r="L19" i="121"/>
  <c r="G19" i="121"/>
  <c r="V18" i="121"/>
  <c r="Q18" i="121"/>
  <c r="L18" i="121"/>
  <c r="G18" i="121"/>
  <c r="V17" i="121"/>
  <c r="Q17" i="121"/>
  <c r="L17" i="121"/>
  <c r="G17" i="121"/>
  <c r="G12" i="121"/>
  <c r="V28" i="120"/>
  <c r="Q28" i="120"/>
  <c r="L28" i="120"/>
  <c r="G28" i="120"/>
  <c r="V27" i="120"/>
  <c r="Q27" i="120"/>
  <c r="L27" i="120"/>
  <c r="G27" i="120"/>
  <c r="V26" i="120"/>
  <c r="Q26" i="120"/>
  <c r="L26" i="120"/>
  <c r="G26" i="120"/>
  <c r="V25" i="120"/>
  <c r="Q25" i="120"/>
  <c r="L25" i="120"/>
  <c r="G25" i="120"/>
  <c r="V24" i="120"/>
  <c r="Q24" i="120"/>
  <c r="L24" i="120"/>
  <c r="G24" i="120"/>
  <c r="V23" i="120"/>
  <c r="Q23" i="120"/>
  <c r="L23" i="120"/>
  <c r="G23" i="120"/>
  <c r="V22" i="120"/>
  <c r="Q22" i="120"/>
  <c r="L22" i="120"/>
  <c r="G22" i="120"/>
  <c r="V21" i="120"/>
  <c r="Q21" i="120"/>
  <c r="L21" i="120"/>
  <c r="G21" i="120"/>
  <c r="V20" i="120"/>
  <c r="Q20" i="120"/>
  <c r="L20" i="120"/>
  <c r="G20" i="120"/>
  <c r="V19" i="120"/>
  <c r="Q19" i="120"/>
  <c r="L19" i="120"/>
  <c r="G19" i="120"/>
  <c r="V18" i="120"/>
  <c r="Q18" i="120"/>
  <c r="L18" i="120"/>
  <c r="G18" i="120"/>
  <c r="V17" i="120"/>
  <c r="Q17" i="120"/>
  <c r="L17" i="120"/>
  <c r="G17" i="120"/>
  <c r="G12" i="120"/>
  <c r="K8" i="120" s="1"/>
  <c r="G29" i="119"/>
  <c r="L29" i="119"/>
  <c r="Q29" i="119"/>
  <c r="V29" i="119"/>
  <c r="G30" i="119"/>
  <c r="L30" i="119"/>
  <c r="Q30" i="119"/>
  <c r="V30" i="119"/>
  <c r="W30" i="119" s="1"/>
  <c r="V31" i="119"/>
  <c r="Q31" i="119"/>
  <c r="L31" i="119"/>
  <c r="G31" i="119"/>
  <c r="V28" i="119"/>
  <c r="Q28" i="119"/>
  <c r="L28" i="119"/>
  <c r="G28" i="119"/>
  <c r="V27" i="119"/>
  <c r="Q27" i="119"/>
  <c r="L27" i="119"/>
  <c r="G27" i="119"/>
  <c r="V26" i="119"/>
  <c r="Q26" i="119"/>
  <c r="L26" i="119"/>
  <c r="G26" i="119"/>
  <c r="V25" i="119"/>
  <c r="Q25" i="119"/>
  <c r="L25" i="119"/>
  <c r="G25" i="119"/>
  <c r="V24" i="119"/>
  <c r="W24" i="119" s="1"/>
  <c r="Q24" i="119"/>
  <c r="L24" i="119"/>
  <c r="G24" i="119"/>
  <c r="V23" i="119"/>
  <c r="Q23" i="119"/>
  <c r="L23" i="119"/>
  <c r="G23" i="119"/>
  <c r="V22" i="119"/>
  <c r="Q22" i="119"/>
  <c r="L22" i="119"/>
  <c r="G22" i="119"/>
  <c r="V21" i="119"/>
  <c r="Q21" i="119"/>
  <c r="L21" i="119"/>
  <c r="G21" i="119"/>
  <c r="V20" i="119"/>
  <c r="Q20" i="119"/>
  <c r="L20" i="119"/>
  <c r="G20" i="119"/>
  <c r="V19" i="119"/>
  <c r="Q19" i="119"/>
  <c r="L19" i="119"/>
  <c r="G19" i="119"/>
  <c r="V18" i="119"/>
  <c r="Q18" i="119"/>
  <c r="L18" i="119"/>
  <c r="G18" i="119"/>
  <c r="V17" i="119"/>
  <c r="Q17" i="119"/>
  <c r="L17" i="119"/>
  <c r="G17" i="119"/>
  <c r="G12" i="119"/>
  <c r="K8" i="119" s="1"/>
  <c r="G29" i="118"/>
  <c r="L29" i="118"/>
  <c r="Q29" i="118"/>
  <c r="V29" i="118"/>
  <c r="G25" i="118"/>
  <c r="L25" i="118"/>
  <c r="Q25" i="118"/>
  <c r="V25" i="118"/>
  <c r="W25" i="118" s="1"/>
  <c r="X25" i="118" s="1"/>
  <c r="G26" i="118"/>
  <c r="L26" i="118"/>
  <c r="Q26" i="118"/>
  <c r="V26" i="118"/>
  <c r="G27" i="118"/>
  <c r="L27" i="118"/>
  <c r="Q27" i="118"/>
  <c r="V27" i="118"/>
  <c r="W27" i="118" s="1"/>
  <c r="X27" i="118" s="1"/>
  <c r="G28" i="118"/>
  <c r="L28" i="118"/>
  <c r="Q28" i="118"/>
  <c r="V28" i="118"/>
  <c r="V30" i="118"/>
  <c r="Q30" i="118"/>
  <c r="L30" i="118"/>
  <c r="G30" i="118"/>
  <c r="V24" i="118"/>
  <c r="Q24" i="118"/>
  <c r="L24" i="118"/>
  <c r="G24" i="118"/>
  <c r="V23" i="118"/>
  <c r="Q23" i="118"/>
  <c r="L23" i="118"/>
  <c r="G23" i="118"/>
  <c r="V22" i="118"/>
  <c r="Q22" i="118"/>
  <c r="L22" i="118"/>
  <c r="G22" i="118"/>
  <c r="V21" i="118"/>
  <c r="Q21" i="118"/>
  <c r="L21" i="118"/>
  <c r="G21" i="118"/>
  <c r="V20" i="118"/>
  <c r="Q20" i="118"/>
  <c r="L20" i="118"/>
  <c r="G20" i="118"/>
  <c r="V19" i="118"/>
  <c r="Q19" i="118"/>
  <c r="L19" i="118"/>
  <c r="G19" i="118"/>
  <c r="V18" i="118"/>
  <c r="Q18" i="118"/>
  <c r="L18" i="118"/>
  <c r="G18" i="118"/>
  <c r="V17" i="118"/>
  <c r="Q17" i="118"/>
  <c r="L17" i="118"/>
  <c r="G17" i="118"/>
  <c r="G12" i="118"/>
  <c r="C30" i="117"/>
  <c r="L25" i="117"/>
  <c r="K25" i="117"/>
  <c r="J25" i="117"/>
  <c r="E32" i="117" s="1"/>
  <c r="H25" i="117"/>
  <c r="G25" i="117"/>
  <c r="F25" i="117"/>
  <c r="D32" i="117" s="1"/>
  <c r="D25" i="117"/>
  <c r="C25" i="117"/>
  <c r="E25" i="117" s="1"/>
  <c r="B25" i="117"/>
  <c r="C32" i="117" s="1"/>
  <c r="M24" i="117"/>
  <c r="I24" i="117"/>
  <c r="E24" i="117"/>
  <c r="M23" i="117"/>
  <c r="I23" i="117"/>
  <c r="E23" i="117"/>
  <c r="I13" i="117"/>
  <c r="I14" i="117" s="1"/>
  <c r="I15" i="117" s="1"/>
  <c r="B13" i="117"/>
  <c r="B14" i="117" s="1"/>
  <c r="B15" i="117" s="1"/>
  <c r="I7" i="117"/>
  <c r="I8" i="117" s="1"/>
  <c r="I6" i="117"/>
  <c r="B6" i="117"/>
  <c r="B7" i="117" s="1"/>
  <c r="B8" i="117" s="1"/>
  <c r="V26" i="116"/>
  <c r="Q26" i="116"/>
  <c r="L26" i="116"/>
  <c r="G26" i="116"/>
  <c r="V25" i="116"/>
  <c r="Q25" i="116"/>
  <c r="L25" i="116"/>
  <c r="G25" i="116"/>
  <c r="V24" i="116"/>
  <c r="Q24" i="116"/>
  <c r="L24" i="116"/>
  <c r="G24" i="116"/>
  <c r="V23" i="116"/>
  <c r="Q23" i="116"/>
  <c r="L23" i="116"/>
  <c r="G23" i="116"/>
  <c r="V22" i="116"/>
  <c r="Q22" i="116"/>
  <c r="L22" i="116"/>
  <c r="G22" i="116"/>
  <c r="V21" i="116"/>
  <c r="Q21" i="116"/>
  <c r="L21" i="116"/>
  <c r="G21" i="116"/>
  <c r="V20" i="116"/>
  <c r="Q20" i="116"/>
  <c r="L20" i="116"/>
  <c r="G20" i="116"/>
  <c r="V19" i="116"/>
  <c r="Q19" i="116"/>
  <c r="L19" i="116"/>
  <c r="G19" i="116"/>
  <c r="V18" i="116"/>
  <c r="Q18" i="116"/>
  <c r="L18" i="116"/>
  <c r="G18" i="116"/>
  <c r="V17" i="116"/>
  <c r="Q17" i="116"/>
  <c r="L17" i="116"/>
  <c r="G17" i="116"/>
  <c r="G12" i="116"/>
  <c r="L25" i="115"/>
  <c r="K25" i="115"/>
  <c r="J25" i="115"/>
  <c r="E32" i="115" s="1"/>
  <c r="H25" i="115"/>
  <c r="G25" i="115"/>
  <c r="F25" i="115"/>
  <c r="D32" i="115" s="1"/>
  <c r="E25" i="115"/>
  <c r="D25" i="115"/>
  <c r="C25" i="115"/>
  <c r="B25" i="115"/>
  <c r="C32" i="115" s="1"/>
  <c r="M24" i="115"/>
  <c r="I24" i="115"/>
  <c r="E24" i="115"/>
  <c r="M23" i="115"/>
  <c r="I23" i="115"/>
  <c r="E23" i="115"/>
  <c r="I13" i="115"/>
  <c r="I14" i="115" s="1"/>
  <c r="I15" i="115" s="1"/>
  <c r="B13" i="115"/>
  <c r="B14" i="115" s="1"/>
  <c r="B15" i="115" s="1"/>
  <c r="B8" i="115"/>
  <c r="B7" i="115"/>
  <c r="I6" i="115"/>
  <c r="I7" i="115" s="1"/>
  <c r="I8" i="115" s="1"/>
  <c r="B6" i="115"/>
  <c r="V27" i="114"/>
  <c r="Q27" i="114"/>
  <c r="L27" i="114"/>
  <c r="G27" i="114"/>
  <c r="V26" i="114"/>
  <c r="Q26" i="114"/>
  <c r="L26" i="114"/>
  <c r="G26" i="114"/>
  <c r="V25" i="114"/>
  <c r="Q25" i="114"/>
  <c r="L25" i="114"/>
  <c r="G25" i="114"/>
  <c r="V24" i="114"/>
  <c r="Q24" i="114"/>
  <c r="L24" i="114"/>
  <c r="G24" i="114"/>
  <c r="V23" i="114"/>
  <c r="Q23" i="114"/>
  <c r="L23" i="114"/>
  <c r="G23" i="114"/>
  <c r="V22" i="114"/>
  <c r="Q22" i="114"/>
  <c r="L22" i="114"/>
  <c r="G22" i="114"/>
  <c r="V21" i="114"/>
  <c r="W21" i="114" s="1"/>
  <c r="Q21" i="114"/>
  <c r="L21" i="114"/>
  <c r="G21" i="114"/>
  <c r="V20" i="114"/>
  <c r="Q20" i="114"/>
  <c r="L20" i="114"/>
  <c r="G20" i="114"/>
  <c r="V19" i="114"/>
  <c r="Q19" i="114"/>
  <c r="L19" i="114"/>
  <c r="G19" i="114"/>
  <c r="V18" i="114"/>
  <c r="Q18" i="114"/>
  <c r="L18" i="114"/>
  <c r="G18" i="114"/>
  <c r="V17" i="114"/>
  <c r="Q17" i="114"/>
  <c r="L17" i="114"/>
  <c r="G17" i="114"/>
  <c r="G12" i="114"/>
  <c r="K8" i="114" s="1"/>
  <c r="L25" i="113"/>
  <c r="K25" i="113"/>
  <c r="J25" i="113"/>
  <c r="E32" i="113" s="1"/>
  <c r="H25" i="113"/>
  <c r="G25" i="113"/>
  <c r="F25" i="113"/>
  <c r="D32" i="113" s="1"/>
  <c r="D25" i="113"/>
  <c r="C25" i="113"/>
  <c r="B25" i="113"/>
  <c r="E25" i="113" s="1"/>
  <c r="M24" i="113"/>
  <c r="I24" i="113"/>
  <c r="E24" i="113"/>
  <c r="M23" i="113"/>
  <c r="M25" i="113" s="1"/>
  <c r="I23" i="113"/>
  <c r="I25" i="113" s="1"/>
  <c r="E23" i="113"/>
  <c r="I13" i="113"/>
  <c r="I14" i="113" s="1"/>
  <c r="I15" i="113" s="1"/>
  <c r="B13" i="113"/>
  <c r="B14" i="113" s="1"/>
  <c r="B15" i="113" s="1"/>
  <c r="B7" i="113"/>
  <c r="B8" i="113" s="1"/>
  <c r="I6" i="113"/>
  <c r="I7" i="113" s="1"/>
  <c r="I8" i="113" s="1"/>
  <c r="B6" i="113"/>
  <c r="V23" i="112"/>
  <c r="Q23" i="112"/>
  <c r="L23" i="112"/>
  <c r="G23" i="112"/>
  <c r="V22" i="112"/>
  <c r="Q22" i="112"/>
  <c r="L22" i="112"/>
  <c r="G22" i="112"/>
  <c r="V21" i="112"/>
  <c r="Q21" i="112"/>
  <c r="L21" i="112"/>
  <c r="G21" i="112"/>
  <c r="V27" i="112"/>
  <c r="Q27" i="112"/>
  <c r="L27" i="112"/>
  <c r="G27" i="112"/>
  <c r="V26" i="112"/>
  <c r="Q26" i="112"/>
  <c r="L26" i="112"/>
  <c r="G26" i="112"/>
  <c r="V25" i="112"/>
  <c r="Q25" i="112"/>
  <c r="L25" i="112"/>
  <c r="G25" i="112"/>
  <c r="V24" i="112"/>
  <c r="Q24" i="112"/>
  <c r="L24" i="112"/>
  <c r="G24" i="112"/>
  <c r="V20" i="112"/>
  <c r="Q20" i="112"/>
  <c r="L20" i="112"/>
  <c r="G20" i="112"/>
  <c r="V19" i="112"/>
  <c r="Q19" i="112"/>
  <c r="L19" i="112"/>
  <c r="G19" i="112"/>
  <c r="V18" i="112"/>
  <c r="Q18" i="112"/>
  <c r="L18" i="112"/>
  <c r="G18" i="112"/>
  <c r="V17" i="112"/>
  <c r="Q17" i="112"/>
  <c r="L17" i="112"/>
  <c r="G17" i="112"/>
  <c r="G12" i="112"/>
  <c r="V24" i="111"/>
  <c r="Q24" i="111"/>
  <c r="L24" i="111"/>
  <c r="G24" i="111"/>
  <c r="V23" i="111"/>
  <c r="Q23" i="111"/>
  <c r="L23" i="111"/>
  <c r="G23" i="111"/>
  <c r="V22" i="111"/>
  <c r="Q22" i="111"/>
  <c r="L22" i="111"/>
  <c r="G22" i="111"/>
  <c r="V21" i="111"/>
  <c r="Q21" i="111"/>
  <c r="L21" i="111"/>
  <c r="G21" i="111"/>
  <c r="V20" i="111"/>
  <c r="Q20" i="111"/>
  <c r="L20" i="111"/>
  <c r="G20" i="111"/>
  <c r="V19" i="111"/>
  <c r="Q19" i="111"/>
  <c r="L19" i="111"/>
  <c r="G19" i="111"/>
  <c r="V18" i="111"/>
  <c r="Q18" i="111"/>
  <c r="L18" i="111"/>
  <c r="G18" i="111"/>
  <c r="V17" i="111"/>
  <c r="Q17" i="111"/>
  <c r="L17" i="111"/>
  <c r="G17" i="111"/>
  <c r="G12" i="111"/>
  <c r="C31" i="110"/>
  <c r="C29" i="110"/>
  <c r="L25" i="110"/>
  <c r="K25" i="110"/>
  <c r="J25" i="110"/>
  <c r="E32" i="110" s="1"/>
  <c r="H25" i="110"/>
  <c r="G25" i="110"/>
  <c r="F25" i="110"/>
  <c r="D32" i="110" s="1"/>
  <c r="E25" i="110"/>
  <c r="D25" i="110"/>
  <c r="C25" i="110"/>
  <c r="B25" i="110"/>
  <c r="C32" i="110" s="1"/>
  <c r="M24" i="110"/>
  <c r="I24" i="110"/>
  <c r="I25" i="110" s="1"/>
  <c r="E24" i="110"/>
  <c r="M23" i="110"/>
  <c r="I23" i="110"/>
  <c r="E23" i="110"/>
  <c r="I13" i="110"/>
  <c r="I14" i="110" s="1"/>
  <c r="I15" i="110" s="1"/>
  <c r="B13" i="110"/>
  <c r="B14" i="110" s="1"/>
  <c r="B15" i="110" s="1"/>
  <c r="I6" i="110"/>
  <c r="I7" i="110" s="1"/>
  <c r="I8" i="110" s="1"/>
  <c r="B6" i="110"/>
  <c r="B7" i="110" s="1"/>
  <c r="B8" i="110" s="1"/>
  <c r="Q29" i="109"/>
  <c r="V29" i="109"/>
  <c r="Q18" i="109"/>
  <c r="V18" i="109"/>
  <c r="Q19" i="109"/>
  <c r="V19" i="109"/>
  <c r="Q20" i="109"/>
  <c r="V20" i="109"/>
  <c r="Q21" i="109"/>
  <c r="V21" i="109"/>
  <c r="Q22" i="109"/>
  <c r="V22" i="109"/>
  <c r="L18" i="109"/>
  <c r="L19" i="109"/>
  <c r="L20" i="109"/>
  <c r="L21" i="109"/>
  <c r="L22" i="109"/>
  <c r="L23" i="109"/>
  <c r="L24" i="109"/>
  <c r="L25" i="109"/>
  <c r="L26" i="109"/>
  <c r="L27" i="109"/>
  <c r="L28" i="109"/>
  <c r="L29" i="109"/>
  <c r="L30" i="109"/>
  <c r="G29" i="109"/>
  <c r="G18" i="109"/>
  <c r="G19" i="109"/>
  <c r="G20" i="109"/>
  <c r="G21" i="109"/>
  <c r="G22" i="109"/>
  <c r="I25" i="127" l="1"/>
  <c r="O8" i="154"/>
  <c r="S8" i="154" s="1"/>
  <c r="V8" i="154" s="1"/>
  <c r="X28" i="154"/>
  <c r="W28" i="153"/>
  <c r="O8" i="153" s="1"/>
  <c r="S8" i="153" s="1"/>
  <c r="V8" i="153" s="1"/>
  <c r="X17" i="153"/>
  <c r="W31" i="151"/>
  <c r="O8" i="151" s="1"/>
  <c r="S8" i="151" s="1"/>
  <c r="V8" i="151" s="1"/>
  <c r="X19" i="151"/>
  <c r="F31" i="150"/>
  <c r="F29" i="150"/>
  <c r="W27" i="149"/>
  <c r="O8" i="149" s="1"/>
  <c r="S8" i="149" s="1"/>
  <c r="V8" i="149" s="1"/>
  <c r="F29" i="148"/>
  <c r="W26" i="147"/>
  <c r="O8" i="147" s="1"/>
  <c r="S8" i="147" s="1"/>
  <c r="V8" i="147" s="1"/>
  <c r="X17" i="147"/>
  <c r="F29" i="146"/>
  <c r="X22" i="145"/>
  <c r="S8" i="145"/>
  <c r="V8" i="145" s="1"/>
  <c r="X28" i="145"/>
  <c r="F31" i="144"/>
  <c r="F29" i="144"/>
  <c r="W28" i="143"/>
  <c r="O8" i="143" s="1"/>
  <c r="S8" i="143" s="1"/>
  <c r="V8" i="143" s="1"/>
  <c r="F30" i="142"/>
  <c r="F31" i="142"/>
  <c r="F29" i="142"/>
  <c r="W28" i="141"/>
  <c r="X28" i="141" s="1"/>
  <c r="X23" i="141"/>
  <c r="F31" i="140"/>
  <c r="F30" i="140"/>
  <c r="W27" i="139"/>
  <c r="O8" i="139" s="1"/>
  <c r="S8" i="139" s="1"/>
  <c r="V8" i="139" s="1"/>
  <c r="X17" i="139"/>
  <c r="F30" i="138"/>
  <c r="F29" i="138"/>
  <c r="F31" i="138"/>
  <c r="X26" i="137"/>
  <c r="W26" i="136"/>
  <c r="O8" i="136" s="1"/>
  <c r="S8" i="136" s="1"/>
  <c r="V8" i="136" s="1"/>
  <c r="X20" i="136"/>
  <c r="F31" i="134"/>
  <c r="F29" i="134"/>
  <c r="F32" i="134"/>
  <c r="S8" i="135"/>
  <c r="V8" i="135" s="1"/>
  <c r="X28" i="135"/>
  <c r="F30" i="134"/>
  <c r="F29" i="132"/>
  <c r="F30" i="132"/>
  <c r="F31" i="132"/>
  <c r="W28" i="133"/>
  <c r="W27" i="131"/>
  <c r="F30" i="130"/>
  <c r="F31" i="130"/>
  <c r="F29" i="130"/>
  <c r="W30" i="129"/>
  <c r="O8" i="129" s="1"/>
  <c r="S8" i="129" s="1"/>
  <c r="V8" i="129" s="1"/>
  <c r="X17" i="129"/>
  <c r="F29" i="128"/>
  <c r="W29" i="126"/>
  <c r="X29" i="126" s="1"/>
  <c r="W24" i="126"/>
  <c r="X24" i="126" s="1"/>
  <c r="W26" i="126"/>
  <c r="X26" i="126" s="1"/>
  <c r="W22" i="126"/>
  <c r="X22" i="126" s="1"/>
  <c r="W20" i="126"/>
  <c r="W18" i="126"/>
  <c r="X18" i="126" s="1"/>
  <c r="M25" i="127"/>
  <c r="B28" i="127" s="1"/>
  <c r="D32" i="127"/>
  <c r="D30" i="127"/>
  <c r="C31" i="127"/>
  <c r="D29" i="127"/>
  <c r="E29" i="127"/>
  <c r="E31" i="127"/>
  <c r="C30" i="127"/>
  <c r="C32" i="127"/>
  <c r="E30" i="127"/>
  <c r="W19" i="126"/>
  <c r="X19" i="126" s="1"/>
  <c r="W23" i="126"/>
  <c r="X23" i="126" s="1"/>
  <c r="W27" i="126"/>
  <c r="X27" i="126" s="1"/>
  <c r="W17" i="126"/>
  <c r="X17" i="126" s="1"/>
  <c r="W21" i="126"/>
  <c r="X21" i="126" s="1"/>
  <c r="W25" i="126"/>
  <c r="X25" i="126" s="1"/>
  <c r="X20" i="126"/>
  <c r="W23" i="125"/>
  <c r="W21" i="125"/>
  <c r="X21" i="125" s="1"/>
  <c r="W19" i="125"/>
  <c r="W17" i="125"/>
  <c r="X17" i="125" s="1"/>
  <c r="W18" i="125"/>
  <c r="X18" i="125" s="1"/>
  <c r="W20" i="125"/>
  <c r="X20" i="125" s="1"/>
  <c r="W22" i="125"/>
  <c r="X22" i="125" s="1"/>
  <c r="W26" i="125"/>
  <c r="X26" i="125" s="1"/>
  <c r="W28" i="125"/>
  <c r="W24" i="125"/>
  <c r="X24" i="125" s="1"/>
  <c r="W27" i="125"/>
  <c r="X27" i="125" s="1"/>
  <c r="X25" i="125"/>
  <c r="X28" i="125"/>
  <c r="X23" i="125"/>
  <c r="K8" i="125"/>
  <c r="I25" i="124"/>
  <c r="B28" i="124" s="1"/>
  <c r="D31" i="124"/>
  <c r="D29" i="124"/>
  <c r="E29" i="124"/>
  <c r="E31" i="124"/>
  <c r="C30" i="124"/>
  <c r="C32" i="124"/>
  <c r="F32" i="124" s="1"/>
  <c r="D30" i="124"/>
  <c r="E30" i="124"/>
  <c r="W26" i="123"/>
  <c r="W24" i="123"/>
  <c r="W20" i="123"/>
  <c r="W25" i="123"/>
  <c r="X25" i="123" s="1"/>
  <c r="X24" i="123"/>
  <c r="W27" i="123"/>
  <c r="X27" i="123" s="1"/>
  <c r="X26" i="123"/>
  <c r="W22" i="123"/>
  <c r="X22" i="123" s="1"/>
  <c r="W21" i="123"/>
  <c r="X21" i="123" s="1"/>
  <c r="W18" i="123"/>
  <c r="W23" i="123"/>
  <c r="X23" i="123" s="1"/>
  <c r="W19" i="123"/>
  <c r="X19" i="123" s="1"/>
  <c r="W28" i="123"/>
  <c r="X28" i="123" s="1"/>
  <c r="I25" i="122"/>
  <c r="M25" i="122"/>
  <c r="E30" i="122"/>
  <c r="X20" i="123"/>
  <c r="K8" i="123"/>
  <c r="X17" i="123"/>
  <c r="F32" i="122"/>
  <c r="C29" i="122"/>
  <c r="C31" i="122"/>
  <c r="D29" i="122"/>
  <c r="D31" i="122"/>
  <c r="E29" i="122"/>
  <c r="E31" i="122"/>
  <c r="C30" i="122"/>
  <c r="D30" i="122"/>
  <c r="W25" i="121"/>
  <c r="W17" i="121"/>
  <c r="W19" i="121"/>
  <c r="X19" i="121" s="1"/>
  <c r="W23" i="121"/>
  <c r="X23" i="121" s="1"/>
  <c r="W18" i="121"/>
  <c r="X18" i="121" s="1"/>
  <c r="W22" i="121"/>
  <c r="X22" i="121" s="1"/>
  <c r="W20" i="121"/>
  <c r="X20" i="121" s="1"/>
  <c r="W24" i="121"/>
  <c r="X24" i="121" s="1"/>
  <c r="W26" i="121"/>
  <c r="X26" i="121" s="1"/>
  <c r="W21" i="121"/>
  <c r="W27" i="121" s="1"/>
  <c r="K8" i="121"/>
  <c r="X17" i="121"/>
  <c r="X25" i="121"/>
  <c r="I25" i="117"/>
  <c r="W24" i="120"/>
  <c r="X24" i="120" s="1"/>
  <c r="W19" i="120"/>
  <c r="X19" i="120" s="1"/>
  <c r="W23" i="120"/>
  <c r="X23" i="120" s="1"/>
  <c r="W17" i="120"/>
  <c r="X17" i="120" s="1"/>
  <c r="W18" i="120"/>
  <c r="X18" i="120" s="1"/>
  <c r="W22" i="120"/>
  <c r="X22" i="120" s="1"/>
  <c r="W26" i="120"/>
  <c r="X26" i="120" s="1"/>
  <c r="W28" i="120"/>
  <c r="X28" i="120" s="1"/>
  <c r="W27" i="120"/>
  <c r="X27" i="120" s="1"/>
  <c r="W21" i="120"/>
  <c r="W25" i="120"/>
  <c r="X25" i="120" s="1"/>
  <c r="W20" i="120"/>
  <c r="X20" i="120" s="1"/>
  <c r="W26" i="119"/>
  <c r="X26" i="119" s="1"/>
  <c r="W22" i="119"/>
  <c r="X22" i="119" s="1"/>
  <c r="W20" i="119"/>
  <c r="X20" i="119" s="1"/>
  <c r="W18" i="119"/>
  <c r="X18" i="119" s="1"/>
  <c r="X30" i="119"/>
  <c r="W28" i="119"/>
  <c r="X28" i="119" s="1"/>
  <c r="W19" i="119"/>
  <c r="X19" i="119" s="1"/>
  <c r="W23" i="119"/>
  <c r="X23" i="119" s="1"/>
  <c r="W27" i="119"/>
  <c r="X27" i="119" s="1"/>
  <c r="W29" i="119"/>
  <c r="X29" i="119" s="1"/>
  <c r="W17" i="119"/>
  <c r="W21" i="119"/>
  <c r="X21" i="119" s="1"/>
  <c r="W25" i="119"/>
  <c r="X25" i="119" s="1"/>
  <c r="W31" i="119"/>
  <c r="X31" i="119" s="1"/>
  <c r="X24" i="119"/>
  <c r="W28" i="118"/>
  <c r="X28" i="118" s="1"/>
  <c r="W26" i="118"/>
  <c r="X26" i="118" s="1"/>
  <c r="W29" i="118"/>
  <c r="X29" i="118" s="1"/>
  <c r="W22" i="118"/>
  <c r="X22" i="118" s="1"/>
  <c r="W17" i="118"/>
  <c r="W19" i="118"/>
  <c r="X19" i="118" s="1"/>
  <c r="W21" i="118"/>
  <c r="X21" i="118" s="1"/>
  <c r="W23" i="118"/>
  <c r="X23" i="118" s="1"/>
  <c r="W18" i="118"/>
  <c r="X18" i="118" s="1"/>
  <c r="W20" i="118"/>
  <c r="X20" i="118" s="1"/>
  <c r="W24" i="118"/>
  <c r="X24" i="118" s="1"/>
  <c r="W30" i="118"/>
  <c r="X30" i="118" s="1"/>
  <c r="D29" i="117"/>
  <c r="M25" i="117"/>
  <c r="B28" i="117" s="1"/>
  <c r="K8" i="118"/>
  <c r="F32" i="117"/>
  <c r="C29" i="117"/>
  <c r="C31" i="117"/>
  <c r="D31" i="117"/>
  <c r="E29" i="117"/>
  <c r="E31" i="117"/>
  <c r="D30" i="117"/>
  <c r="E30" i="117"/>
  <c r="W24" i="116"/>
  <c r="X24" i="116" s="1"/>
  <c r="W26" i="116"/>
  <c r="I25" i="115"/>
  <c r="W25" i="116"/>
  <c r="W23" i="116"/>
  <c r="W21" i="116"/>
  <c r="X21" i="116" s="1"/>
  <c r="W22" i="116"/>
  <c r="X22" i="116" s="1"/>
  <c r="W20" i="116"/>
  <c r="X20" i="116" s="1"/>
  <c r="W17" i="116"/>
  <c r="X17" i="116" s="1"/>
  <c r="W19" i="116"/>
  <c r="X19" i="116" s="1"/>
  <c r="W18" i="116"/>
  <c r="X18" i="116" s="1"/>
  <c r="X25" i="116"/>
  <c r="X23" i="116"/>
  <c r="X26" i="116"/>
  <c r="K8" i="116"/>
  <c r="M25" i="115"/>
  <c r="D30" i="115"/>
  <c r="F32" i="115"/>
  <c r="C31" i="115"/>
  <c r="C29" i="115"/>
  <c r="D29" i="115"/>
  <c r="D31" i="115"/>
  <c r="E29" i="115"/>
  <c r="E31" i="115"/>
  <c r="C30" i="115"/>
  <c r="E30" i="115"/>
  <c r="W25" i="114"/>
  <c r="X25" i="114" s="1"/>
  <c r="W23" i="114"/>
  <c r="X23" i="114" s="1"/>
  <c r="W22" i="114"/>
  <c r="X22" i="114" s="1"/>
  <c r="W20" i="114"/>
  <c r="X20" i="114" s="1"/>
  <c r="W18" i="114"/>
  <c r="X18" i="114" s="1"/>
  <c r="W17" i="114"/>
  <c r="X17" i="114" s="1"/>
  <c r="W24" i="114"/>
  <c r="X24" i="114" s="1"/>
  <c r="W26" i="114"/>
  <c r="X26" i="114" s="1"/>
  <c r="W19" i="114"/>
  <c r="X19" i="114" s="1"/>
  <c r="W27" i="114"/>
  <c r="X27" i="114" s="1"/>
  <c r="X21" i="114"/>
  <c r="B28" i="113"/>
  <c r="C29" i="113"/>
  <c r="C31" i="113"/>
  <c r="D29" i="113"/>
  <c r="D31" i="113"/>
  <c r="E29" i="113"/>
  <c r="E31" i="113"/>
  <c r="C30" i="113"/>
  <c r="C32" i="113"/>
  <c r="F32" i="113" s="1"/>
  <c r="D30" i="113"/>
  <c r="E30" i="113"/>
  <c r="W24" i="112"/>
  <c r="X24" i="112" s="1"/>
  <c r="W23" i="112"/>
  <c r="X23" i="112" s="1"/>
  <c r="W22" i="112"/>
  <c r="X22" i="112" s="1"/>
  <c r="W21" i="112"/>
  <c r="X21" i="112" s="1"/>
  <c r="W17" i="112"/>
  <c r="X17" i="112" s="1"/>
  <c r="W18" i="112"/>
  <c r="X18" i="112" s="1"/>
  <c r="W20" i="112"/>
  <c r="X20" i="112" s="1"/>
  <c r="W19" i="112"/>
  <c r="X19" i="112" s="1"/>
  <c r="W26" i="112"/>
  <c r="X26" i="112" s="1"/>
  <c r="W25" i="112"/>
  <c r="X25" i="112" s="1"/>
  <c r="W27" i="112"/>
  <c r="X27" i="112" s="1"/>
  <c r="K8" i="112"/>
  <c r="M25" i="110"/>
  <c r="B28" i="110" s="1"/>
  <c r="E30" i="110"/>
  <c r="F32" i="110"/>
  <c r="W23" i="111"/>
  <c r="X23" i="111" s="1"/>
  <c r="W17" i="111"/>
  <c r="X17" i="111" s="1"/>
  <c r="W21" i="111"/>
  <c r="X21" i="111" s="1"/>
  <c r="W18" i="111"/>
  <c r="X18" i="111" s="1"/>
  <c r="W22" i="111"/>
  <c r="X22" i="111" s="1"/>
  <c r="W20" i="111"/>
  <c r="X20" i="111" s="1"/>
  <c r="W24" i="111"/>
  <c r="X24" i="111" s="1"/>
  <c r="W19" i="111"/>
  <c r="K8" i="111"/>
  <c r="E29" i="110"/>
  <c r="E31" i="110"/>
  <c r="D31" i="110"/>
  <c r="C30" i="110"/>
  <c r="D29" i="110"/>
  <c r="D30" i="110"/>
  <c r="W29" i="109"/>
  <c r="X29" i="109" s="1"/>
  <c r="W20" i="109"/>
  <c r="W21" i="109"/>
  <c r="W19" i="109"/>
  <c r="W22" i="109"/>
  <c r="W18" i="109"/>
  <c r="G23" i="109"/>
  <c r="Q23" i="109"/>
  <c r="V23" i="109"/>
  <c r="G24" i="109"/>
  <c r="Q24" i="109"/>
  <c r="V24" i="109"/>
  <c r="G25" i="109"/>
  <c r="Q25" i="109"/>
  <c r="V25" i="109"/>
  <c r="G26" i="109"/>
  <c r="Q26" i="109"/>
  <c r="V26" i="109"/>
  <c r="G27" i="109"/>
  <c r="Q27" i="109"/>
  <c r="V27" i="109"/>
  <c r="V31" i="109"/>
  <c r="Q31" i="109"/>
  <c r="L31" i="109"/>
  <c r="G31" i="109"/>
  <c r="V30" i="109"/>
  <c r="Q30" i="109"/>
  <c r="G30" i="109"/>
  <c r="V28" i="109"/>
  <c r="Q28" i="109"/>
  <c r="G28" i="109"/>
  <c r="V17" i="109"/>
  <c r="Q17" i="109"/>
  <c r="L17" i="109"/>
  <c r="G17" i="109"/>
  <c r="G12" i="109"/>
  <c r="L25" i="108"/>
  <c r="K25" i="108"/>
  <c r="J25" i="108"/>
  <c r="E32" i="108" s="1"/>
  <c r="H25" i="108"/>
  <c r="G25" i="108"/>
  <c r="F25" i="108"/>
  <c r="D31" i="108" s="1"/>
  <c r="D25" i="108"/>
  <c r="C25" i="108"/>
  <c r="B25" i="108"/>
  <c r="E25" i="108" s="1"/>
  <c r="M24" i="108"/>
  <c r="I24" i="108"/>
  <c r="E24" i="108"/>
  <c r="M23" i="108"/>
  <c r="M25" i="108" s="1"/>
  <c r="I23" i="108"/>
  <c r="I25" i="108" s="1"/>
  <c r="E23" i="108"/>
  <c r="I13" i="108"/>
  <c r="I14" i="108" s="1"/>
  <c r="I15" i="108" s="1"/>
  <c r="B13" i="108"/>
  <c r="B14" i="108" s="1"/>
  <c r="B15" i="108" s="1"/>
  <c r="B7" i="108"/>
  <c r="B8" i="108" s="1"/>
  <c r="I6" i="108"/>
  <c r="I7" i="108" s="1"/>
  <c r="I8" i="108" s="1"/>
  <c r="B6" i="108"/>
  <c r="V25" i="107"/>
  <c r="Q25" i="107"/>
  <c r="L25" i="107"/>
  <c r="G25" i="107"/>
  <c r="V24" i="107"/>
  <c r="Q24" i="107"/>
  <c r="L24" i="107"/>
  <c r="G24" i="107"/>
  <c r="V23" i="107"/>
  <c r="Q23" i="107"/>
  <c r="L23" i="107"/>
  <c r="G23" i="107"/>
  <c r="V22" i="107"/>
  <c r="Q22" i="107"/>
  <c r="L22" i="107"/>
  <c r="G22" i="107"/>
  <c r="V21" i="107"/>
  <c r="Q21" i="107"/>
  <c r="L21" i="107"/>
  <c r="G21" i="107"/>
  <c r="V20" i="107"/>
  <c r="Q20" i="107"/>
  <c r="L20" i="107"/>
  <c r="G20" i="107"/>
  <c r="V19" i="107"/>
  <c r="Q19" i="107"/>
  <c r="L19" i="107"/>
  <c r="G19" i="107"/>
  <c r="V18" i="107"/>
  <c r="Q18" i="107"/>
  <c r="L18" i="107"/>
  <c r="G18" i="107"/>
  <c r="V17" i="107"/>
  <c r="Q17" i="107"/>
  <c r="L17" i="107"/>
  <c r="G17" i="107"/>
  <c r="G12" i="107"/>
  <c r="C31" i="106"/>
  <c r="C29" i="106"/>
  <c r="L25" i="106"/>
  <c r="K25" i="106"/>
  <c r="J25" i="106"/>
  <c r="E32" i="106" s="1"/>
  <c r="H25" i="106"/>
  <c r="G25" i="106"/>
  <c r="F25" i="106"/>
  <c r="D32" i="106" s="1"/>
  <c r="E25" i="106"/>
  <c r="D25" i="106"/>
  <c r="C25" i="106"/>
  <c r="B25" i="106"/>
  <c r="C32" i="106" s="1"/>
  <c r="M24" i="106"/>
  <c r="I24" i="106"/>
  <c r="E24" i="106"/>
  <c r="M23" i="106"/>
  <c r="I23" i="106"/>
  <c r="E23" i="106"/>
  <c r="I13" i="106"/>
  <c r="I14" i="106" s="1"/>
  <c r="I15" i="106" s="1"/>
  <c r="B13" i="106"/>
  <c r="B14" i="106" s="1"/>
  <c r="B15" i="106" s="1"/>
  <c r="B7" i="106"/>
  <c r="B8" i="106" s="1"/>
  <c r="I6" i="106"/>
  <c r="I7" i="106" s="1"/>
  <c r="I8" i="106" s="1"/>
  <c r="B6" i="106"/>
  <c r="G27" i="105"/>
  <c r="L27" i="105"/>
  <c r="Q27" i="105"/>
  <c r="V27" i="105"/>
  <c r="G28" i="105"/>
  <c r="L28" i="105"/>
  <c r="Q28" i="105"/>
  <c r="V28" i="105"/>
  <c r="W28" i="105" s="1"/>
  <c r="X28" i="105" s="1"/>
  <c r="V29" i="105"/>
  <c r="Q29" i="105"/>
  <c r="L29" i="105"/>
  <c r="G29" i="105"/>
  <c r="V26" i="105"/>
  <c r="W26" i="105" s="1"/>
  <c r="Q26" i="105"/>
  <c r="L26" i="105"/>
  <c r="G26" i="105"/>
  <c r="V25" i="105"/>
  <c r="Q25" i="105"/>
  <c r="L25" i="105"/>
  <c r="G25" i="105"/>
  <c r="V24" i="105"/>
  <c r="W24" i="105" s="1"/>
  <c r="Q24" i="105"/>
  <c r="L24" i="105"/>
  <c r="G24" i="105"/>
  <c r="V23" i="105"/>
  <c r="W23" i="105" s="1"/>
  <c r="Q23" i="105"/>
  <c r="L23" i="105"/>
  <c r="G23" i="105"/>
  <c r="V22" i="105"/>
  <c r="Q22" i="105"/>
  <c r="L22" i="105"/>
  <c r="G22" i="105"/>
  <c r="V21" i="105"/>
  <c r="Q21" i="105"/>
  <c r="L21" i="105"/>
  <c r="G21" i="105"/>
  <c r="V20" i="105"/>
  <c r="Q20" i="105"/>
  <c r="L20" i="105"/>
  <c r="G20" i="105"/>
  <c r="V19" i="105"/>
  <c r="Q19" i="105"/>
  <c r="L19" i="105"/>
  <c r="G19" i="105"/>
  <c r="V18" i="105"/>
  <c r="Q18" i="105"/>
  <c r="L18" i="105"/>
  <c r="G18" i="105"/>
  <c r="V17" i="105"/>
  <c r="Q17" i="105"/>
  <c r="L17" i="105"/>
  <c r="G17" i="105"/>
  <c r="G12" i="105"/>
  <c r="D32" i="104"/>
  <c r="C32" i="104"/>
  <c r="D30" i="104"/>
  <c r="C30" i="104"/>
  <c r="M25" i="104"/>
  <c r="L25" i="104"/>
  <c r="K25" i="104"/>
  <c r="J25" i="104"/>
  <c r="E31" i="104" s="1"/>
  <c r="H25" i="104"/>
  <c r="G25" i="104"/>
  <c r="F25" i="104"/>
  <c r="D31" i="104" s="1"/>
  <c r="D25" i="104"/>
  <c r="C25" i="104"/>
  <c r="E25" i="104" s="1"/>
  <c r="B28" i="104" s="1"/>
  <c r="B25" i="104"/>
  <c r="C31" i="104" s="1"/>
  <c r="M24" i="104"/>
  <c r="I24" i="104"/>
  <c r="E24" i="104"/>
  <c r="M23" i="104"/>
  <c r="I23" i="104"/>
  <c r="I25" i="104" s="1"/>
  <c r="E23" i="104"/>
  <c r="I13" i="104"/>
  <c r="I14" i="104" s="1"/>
  <c r="I15" i="104" s="1"/>
  <c r="B13" i="104"/>
  <c r="B14" i="104" s="1"/>
  <c r="B15" i="104" s="1"/>
  <c r="I7" i="104"/>
  <c r="I8" i="104" s="1"/>
  <c r="I6" i="104"/>
  <c r="B6" i="104"/>
  <c r="B7" i="104" s="1"/>
  <c r="B8" i="104" s="1"/>
  <c r="G24" i="102"/>
  <c r="L24" i="102"/>
  <c r="Q24" i="102"/>
  <c r="V24" i="102"/>
  <c r="W24" i="102" s="1"/>
  <c r="X24" i="102" s="1"/>
  <c r="G25" i="102"/>
  <c r="L25" i="102"/>
  <c r="Q25" i="102"/>
  <c r="V25" i="102"/>
  <c r="W25" i="102" s="1"/>
  <c r="X25" i="102" s="1"/>
  <c r="G26" i="102"/>
  <c r="L26" i="102"/>
  <c r="Q26" i="102"/>
  <c r="V26" i="102"/>
  <c r="W26" i="102" s="1"/>
  <c r="X26" i="102" s="1"/>
  <c r="G27" i="102"/>
  <c r="L27" i="102"/>
  <c r="Q27" i="102"/>
  <c r="V27" i="102"/>
  <c r="W27" i="102" s="1"/>
  <c r="X27" i="102" s="1"/>
  <c r="X28" i="153" l="1"/>
  <c r="X31" i="151"/>
  <c r="X27" i="149"/>
  <c r="X26" i="147"/>
  <c r="X28" i="143"/>
  <c r="O8" i="141"/>
  <c r="S8" i="141" s="1"/>
  <c r="V8" i="141" s="1"/>
  <c r="X27" i="139"/>
  <c r="X26" i="136"/>
  <c r="O8" i="133"/>
  <c r="S8" i="133" s="1"/>
  <c r="V8" i="133" s="1"/>
  <c r="X28" i="133"/>
  <c r="O8" i="131"/>
  <c r="S8" i="131" s="1"/>
  <c r="V8" i="131" s="1"/>
  <c r="X27" i="131"/>
  <c r="X30" i="129"/>
  <c r="F29" i="127"/>
  <c r="F30" i="127"/>
  <c r="F32" i="127"/>
  <c r="F31" i="127"/>
  <c r="W30" i="126"/>
  <c r="O8" i="126" s="1"/>
  <c r="S8" i="126" s="1"/>
  <c r="V8" i="126" s="1"/>
  <c r="W29" i="125"/>
  <c r="O8" i="125" s="1"/>
  <c r="S8" i="125" s="1"/>
  <c r="V8" i="125" s="1"/>
  <c r="X19" i="125"/>
  <c r="F29" i="124"/>
  <c r="F31" i="124"/>
  <c r="F30" i="124"/>
  <c r="W29" i="123"/>
  <c r="O8" i="123" s="1"/>
  <c r="S8" i="123" s="1"/>
  <c r="V8" i="123" s="1"/>
  <c r="X18" i="123"/>
  <c r="B28" i="122"/>
  <c r="F31" i="122"/>
  <c r="F29" i="122"/>
  <c r="F30" i="122"/>
  <c r="X21" i="121"/>
  <c r="O8" i="121"/>
  <c r="X27" i="121"/>
  <c r="S8" i="121"/>
  <c r="V8" i="121" s="1"/>
  <c r="W29" i="120"/>
  <c r="O8" i="120" s="1"/>
  <c r="S8" i="120" s="1"/>
  <c r="V8" i="120" s="1"/>
  <c r="X21" i="120"/>
  <c r="W32" i="119"/>
  <c r="O8" i="119" s="1"/>
  <c r="S8" i="119" s="1"/>
  <c r="V8" i="119" s="1"/>
  <c r="F29" i="117"/>
  <c r="X17" i="119"/>
  <c r="W31" i="118"/>
  <c r="O8" i="118" s="1"/>
  <c r="S8" i="118" s="1"/>
  <c r="V8" i="118" s="1"/>
  <c r="X17" i="118"/>
  <c r="F30" i="117"/>
  <c r="F31" i="117"/>
  <c r="B28" i="115"/>
  <c r="W27" i="116"/>
  <c r="F29" i="115"/>
  <c r="F31" i="115"/>
  <c r="F30" i="115"/>
  <c r="W28" i="114"/>
  <c r="X28" i="114" s="1"/>
  <c r="F30" i="113"/>
  <c r="F31" i="113"/>
  <c r="F29" i="113"/>
  <c r="W28" i="112"/>
  <c r="O8" i="112" s="1"/>
  <c r="S8" i="112" s="1"/>
  <c r="V8" i="112" s="1"/>
  <c r="W25" i="111"/>
  <c r="O8" i="111" s="1"/>
  <c r="S8" i="111" s="1"/>
  <c r="V8" i="111" s="1"/>
  <c r="F29" i="110"/>
  <c r="F30" i="110"/>
  <c r="F31" i="110"/>
  <c r="X19" i="111"/>
  <c r="X21" i="109"/>
  <c r="X18" i="109"/>
  <c r="X22" i="109"/>
  <c r="X19" i="109"/>
  <c r="X20" i="109"/>
  <c r="W25" i="109"/>
  <c r="X25" i="109" s="1"/>
  <c r="W27" i="109"/>
  <c r="X27" i="109" s="1"/>
  <c r="W24" i="109"/>
  <c r="X24" i="109" s="1"/>
  <c r="W23" i="109"/>
  <c r="X23" i="109" s="1"/>
  <c r="W26" i="109"/>
  <c r="X26" i="109" s="1"/>
  <c r="W17" i="109"/>
  <c r="X17" i="109" s="1"/>
  <c r="W28" i="109"/>
  <c r="W30" i="109"/>
  <c r="X30" i="109" s="1"/>
  <c r="W31" i="109"/>
  <c r="X31" i="109" s="1"/>
  <c r="E31" i="108"/>
  <c r="E29" i="108"/>
  <c r="D32" i="108"/>
  <c r="B28" i="108"/>
  <c r="D30" i="108"/>
  <c r="X28" i="109"/>
  <c r="K8" i="109"/>
  <c r="C29" i="108"/>
  <c r="C31" i="108"/>
  <c r="F31" i="108" s="1"/>
  <c r="D29" i="108"/>
  <c r="C30" i="108"/>
  <c r="C32" i="108"/>
  <c r="F32" i="108" s="1"/>
  <c r="E30" i="108"/>
  <c r="W23" i="107"/>
  <c r="X23" i="107" s="1"/>
  <c r="W24" i="107"/>
  <c r="X24" i="107" s="1"/>
  <c r="W20" i="107"/>
  <c r="X20" i="107" s="1"/>
  <c r="W17" i="107"/>
  <c r="X17" i="107" s="1"/>
  <c r="W21" i="107"/>
  <c r="X21" i="107" s="1"/>
  <c r="W22" i="107"/>
  <c r="X22" i="107" s="1"/>
  <c r="W25" i="107"/>
  <c r="X25" i="107" s="1"/>
  <c r="W19" i="107"/>
  <c r="X19" i="107" s="1"/>
  <c r="W18" i="107"/>
  <c r="X18" i="107" s="1"/>
  <c r="K8" i="107"/>
  <c r="M25" i="106"/>
  <c r="B28" i="106" s="1"/>
  <c r="I25" i="106"/>
  <c r="F32" i="106"/>
  <c r="D29" i="106"/>
  <c r="D31" i="106"/>
  <c r="F31" i="106" s="1"/>
  <c r="E31" i="106"/>
  <c r="C30" i="106"/>
  <c r="E29" i="106"/>
  <c r="D30" i="106"/>
  <c r="E30" i="106"/>
  <c r="W17" i="105"/>
  <c r="X17" i="105" s="1"/>
  <c r="W19" i="105"/>
  <c r="X19" i="105" s="1"/>
  <c r="W21" i="105"/>
  <c r="X21" i="105" s="1"/>
  <c r="W25" i="105"/>
  <c r="X25" i="105" s="1"/>
  <c r="W27" i="105"/>
  <c r="X27" i="105" s="1"/>
  <c r="W18" i="105"/>
  <c r="X18" i="105" s="1"/>
  <c r="W20" i="105"/>
  <c r="X20" i="105" s="1"/>
  <c r="W22" i="105"/>
  <c r="X22" i="105" s="1"/>
  <c r="W29" i="105"/>
  <c r="X29" i="105" s="1"/>
  <c r="X23" i="105"/>
  <c r="W30" i="105"/>
  <c r="K8" i="105"/>
  <c r="X26" i="105"/>
  <c r="X24" i="105"/>
  <c r="E32" i="104"/>
  <c r="F32" i="104" s="1"/>
  <c r="E30" i="104"/>
  <c r="F30" i="104" s="1"/>
  <c r="F31" i="104"/>
  <c r="C29" i="104"/>
  <c r="D29" i="104"/>
  <c r="E29" i="104"/>
  <c r="L25" i="103"/>
  <c r="K25" i="103"/>
  <c r="J25" i="103"/>
  <c r="E32" i="103" s="1"/>
  <c r="H25" i="103"/>
  <c r="G25" i="103"/>
  <c r="F25" i="103"/>
  <c r="D32" i="103" s="1"/>
  <c r="D25" i="103"/>
  <c r="C25" i="103"/>
  <c r="B25" i="103"/>
  <c r="E25" i="103" s="1"/>
  <c r="M24" i="103"/>
  <c r="I24" i="103"/>
  <c r="E24" i="103"/>
  <c r="M23" i="103"/>
  <c r="I23" i="103"/>
  <c r="I25" i="103" s="1"/>
  <c r="E23" i="103"/>
  <c r="I13" i="103"/>
  <c r="I14" i="103" s="1"/>
  <c r="I15" i="103" s="1"/>
  <c r="B13" i="103"/>
  <c r="B14" i="103" s="1"/>
  <c r="B15" i="103" s="1"/>
  <c r="B7" i="103"/>
  <c r="B8" i="103" s="1"/>
  <c r="I6" i="103"/>
  <c r="I7" i="103" s="1"/>
  <c r="I8" i="103" s="1"/>
  <c r="B6" i="103"/>
  <c r="V28" i="102"/>
  <c r="Q28" i="102"/>
  <c r="L28" i="102"/>
  <c r="G28" i="102"/>
  <c r="V23" i="102"/>
  <c r="Q23" i="102"/>
  <c r="L23" i="102"/>
  <c r="G23" i="102"/>
  <c r="V22" i="102"/>
  <c r="Q22" i="102"/>
  <c r="L22" i="102"/>
  <c r="G22" i="102"/>
  <c r="V21" i="102"/>
  <c r="Q21" i="102"/>
  <c r="L21" i="102"/>
  <c r="G21" i="102"/>
  <c r="V20" i="102"/>
  <c r="Q20" i="102"/>
  <c r="L20" i="102"/>
  <c r="G20" i="102"/>
  <c r="V19" i="102"/>
  <c r="Q19" i="102"/>
  <c r="L19" i="102"/>
  <c r="G19" i="102"/>
  <c r="V18" i="102"/>
  <c r="Q18" i="102"/>
  <c r="L18" i="102"/>
  <c r="G18" i="102"/>
  <c r="V17" i="102"/>
  <c r="Q17" i="102"/>
  <c r="L17" i="102"/>
  <c r="G17" i="102"/>
  <c r="G12" i="102"/>
  <c r="V23" i="101"/>
  <c r="V24" i="101"/>
  <c r="V25" i="101"/>
  <c r="V26" i="101"/>
  <c r="W26" i="101" s="1"/>
  <c r="X26" i="101" s="1"/>
  <c r="Q26" i="101"/>
  <c r="L26" i="101"/>
  <c r="G26" i="101"/>
  <c r="V27" i="101"/>
  <c r="Q27" i="101"/>
  <c r="L27" i="101"/>
  <c r="G27" i="101"/>
  <c r="Q25" i="101"/>
  <c r="L25" i="101"/>
  <c r="G25" i="101"/>
  <c r="Q24" i="101"/>
  <c r="L24" i="101"/>
  <c r="G24" i="101"/>
  <c r="Q23" i="101"/>
  <c r="L23" i="101"/>
  <c r="G23" i="101"/>
  <c r="V22" i="101"/>
  <c r="Q22" i="101"/>
  <c r="L22" i="101"/>
  <c r="G22" i="101"/>
  <c r="V21" i="101"/>
  <c r="Q21" i="101"/>
  <c r="L21" i="101"/>
  <c r="G21" i="101"/>
  <c r="V20" i="101"/>
  <c r="Q20" i="101"/>
  <c r="L20" i="101"/>
  <c r="G20" i="101"/>
  <c r="V19" i="101"/>
  <c r="Q19" i="101"/>
  <c r="L19" i="101"/>
  <c r="G19" i="101"/>
  <c r="V18" i="101"/>
  <c r="Q18" i="101"/>
  <c r="L18" i="101"/>
  <c r="G18" i="101"/>
  <c r="V17" i="101"/>
  <c r="Q17" i="101"/>
  <c r="W17" i="101" s="1"/>
  <c r="L17" i="101"/>
  <c r="G17" i="101"/>
  <c r="G12" i="101"/>
  <c r="C31" i="100"/>
  <c r="C29" i="100"/>
  <c r="L25" i="100"/>
  <c r="K25" i="100"/>
  <c r="J25" i="100"/>
  <c r="E32" i="100" s="1"/>
  <c r="H25" i="100"/>
  <c r="G25" i="100"/>
  <c r="F25" i="100"/>
  <c r="D32" i="100" s="1"/>
  <c r="E25" i="100"/>
  <c r="D25" i="100"/>
  <c r="C25" i="100"/>
  <c r="B25" i="100"/>
  <c r="C32" i="100" s="1"/>
  <c r="M24" i="100"/>
  <c r="I24" i="100"/>
  <c r="E24" i="100"/>
  <c r="M23" i="100"/>
  <c r="I23" i="100"/>
  <c r="I25" i="100" s="1"/>
  <c r="E23" i="100"/>
  <c r="I13" i="100"/>
  <c r="I14" i="100" s="1"/>
  <c r="I15" i="100" s="1"/>
  <c r="B13" i="100"/>
  <c r="B14" i="100" s="1"/>
  <c r="B15" i="100" s="1"/>
  <c r="I6" i="100"/>
  <c r="I7" i="100" s="1"/>
  <c r="I8" i="100" s="1"/>
  <c r="B6" i="100"/>
  <c r="B7" i="100" s="1"/>
  <c r="B8" i="100" s="1"/>
  <c r="X30" i="126" l="1"/>
  <c r="X29" i="125"/>
  <c r="X29" i="123"/>
  <c r="X29" i="120"/>
  <c r="X32" i="119"/>
  <c r="X31" i="118"/>
  <c r="O8" i="116"/>
  <c r="S8" i="116" s="1"/>
  <c r="V8" i="116" s="1"/>
  <c r="X27" i="116"/>
  <c r="O8" i="114"/>
  <c r="S8" i="114" s="1"/>
  <c r="V8" i="114" s="1"/>
  <c r="X28" i="112"/>
  <c r="X25" i="111"/>
  <c r="W32" i="109"/>
  <c r="F30" i="108"/>
  <c r="F29" i="108"/>
  <c r="W26" i="107"/>
  <c r="O8" i="107" s="1"/>
  <c r="S8" i="107" s="1"/>
  <c r="V8" i="107" s="1"/>
  <c r="F29" i="106"/>
  <c r="F30" i="106"/>
  <c r="O8" i="105"/>
  <c r="S8" i="105" s="1"/>
  <c r="V8" i="105" s="1"/>
  <c r="X30" i="105"/>
  <c r="F29" i="104"/>
  <c r="W19" i="102"/>
  <c r="W23" i="102"/>
  <c r="W22" i="102"/>
  <c r="W20" i="102"/>
  <c r="W28" i="102"/>
  <c r="X28" i="102" s="1"/>
  <c r="W18" i="102"/>
  <c r="X18" i="102" s="1"/>
  <c r="M25" i="103"/>
  <c r="B28" i="103" s="1"/>
  <c r="W17" i="102"/>
  <c r="W29" i="102" s="1"/>
  <c r="O8" i="102" s="1"/>
  <c r="W21" i="102"/>
  <c r="X21" i="102" s="1"/>
  <c r="C31" i="103"/>
  <c r="D29" i="103"/>
  <c r="D31" i="103"/>
  <c r="C29" i="103"/>
  <c r="E29" i="103"/>
  <c r="E31" i="103"/>
  <c r="C30" i="103"/>
  <c r="C32" i="103"/>
  <c r="F32" i="103" s="1"/>
  <c r="D30" i="103"/>
  <c r="E30" i="103"/>
  <c r="X20" i="102"/>
  <c r="X19" i="102"/>
  <c r="X23" i="102"/>
  <c r="K8" i="102"/>
  <c r="X22" i="102"/>
  <c r="W25" i="101"/>
  <c r="X25" i="101" s="1"/>
  <c r="W21" i="101"/>
  <c r="X21" i="101" s="1"/>
  <c r="W19" i="101"/>
  <c r="X19" i="101" s="1"/>
  <c r="W24" i="101"/>
  <c r="X24" i="101" s="1"/>
  <c r="W23" i="101"/>
  <c r="X23" i="101" s="1"/>
  <c r="W20" i="101"/>
  <c r="X20" i="101" s="1"/>
  <c r="W18" i="101"/>
  <c r="X18" i="101" s="1"/>
  <c r="W22" i="101"/>
  <c r="X22" i="101" s="1"/>
  <c r="W27" i="101"/>
  <c r="X27" i="101" s="1"/>
  <c r="M25" i="100"/>
  <c r="W28" i="101"/>
  <c r="O8" i="101" s="1"/>
  <c r="X17" i="101"/>
  <c r="K8" i="101"/>
  <c r="F29" i="100"/>
  <c r="B28" i="100"/>
  <c r="F32" i="100"/>
  <c r="D29" i="100"/>
  <c r="D31" i="100"/>
  <c r="F31" i="100" s="1"/>
  <c r="E29" i="100"/>
  <c r="E31" i="100"/>
  <c r="C30" i="100"/>
  <c r="D30" i="100"/>
  <c r="E30" i="100"/>
  <c r="E31" i="99"/>
  <c r="C31" i="99"/>
  <c r="E29" i="99"/>
  <c r="C29" i="99"/>
  <c r="L25" i="99"/>
  <c r="K25" i="99"/>
  <c r="J25" i="99"/>
  <c r="E32" i="99" s="1"/>
  <c r="H25" i="99"/>
  <c r="G25" i="99"/>
  <c r="F25" i="99"/>
  <c r="D32" i="99" s="1"/>
  <c r="E25" i="99"/>
  <c r="D25" i="99"/>
  <c r="C25" i="99"/>
  <c r="B25" i="99"/>
  <c r="C32" i="99" s="1"/>
  <c r="M24" i="99"/>
  <c r="I24" i="99"/>
  <c r="E24" i="99"/>
  <c r="M23" i="99"/>
  <c r="M25" i="99" s="1"/>
  <c r="I23" i="99"/>
  <c r="I25" i="99" s="1"/>
  <c r="E23" i="99"/>
  <c r="I13" i="99"/>
  <c r="I14" i="99" s="1"/>
  <c r="I15" i="99" s="1"/>
  <c r="B13" i="99"/>
  <c r="B14" i="99" s="1"/>
  <c r="B15" i="99" s="1"/>
  <c r="I6" i="99"/>
  <c r="I7" i="99" s="1"/>
  <c r="I8" i="99" s="1"/>
  <c r="B6" i="99"/>
  <c r="B7" i="99" s="1"/>
  <c r="B8" i="99" s="1"/>
  <c r="V28" i="98"/>
  <c r="W28" i="98" s="1"/>
  <c r="Q28" i="98"/>
  <c r="L28" i="98"/>
  <c r="G28" i="98"/>
  <c r="V27" i="98"/>
  <c r="W27" i="98" s="1"/>
  <c r="Q27" i="98"/>
  <c r="L27" i="98"/>
  <c r="G27" i="98"/>
  <c r="V26" i="98"/>
  <c r="W26" i="98" s="1"/>
  <c r="Q26" i="98"/>
  <c r="L26" i="98"/>
  <c r="G26" i="98"/>
  <c r="V25" i="98"/>
  <c r="W25" i="98" s="1"/>
  <c r="Q25" i="98"/>
  <c r="L25" i="98"/>
  <c r="G25" i="98"/>
  <c r="V24" i="98"/>
  <c r="W24" i="98" s="1"/>
  <c r="Q24" i="98"/>
  <c r="L24" i="98"/>
  <c r="G24" i="98"/>
  <c r="V23" i="98"/>
  <c r="W23" i="98" s="1"/>
  <c r="Q23" i="98"/>
  <c r="L23" i="98"/>
  <c r="G23" i="98"/>
  <c r="V22" i="98"/>
  <c r="W22" i="98" s="1"/>
  <c r="Q22" i="98"/>
  <c r="L22" i="98"/>
  <c r="G22" i="98"/>
  <c r="V21" i="98"/>
  <c r="W21" i="98" s="1"/>
  <c r="Q21" i="98"/>
  <c r="L21" i="98"/>
  <c r="G21" i="98"/>
  <c r="V20" i="98"/>
  <c r="W20" i="98" s="1"/>
  <c r="Q20" i="98"/>
  <c r="L20" i="98"/>
  <c r="G20" i="98"/>
  <c r="V19" i="98"/>
  <c r="W19" i="98" s="1"/>
  <c r="Q19" i="98"/>
  <c r="L19" i="98"/>
  <c r="G19" i="98"/>
  <c r="V18" i="98"/>
  <c r="W18" i="98" s="1"/>
  <c r="Q18" i="98"/>
  <c r="L18" i="98"/>
  <c r="G18" i="98"/>
  <c r="V17" i="98"/>
  <c r="W17" i="98" s="1"/>
  <c r="Q17" i="98"/>
  <c r="L17" i="98"/>
  <c r="G17" i="98"/>
  <c r="G12" i="98"/>
  <c r="O8" i="109" l="1"/>
  <c r="S8" i="109" s="1"/>
  <c r="V8" i="109" s="1"/>
  <c r="X32" i="109"/>
  <c r="X26" i="107"/>
  <c r="X17" i="102"/>
  <c r="F30" i="103"/>
  <c r="X29" i="102"/>
  <c r="S8" i="102"/>
  <c r="V8" i="102" s="1"/>
  <c r="F29" i="103"/>
  <c r="F31" i="103"/>
  <c r="F30" i="100"/>
  <c r="S8" i="101"/>
  <c r="V8" i="101" s="1"/>
  <c r="X28" i="101"/>
  <c r="X21" i="98"/>
  <c r="X17" i="98"/>
  <c r="X25" i="98"/>
  <c r="W29" i="98"/>
  <c r="O8" i="98" s="1"/>
  <c r="X26" i="98"/>
  <c r="B28" i="99"/>
  <c r="F32" i="99"/>
  <c r="D29" i="99"/>
  <c r="F29" i="99" s="1"/>
  <c r="D31" i="99"/>
  <c r="F31" i="99" s="1"/>
  <c r="C30" i="99"/>
  <c r="D30" i="99"/>
  <c r="E30" i="99"/>
  <c r="X19" i="98"/>
  <c r="X23" i="98"/>
  <c r="X27" i="98"/>
  <c r="X20" i="98"/>
  <c r="X24" i="98"/>
  <c r="X28" i="98"/>
  <c r="K8" i="98"/>
  <c r="X18" i="98"/>
  <c r="X22" i="98"/>
  <c r="F30" i="99" l="1"/>
  <c r="S8" i="98"/>
  <c r="V8" i="98" s="1"/>
  <c r="X29" i="98"/>
  <c r="M24" i="96" l="1"/>
  <c r="M23" i="96"/>
  <c r="V24" i="97"/>
  <c r="W24" i="97" s="1"/>
  <c r="V25" i="97"/>
  <c r="W25" i="97" s="1"/>
  <c r="V26" i="97"/>
  <c r="W26" i="97" s="1"/>
  <c r="V27" i="97"/>
  <c r="W27" i="97" s="1"/>
  <c r="Q24" i="97"/>
  <c r="Q25" i="97"/>
  <c r="Q26" i="97"/>
  <c r="Q27" i="97"/>
  <c r="L24" i="97"/>
  <c r="L25" i="97"/>
  <c r="L26" i="97"/>
  <c r="L27" i="97"/>
  <c r="G24" i="97"/>
  <c r="G25" i="97"/>
  <c r="G26" i="97"/>
  <c r="G27" i="97"/>
  <c r="V28" i="97"/>
  <c r="Q28" i="97"/>
  <c r="L28" i="97"/>
  <c r="G28" i="97"/>
  <c r="V23" i="97"/>
  <c r="Q23" i="97"/>
  <c r="L23" i="97"/>
  <c r="G23" i="97"/>
  <c r="V22" i="97"/>
  <c r="Q22" i="97"/>
  <c r="L22" i="97"/>
  <c r="G22" i="97"/>
  <c r="V21" i="97"/>
  <c r="Q21" i="97"/>
  <c r="L21" i="97"/>
  <c r="G21" i="97"/>
  <c r="V20" i="97"/>
  <c r="Q20" i="97"/>
  <c r="L20" i="97"/>
  <c r="G20" i="97"/>
  <c r="V19" i="97"/>
  <c r="Q19" i="97"/>
  <c r="L19" i="97"/>
  <c r="G19" i="97"/>
  <c r="V18" i="97"/>
  <c r="Q18" i="97"/>
  <c r="L18" i="97"/>
  <c r="G18" i="97"/>
  <c r="V17" i="97"/>
  <c r="Q17" i="97"/>
  <c r="L17" i="97"/>
  <c r="G17" i="97"/>
  <c r="G12" i="97"/>
  <c r="D32" i="96"/>
  <c r="D30" i="96"/>
  <c r="L25" i="96"/>
  <c r="K25" i="96"/>
  <c r="J25" i="96"/>
  <c r="E31" i="96" s="1"/>
  <c r="H25" i="96"/>
  <c r="G25" i="96"/>
  <c r="F25" i="96"/>
  <c r="D31" i="96" s="1"/>
  <c r="D25" i="96"/>
  <c r="C25" i="96"/>
  <c r="B25" i="96"/>
  <c r="E25" i="96" s="1"/>
  <c r="I24" i="96"/>
  <c r="E24" i="96"/>
  <c r="M25" i="96"/>
  <c r="I23" i="96"/>
  <c r="I25" i="96" s="1"/>
  <c r="E23" i="96"/>
  <c r="I13" i="96"/>
  <c r="I14" i="96" s="1"/>
  <c r="I15" i="96" s="1"/>
  <c r="B13" i="96"/>
  <c r="B14" i="96" s="1"/>
  <c r="B15" i="96" s="1"/>
  <c r="I7" i="96"/>
  <c r="I8" i="96" s="1"/>
  <c r="B7" i="96"/>
  <c r="B8" i="96" s="1"/>
  <c r="I6" i="96"/>
  <c r="B6" i="96"/>
  <c r="V24" i="94"/>
  <c r="Q24" i="94"/>
  <c r="L24" i="94"/>
  <c r="G24" i="94"/>
  <c r="V23" i="94"/>
  <c r="Q23" i="94"/>
  <c r="L23" i="94"/>
  <c r="G23" i="94"/>
  <c r="V22" i="94"/>
  <c r="Q22" i="94"/>
  <c r="L22" i="94"/>
  <c r="G22" i="94"/>
  <c r="V21" i="94"/>
  <c r="Q21" i="94"/>
  <c r="L21" i="94"/>
  <c r="G21" i="94"/>
  <c r="V20" i="94"/>
  <c r="Q20" i="94"/>
  <c r="L20" i="94"/>
  <c r="G20" i="94"/>
  <c r="V19" i="94"/>
  <c r="Q19" i="94"/>
  <c r="L19" i="94"/>
  <c r="G19" i="94"/>
  <c r="V18" i="94"/>
  <c r="Q18" i="94"/>
  <c r="L18" i="94"/>
  <c r="G18" i="94"/>
  <c r="V17" i="94"/>
  <c r="Q17" i="94"/>
  <c r="L17" i="94"/>
  <c r="G17" i="94"/>
  <c r="G12" i="94"/>
  <c r="G22" i="93"/>
  <c r="L22" i="93"/>
  <c r="Q22" i="93"/>
  <c r="V22" i="93"/>
  <c r="G23" i="93"/>
  <c r="L23" i="93"/>
  <c r="Q23" i="93"/>
  <c r="V23" i="93"/>
  <c r="W23" i="93" s="1"/>
  <c r="G24" i="93"/>
  <c r="L24" i="93"/>
  <c r="Q24" i="93"/>
  <c r="V24" i="93"/>
  <c r="V25" i="93"/>
  <c r="Q25" i="93"/>
  <c r="L25" i="93"/>
  <c r="G25" i="93"/>
  <c r="V21" i="93"/>
  <c r="Q21" i="93"/>
  <c r="L21" i="93"/>
  <c r="G21" i="93"/>
  <c r="V20" i="93"/>
  <c r="Q20" i="93"/>
  <c r="L20" i="93"/>
  <c r="G20" i="93"/>
  <c r="V19" i="93"/>
  <c r="Q19" i="93"/>
  <c r="L19" i="93"/>
  <c r="G19" i="93"/>
  <c r="V18" i="93"/>
  <c r="Q18" i="93"/>
  <c r="L18" i="93"/>
  <c r="G18" i="93"/>
  <c r="V17" i="93"/>
  <c r="Q17" i="93"/>
  <c r="L17" i="93"/>
  <c r="G17" i="93"/>
  <c r="G12" i="93"/>
  <c r="G21" i="91"/>
  <c r="L21" i="91"/>
  <c r="Q21" i="91"/>
  <c r="V21" i="91"/>
  <c r="G22" i="91"/>
  <c r="L22" i="91"/>
  <c r="Q22" i="91"/>
  <c r="V22" i="91"/>
  <c r="G23" i="91"/>
  <c r="L23" i="91"/>
  <c r="Q23" i="91"/>
  <c r="V23" i="91"/>
  <c r="Q17" i="91"/>
  <c r="C31" i="92"/>
  <c r="C29" i="92"/>
  <c r="L25" i="92"/>
  <c r="K25" i="92"/>
  <c r="J25" i="92"/>
  <c r="E32" i="92" s="1"/>
  <c r="H25" i="92"/>
  <c r="G25" i="92"/>
  <c r="F25" i="92"/>
  <c r="D32" i="92" s="1"/>
  <c r="D25" i="92"/>
  <c r="C25" i="92"/>
  <c r="B25" i="92"/>
  <c r="E25" i="92" s="1"/>
  <c r="M24" i="92"/>
  <c r="I24" i="92"/>
  <c r="E24" i="92"/>
  <c r="M23" i="92"/>
  <c r="I23" i="92"/>
  <c r="E23" i="92"/>
  <c r="I13" i="92"/>
  <c r="I14" i="92" s="1"/>
  <c r="I15" i="92" s="1"/>
  <c r="B13" i="92"/>
  <c r="B14" i="92" s="1"/>
  <c r="B15" i="92" s="1"/>
  <c r="I6" i="92"/>
  <c r="I7" i="92" s="1"/>
  <c r="I8" i="92" s="1"/>
  <c r="B6" i="92"/>
  <c r="B7" i="92" s="1"/>
  <c r="B8" i="92" s="1"/>
  <c r="V24" i="91"/>
  <c r="Q24" i="91"/>
  <c r="L24" i="91"/>
  <c r="G24" i="91"/>
  <c r="V20" i="91"/>
  <c r="Q20" i="91"/>
  <c r="L20" i="91"/>
  <c r="G20" i="91"/>
  <c r="V19" i="91"/>
  <c r="Q19" i="91"/>
  <c r="L19" i="91"/>
  <c r="G19" i="91"/>
  <c r="V18" i="91"/>
  <c r="Q18" i="91"/>
  <c r="L18" i="91"/>
  <c r="G18" i="91"/>
  <c r="V17" i="91"/>
  <c r="L17" i="91"/>
  <c r="G17" i="91"/>
  <c r="G12" i="91"/>
  <c r="K8" i="91" s="1"/>
  <c r="V27" i="89"/>
  <c r="Q27" i="89"/>
  <c r="L27" i="89"/>
  <c r="G27" i="89"/>
  <c r="V26" i="89"/>
  <c r="Q26" i="89"/>
  <c r="L26" i="89"/>
  <c r="G26" i="89"/>
  <c r="V25" i="89"/>
  <c r="Q25" i="89"/>
  <c r="W25" i="89" s="1"/>
  <c r="L25" i="89"/>
  <c r="G25" i="89"/>
  <c r="V24" i="89"/>
  <c r="Q24" i="89"/>
  <c r="L24" i="89"/>
  <c r="G24" i="89"/>
  <c r="V23" i="89"/>
  <c r="Q23" i="89"/>
  <c r="L23" i="89"/>
  <c r="G23" i="89"/>
  <c r="V22" i="89"/>
  <c r="Q22" i="89"/>
  <c r="L22" i="89"/>
  <c r="G22" i="89"/>
  <c r="V21" i="89"/>
  <c r="Q21" i="89"/>
  <c r="L21" i="89"/>
  <c r="G21" i="89"/>
  <c r="V20" i="89"/>
  <c r="Q20" i="89"/>
  <c r="L20" i="89"/>
  <c r="G20" i="89"/>
  <c r="V19" i="89"/>
  <c r="Q19" i="89"/>
  <c r="L19" i="89"/>
  <c r="G19" i="89"/>
  <c r="V18" i="89"/>
  <c r="Q18" i="89"/>
  <c r="L18" i="89"/>
  <c r="G18" i="89"/>
  <c r="V17" i="89"/>
  <c r="Q17" i="89"/>
  <c r="L17" i="89"/>
  <c r="G17" i="89"/>
  <c r="G12" i="89"/>
  <c r="L25" i="88"/>
  <c r="K25" i="88"/>
  <c r="J25" i="88"/>
  <c r="E32" i="88" s="1"/>
  <c r="H25" i="88"/>
  <c r="G25" i="88"/>
  <c r="F25" i="88"/>
  <c r="D32" i="88" s="1"/>
  <c r="D25" i="88"/>
  <c r="C25" i="88"/>
  <c r="B25" i="88"/>
  <c r="E25" i="88" s="1"/>
  <c r="M24" i="88"/>
  <c r="I24" i="88"/>
  <c r="E24" i="88"/>
  <c r="M23" i="88"/>
  <c r="M25" i="88" s="1"/>
  <c r="I23" i="88"/>
  <c r="I25" i="88" s="1"/>
  <c r="E23" i="88"/>
  <c r="I13" i="88"/>
  <c r="I14" i="88" s="1"/>
  <c r="I15" i="88" s="1"/>
  <c r="B13" i="88"/>
  <c r="B14" i="88" s="1"/>
  <c r="B15" i="88" s="1"/>
  <c r="I6" i="88"/>
  <c r="I7" i="88" s="1"/>
  <c r="I8" i="88" s="1"/>
  <c r="B6" i="88"/>
  <c r="B7" i="88" s="1"/>
  <c r="B8" i="88" s="1"/>
  <c r="V28" i="87"/>
  <c r="Q28" i="87"/>
  <c r="L28" i="87"/>
  <c r="G28" i="87"/>
  <c r="V27" i="87"/>
  <c r="Q27" i="87"/>
  <c r="W27" i="87" s="1"/>
  <c r="L27" i="87"/>
  <c r="G27" i="87"/>
  <c r="V26" i="87"/>
  <c r="Q26" i="87"/>
  <c r="W26" i="87" s="1"/>
  <c r="L26" i="87"/>
  <c r="G26" i="87"/>
  <c r="V25" i="87"/>
  <c r="Q25" i="87"/>
  <c r="L25" i="87"/>
  <c r="G25" i="87"/>
  <c r="V24" i="87"/>
  <c r="Q24" i="87"/>
  <c r="L24" i="87"/>
  <c r="G24" i="87"/>
  <c r="V23" i="87"/>
  <c r="Q23" i="87"/>
  <c r="W23" i="87" s="1"/>
  <c r="L23" i="87"/>
  <c r="G23" i="87"/>
  <c r="V22" i="87"/>
  <c r="Q22" i="87"/>
  <c r="W22" i="87" s="1"/>
  <c r="L22" i="87"/>
  <c r="G22" i="87"/>
  <c r="V21" i="87"/>
  <c r="Q21" i="87"/>
  <c r="L21" i="87"/>
  <c r="G21" i="87"/>
  <c r="V20" i="87"/>
  <c r="Q20" i="87"/>
  <c r="L20" i="87"/>
  <c r="G20" i="87"/>
  <c r="V19" i="87"/>
  <c r="Q19" i="87"/>
  <c r="W19" i="87" s="1"/>
  <c r="L19" i="87"/>
  <c r="G19" i="87"/>
  <c r="V18" i="87"/>
  <c r="Q18" i="87"/>
  <c r="W18" i="87" s="1"/>
  <c r="L18" i="87"/>
  <c r="G18" i="87"/>
  <c r="V17" i="87"/>
  <c r="Q17" i="87"/>
  <c r="L17" i="87"/>
  <c r="G17" i="87"/>
  <c r="G12" i="87"/>
  <c r="K8" i="87" s="1"/>
  <c r="L25" i="86"/>
  <c r="K25" i="86"/>
  <c r="J25" i="86"/>
  <c r="E32" i="86" s="1"/>
  <c r="H25" i="86"/>
  <c r="G25" i="86"/>
  <c r="F25" i="86"/>
  <c r="D32" i="86" s="1"/>
  <c r="D25" i="86"/>
  <c r="C25" i="86"/>
  <c r="B25" i="86"/>
  <c r="E25" i="86" s="1"/>
  <c r="M24" i="86"/>
  <c r="I24" i="86"/>
  <c r="E24" i="86"/>
  <c r="M23" i="86"/>
  <c r="M25" i="86" s="1"/>
  <c r="I23" i="86"/>
  <c r="E23" i="86"/>
  <c r="I13" i="86"/>
  <c r="I14" i="86" s="1"/>
  <c r="I15" i="86" s="1"/>
  <c r="B13" i="86"/>
  <c r="B14" i="86" s="1"/>
  <c r="B15" i="86" s="1"/>
  <c r="I8" i="86"/>
  <c r="I7" i="86"/>
  <c r="I6" i="86"/>
  <c r="B6" i="86"/>
  <c r="B7" i="86" s="1"/>
  <c r="B8" i="86" s="1"/>
  <c r="G22" i="85"/>
  <c r="L22" i="85"/>
  <c r="Q22" i="85"/>
  <c r="W22" i="85" s="1"/>
  <c r="V22" i="85"/>
  <c r="G23" i="85"/>
  <c r="L23" i="85"/>
  <c r="Q23" i="85"/>
  <c r="V23" i="85"/>
  <c r="G24" i="85"/>
  <c r="L24" i="85"/>
  <c r="Q24" i="85"/>
  <c r="V24" i="85"/>
  <c r="G25" i="85"/>
  <c r="L25" i="85"/>
  <c r="Q25" i="85"/>
  <c r="W25" i="85" s="1"/>
  <c r="V25" i="85"/>
  <c r="G26" i="85"/>
  <c r="L26" i="85"/>
  <c r="Q26" i="85"/>
  <c r="W26" i="85" s="1"/>
  <c r="V26" i="85"/>
  <c r="G27" i="85"/>
  <c r="L27" i="85"/>
  <c r="Q27" i="85"/>
  <c r="V27" i="85"/>
  <c r="V28" i="85"/>
  <c r="Q28" i="85"/>
  <c r="L28" i="85"/>
  <c r="G28" i="85"/>
  <c r="V21" i="85"/>
  <c r="Q21" i="85"/>
  <c r="L21" i="85"/>
  <c r="G21" i="85"/>
  <c r="V20" i="85"/>
  <c r="Q20" i="85"/>
  <c r="L20" i="85"/>
  <c r="G20" i="85"/>
  <c r="V19" i="85"/>
  <c r="Q19" i="85"/>
  <c r="L19" i="85"/>
  <c r="G19" i="85"/>
  <c r="V18" i="85"/>
  <c r="Q18" i="85"/>
  <c r="L18" i="85"/>
  <c r="G18" i="85"/>
  <c r="V17" i="85"/>
  <c r="Q17" i="85"/>
  <c r="L17" i="85"/>
  <c r="G17" i="85"/>
  <c r="G12" i="85"/>
  <c r="L25" i="84"/>
  <c r="K25" i="84"/>
  <c r="J25" i="84"/>
  <c r="E32" i="84" s="1"/>
  <c r="H25" i="84"/>
  <c r="G25" i="84"/>
  <c r="F25" i="84"/>
  <c r="D32" i="84" s="1"/>
  <c r="D25" i="84"/>
  <c r="C25" i="84"/>
  <c r="B25" i="84"/>
  <c r="E25" i="84" s="1"/>
  <c r="M24" i="84"/>
  <c r="I24" i="84"/>
  <c r="E24" i="84"/>
  <c r="M23" i="84"/>
  <c r="M25" i="84" s="1"/>
  <c r="I23" i="84"/>
  <c r="E23" i="84"/>
  <c r="I13" i="84"/>
  <c r="I14" i="84" s="1"/>
  <c r="I15" i="84" s="1"/>
  <c r="B13" i="84"/>
  <c r="B14" i="84" s="1"/>
  <c r="B15" i="84" s="1"/>
  <c r="I7" i="84"/>
  <c r="I8" i="84" s="1"/>
  <c r="B7" i="84"/>
  <c r="B8" i="84" s="1"/>
  <c r="I6" i="84"/>
  <c r="B6" i="84"/>
  <c r="X25" i="97" l="1"/>
  <c r="X24" i="97"/>
  <c r="X27" i="97"/>
  <c r="X26" i="97"/>
  <c r="W20" i="97"/>
  <c r="W17" i="97"/>
  <c r="W19" i="97"/>
  <c r="X19" i="97" s="1"/>
  <c r="W21" i="97"/>
  <c r="X21" i="97" s="1"/>
  <c r="W23" i="97"/>
  <c r="W18" i="97"/>
  <c r="X18" i="97" s="1"/>
  <c r="W22" i="97"/>
  <c r="X22" i="97" s="1"/>
  <c r="W28" i="97"/>
  <c r="X28" i="97" s="1"/>
  <c r="B28" i="96"/>
  <c r="X20" i="97"/>
  <c r="K8" i="97"/>
  <c r="X23" i="97"/>
  <c r="C29" i="96"/>
  <c r="C31" i="96"/>
  <c r="F31" i="96" s="1"/>
  <c r="D29" i="96"/>
  <c r="C30" i="96"/>
  <c r="C32" i="96"/>
  <c r="E30" i="96"/>
  <c r="E32" i="96"/>
  <c r="E29" i="96"/>
  <c r="W19" i="94"/>
  <c r="W23" i="94"/>
  <c r="W20" i="94"/>
  <c r="X20" i="94" s="1"/>
  <c r="W21" i="94"/>
  <c r="X21" i="94" s="1"/>
  <c r="W17" i="94"/>
  <c r="X17" i="94" s="1"/>
  <c r="W24" i="94"/>
  <c r="X24" i="94" s="1"/>
  <c r="W18" i="94"/>
  <c r="W25" i="94" s="1"/>
  <c r="O8" i="94" s="1"/>
  <c r="W22" i="94"/>
  <c r="X22" i="94" s="1"/>
  <c r="X19" i="94"/>
  <c r="X23" i="94"/>
  <c r="K8" i="94"/>
  <c r="W24" i="93"/>
  <c r="W22" i="93"/>
  <c r="X24" i="93"/>
  <c r="X22" i="93"/>
  <c r="X23" i="93"/>
  <c r="W17" i="93"/>
  <c r="X17" i="93" s="1"/>
  <c r="W19" i="93"/>
  <c r="X19" i="93" s="1"/>
  <c r="W21" i="93"/>
  <c r="X21" i="93" s="1"/>
  <c r="W20" i="93"/>
  <c r="X20" i="93" s="1"/>
  <c r="W25" i="93"/>
  <c r="X25" i="93" s="1"/>
  <c r="W18" i="93"/>
  <c r="X18" i="93" s="1"/>
  <c r="K8" i="93"/>
  <c r="W22" i="91"/>
  <c r="X22" i="91" s="1"/>
  <c r="W21" i="91"/>
  <c r="X21" i="91" s="1"/>
  <c r="W23" i="91"/>
  <c r="X23" i="91" s="1"/>
  <c r="I25" i="92"/>
  <c r="W17" i="91"/>
  <c r="X17" i="91" s="1"/>
  <c r="W24" i="91"/>
  <c r="W19" i="91"/>
  <c r="X19" i="91" s="1"/>
  <c r="X24" i="91"/>
  <c r="W18" i="91"/>
  <c r="X18" i="91" s="1"/>
  <c r="W20" i="91"/>
  <c r="X20" i="91" s="1"/>
  <c r="E29" i="92"/>
  <c r="M25" i="92"/>
  <c r="E31" i="92"/>
  <c r="D29" i="92"/>
  <c r="D31" i="92"/>
  <c r="C30" i="92"/>
  <c r="C32" i="92"/>
  <c r="F32" i="92" s="1"/>
  <c r="D30" i="92"/>
  <c r="E30" i="92"/>
  <c r="W17" i="89"/>
  <c r="W19" i="89"/>
  <c r="X19" i="89" s="1"/>
  <c r="W21" i="89"/>
  <c r="X21" i="89" s="1"/>
  <c r="W23" i="89"/>
  <c r="X23" i="89" s="1"/>
  <c r="W20" i="89"/>
  <c r="X20" i="89" s="1"/>
  <c r="W24" i="89"/>
  <c r="X24" i="89" s="1"/>
  <c r="W26" i="89"/>
  <c r="X26" i="89" s="1"/>
  <c r="W18" i="89"/>
  <c r="X18" i="89" s="1"/>
  <c r="W22" i="89"/>
  <c r="W27" i="89"/>
  <c r="X27" i="89" s="1"/>
  <c r="B28" i="88"/>
  <c r="K8" i="89"/>
  <c r="X22" i="89"/>
  <c r="X17" i="89"/>
  <c r="X25" i="89"/>
  <c r="C29" i="88"/>
  <c r="C31" i="88"/>
  <c r="D29" i="88"/>
  <c r="D31" i="88"/>
  <c r="E29" i="88"/>
  <c r="E31" i="88"/>
  <c r="C30" i="88"/>
  <c r="C32" i="88"/>
  <c r="F32" i="88" s="1"/>
  <c r="D30" i="88"/>
  <c r="E30" i="88"/>
  <c r="W20" i="87"/>
  <c r="X26" i="87"/>
  <c r="X18" i="87"/>
  <c r="I25" i="86"/>
  <c r="B28" i="86" s="1"/>
  <c r="X22" i="87"/>
  <c r="W25" i="87"/>
  <c r="X25" i="87" s="1"/>
  <c r="W21" i="87"/>
  <c r="X21" i="87" s="1"/>
  <c r="W17" i="87"/>
  <c r="X17" i="87" s="1"/>
  <c r="W24" i="87"/>
  <c r="X24" i="87" s="1"/>
  <c r="W28" i="87"/>
  <c r="X20" i="87"/>
  <c r="X28" i="87"/>
  <c r="X19" i="87"/>
  <c r="X23" i="87"/>
  <c r="X27" i="87"/>
  <c r="C29" i="86"/>
  <c r="C31" i="86"/>
  <c r="D29" i="86"/>
  <c r="D31" i="86"/>
  <c r="E29" i="86"/>
  <c r="E31" i="86"/>
  <c r="C30" i="86"/>
  <c r="F30" i="86" s="1"/>
  <c r="C32" i="86"/>
  <c r="F32" i="86" s="1"/>
  <c r="D30" i="86"/>
  <c r="E30" i="86"/>
  <c r="W27" i="85"/>
  <c r="X27" i="85" s="1"/>
  <c r="W24" i="85"/>
  <c r="X24" i="85" s="1"/>
  <c r="X25" i="85"/>
  <c r="W23" i="85"/>
  <c r="X23" i="85" s="1"/>
  <c r="W19" i="85"/>
  <c r="X19" i="85" s="1"/>
  <c r="X22" i="85"/>
  <c r="X26" i="85"/>
  <c r="I25" i="84"/>
  <c r="B28" i="84" s="1"/>
  <c r="W17" i="85"/>
  <c r="X17" i="85" s="1"/>
  <c r="W21" i="85"/>
  <c r="X21" i="85" s="1"/>
  <c r="W18" i="85"/>
  <c r="X18" i="85" s="1"/>
  <c r="W20" i="85"/>
  <c r="X20" i="85" s="1"/>
  <c r="W28" i="85"/>
  <c r="K8" i="85"/>
  <c r="C31" i="84"/>
  <c r="C29" i="84"/>
  <c r="D29" i="84"/>
  <c r="D31" i="84"/>
  <c r="E29" i="84"/>
  <c r="E31" i="84"/>
  <c r="C30" i="84"/>
  <c r="C32" i="84"/>
  <c r="F32" i="84" s="1"/>
  <c r="D30" i="84"/>
  <c r="E30" i="84"/>
  <c r="V24" i="83"/>
  <c r="Q24" i="83"/>
  <c r="L24" i="83"/>
  <c r="G24" i="83"/>
  <c r="V23" i="83"/>
  <c r="Q23" i="83"/>
  <c r="L23" i="83"/>
  <c r="G23" i="83"/>
  <c r="V22" i="83"/>
  <c r="Q22" i="83"/>
  <c r="L22" i="83"/>
  <c r="G22" i="83"/>
  <c r="V21" i="83"/>
  <c r="Q21" i="83"/>
  <c r="W21" i="83" s="1"/>
  <c r="L21" i="83"/>
  <c r="G21" i="83"/>
  <c r="V20" i="83"/>
  <c r="Q20" i="83"/>
  <c r="L20" i="83"/>
  <c r="G20" i="83"/>
  <c r="V19" i="83"/>
  <c r="Q19" i="83"/>
  <c r="L19" i="83"/>
  <c r="G19" i="83"/>
  <c r="V18" i="83"/>
  <c r="Q18" i="83"/>
  <c r="L18" i="83"/>
  <c r="G18" i="83"/>
  <c r="V17" i="83"/>
  <c r="Q17" i="83"/>
  <c r="W17" i="83" s="1"/>
  <c r="L17" i="83"/>
  <c r="G17" i="83"/>
  <c r="G12" i="83"/>
  <c r="E32" i="82"/>
  <c r="C31" i="82"/>
  <c r="E30" i="82"/>
  <c r="C29" i="82"/>
  <c r="M25" i="82"/>
  <c r="L25" i="82"/>
  <c r="K25" i="82"/>
  <c r="J25" i="82"/>
  <c r="E31" i="82" s="1"/>
  <c r="H25" i="82"/>
  <c r="G25" i="82"/>
  <c r="F25" i="82"/>
  <c r="D32" i="82" s="1"/>
  <c r="E25" i="82"/>
  <c r="D25" i="82"/>
  <c r="C25" i="82"/>
  <c r="B25" i="82"/>
  <c r="C32" i="82" s="1"/>
  <c r="M24" i="82"/>
  <c r="I24" i="82"/>
  <c r="E24" i="82"/>
  <c r="M23" i="82"/>
  <c r="I23" i="82"/>
  <c r="E23" i="82"/>
  <c r="I13" i="82"/>
  <c r="I14" i="82" s="1"/>
  <c r="I15" i="82" s="1"/>
  <c r="B13" i="82"/>
  <c r="B14" i="82" s="1"/>
  <c r="B15" i="82" s="1"/>
  <c r="I6" i="82"/>
  <c r="I7" i="82" s="1"/>
  <c r="I8" i="82" s="1"/>
  <c r="B6" i="82"/>
  <c r="B7" i="82" s="1"/>
  <c r="B8" i="82" s="1"/>
  <c r="V24" i="81"/>
  <c r="Q24" i="81"/>
  <c r="L24" i="81"/>
  <c r="G24" i="81"/>
  <c r="V23" i="81"/>
  <c r="Q23" i="81"/>
  <c r="W23" i="81" s="1"/>
  <c r="L23" i="81"/>
  <c r="G23" i="81"/>
  <c r="V22" i="81"/>
  <c r="Q22" i="81"/>
  <c r="L22" i="81"/>
  <c r="G22" i="81"/>
  <c r="V21" i="81"/>
  <c r="Q21" i="81"/>
  <c r="L21" i="81"/>
  <c r="G21" i="81"/>
  <c r="V20" i="81"/>
  <c r="Q20" i="81"/>
  <c r="W20" i="81" s="1"/>
  <c r="L20" i="81"/>
  <c r="G20" i="81"/>
  <c r="V19" i="81"/>
  <c r="Q19" i="81"/>
  <c r="W19" i="81" s="1"/>
  <c r="L19" i="81"/>
  <c r="G19" i="81"/>
  <c r="V18" i="81"/>
  <c r="Q18" i="81"/>
  <c r="L18" i="81"/>
  <c r="G18" i="81"/>
  <c r="V17" i="81"/>
  <c r="Q17" i="81"/>
  <c r="L17" i="81"/>
  <c r="G17" i="81"/>
  <c r="G12" i="81"/>
  <c r="K8" i="81" s="1"/>
  <c r="V24" i="80"/>
  <c r="Q24" i="80"/>
  <c r="W24" i="80" s="1"/>
  <c r="L24" i="80"/>
  <c r="G24" i="80"/>
  <c r="V23" i="80"/>
  <c r="Q23" i="80"/>
  <c r="L23" i="80"/>
  <c r="G23" i="80"/>
  <c r="V22" i="80"/>
  <c r="W22" i="80" s="1"/>
  <c r="Q22" i="80"/>
  <c r="L22" i="80"/>
  <c r="G22" i="80"/>
  <c r="V21" i="80"/>
  <c r="Q21" i="80"/>
  <c r="L21" i="80"/>
  <c r="G21" i="80"/>
  <c r="V20" i="80"/>
  <c r="Q20" i="80"/>
  <c r="L20" i="80"/>
  <c r="G20" i="80"/>
  <c r="V19" i="80"/>
  <c r="Q19" i="80"/>
  <c r="L19" i="80"/>
  <c r="G19" i="80"/>
  <c r="V18" i="80"/>
  <c r="Q18" i="80"/>
  <c r="L18" i="80"/>
  <c r="G18" i="80"/>
  <c r="V17" i="80"/>
  <c r="Q17" i="80"/>
  <c r="L17" i="80"/>
  <c r="G17" i="80"/>
  <c r="G12" i="80"/>
  <c r="K8" i="80" s="1"/>
  <c r="G24" i="79"/>
  <c r="L24" i="79"/>
  <c r="Q24" i="79"/>
  <c r="W24" i="79" s="1"/>
  <c r="X24" i="79" s="1"/>
  <c r="V24" i="79"/>
  <c r="G25" i="79"/>
  <c r="L25" i="79"/>
  <c r="Q25" i="79"/>
  <c r="V25" i="79"/>
  <c r="V26" i="79"/>
  <c r="Q26" i="79"/>
  <c r="L26" i="79"/>
  <c r="G26" i="79"/>
  <c r="V23" i="79"/>
  <c r="Q23" i="79"/>
  <c r="W23" i="79" s="1"/>
  <c r="L23" i="79"/>
  <c r="G23" i="79"/>
  <c r="V22" i="79"/>
  <c r="Q22" i="79"/>
  <c r="L22" i="79"/>
  <c r="G22" i="79"/>
  <c r="V21" i="79"/>
  <c r="Q21" i="79"/>
  <c r="L21" i="79"/>
  <c r="G21" i="79"/>
  <c r="V20" i="79"/>
  <c r="W20" i="79" s="1"/>
  <c r="Q20" i="79"/>
  <c r="L20" i="79"/>
  <c r="G20" i="79"/>
  <c r="V19" i="79"/>
  <c r="Q19" i="79"/>
  <c r="L19" i="79"/>
  <c r="G19" i="79"/>
  <c r="V18" i="79"/>
  <c r="Q18" i="79"/>
  <c r="L18" i="79"/>
  <c r="G18" i="79"/>
  <c r="V17" i="79"/>
  <c r="Q17" i="79"/>
  <c r="L17" i="79"/>
  <c r="G17" i="79"/>
  <c r="G12" i="79"/>
  <c r="E32" i="78"/>
  <c r="E30" i="78"/>
  <c r="L25" i="78"/>
  <c r="K25" i="78"/>
  <c r="J25" i="78"/>
  <c r="E31" i="78" s="1"/>
  <c r="H25" i="78"/>
  <c r="G25" i="78"/>
  <c r="F25" i="78"/>
  <c r="D32" i="78" s="1"/>
  <c r="E25" i="78"/>
  <c r="D25" i="78"/>
  <c r="C25" i="78"/>
  <c r="B25" i="78"/>
  <c r="C32" i="78" s="1"/>
  <c r="M24" i="78"/>
  <c r="M25" i="78" s="1"/>
  <c r="I24" i="78"/>
  <c r="E24" i="78"/>
  <c r="M23" i="78"/>
  <c r="I23" i="78"/>
  <c r="E23" i="78"/>
  <c r="I13" i="78"/>
  <c r="I14" i="78" s="1"/>
  <c r="I15" i="78" s="1"/>
  <c r="B13" i="78"/>
  <c r="B14" i="78" s="1"/>
  <c r="B15" i="78" s="1"/>
  <c r="I6" i="78"/>
  <c r="I7" i="78" s="1"/>
  <c r="I8" i="78" s="1"/>
  <c r="B6" i="78"/>
  <c r="B7" i="78" s="1"/>
  <c r="B8" i="78" s="1"/>
  <c r="V25" i="77"/>
  <c r="Q25" i="77"/>
  <c r="L25" i="77"/>
  <c r="G25" i="77"/>
  <c r="V24" i="77"/>
  <c r="Q24" i="77"/>
  <c r="L24" i="77"/>
  <c r="G24" i="77"/>
  <c r="V23" i="77"/>
  <c r="Q23" i="77"/>
  <c r="L23" i="77"/>
  <c r="G23" i="77"/>
  <c r="V22" i="77"/>
  <c r="Q22" i="77"/>
  <c r="L22" i="77"/>
  <c r="G22" i="77"/>
  <c r="V21" i="77"/>
  <c r="Q21" i="77"/>
  <c r="L21" i="77"/>
  <c r="G21" i="77"/>
  <c r="V20" i="77"/>
  <c r="Q20" i="77"/>
  <c r="L20" i="77"/>
  <c r="G20" i="77"/>
  <c r="V19" i="77"/>
  <c r="Q19" i="77"/>
  <c r="L19" i="77"/>
  <c r="G19" i="77"/>
  <c r="V18" i="77"/>
  <c r="Q18" i="77"/>
  <c r="L18" i="77"/>
  <c r="G18" i="77"/>
  <c r="V17" i="77"/>
  <c r="Q17" i="77"/>
  <c r="L17" i="77"/>
  <c r="G17" i="77"/>
  <c r="G12" i="77"/>
  <c r="C32" i="76"/>
  <c r="D30" i="76"/>
  <c r="L25" i="76"/>
  <c r="K25" i="76"/>
  <c r="J25" i="76"/>
  <c r="E32" i="76" s="1"/>
  <c r="H25" i="76"/>
  <c r="G25" i="76"/>
  <c r="F25" i="76"/>
  <c r="D31" i="76" s="1"/>
  <c r="D25" i="76"/>
  <c r="C25" i="76"/>
  <c r="B25" i="76"/>
  <c r="E25" i="76" s="1"/>
  <c r="M24" i="76"/>
  <c r="I24" i="76"/>
  <c r="E24" i="76"/>
  <c r="M23" i="76"/>
  <c r="M25" i="76" s="1"/>
  <c r="I23" i="76"/>
  <c r="I25" i="76" s="1"/>
  <c r="E23" i="76"/>
  <c r="I13" i="76"/>
  <c r="I14" i="76" s="1"/>
  <c r="I15" i="76" s="1"/>
  <c r="B13" i="76"/>
  <c r="B14" i="76" s="1"/>
  <c r="B15" i="76" s="1"/>
  <c r="I7" i="76"/>
  <c r="I8" i="76" s="1"/>
  <c r="B7" i="76"/>
  <c r="B8" i="76" s="1"/>
  <c r="I6" i="76"/>
  <c r="B6" i="76"/>
  <c r="Q17" i="75"/>
  <c r="W29" i="97" l="1"/>
  <c r="O8" i="97" s="1"/>
  <c r="S8" i="97" s="1"/>
  <c r="V8" i="97" s="1"/>
  <c r="X17" i="97"/>
  <c r="F29" i="96"/>
  <c r="F32" i="96"/>
  <c r="F30" i="96"/>
  <c r="F31" i="92"/>
  <c r="X18" i="94"/>
  <c r="S8" i="94"/>
  <c r="V8" i="94" s="1"/>
  <c r="X25" i="94"/>
  <c r="F29" i="92"/>
  <c r="B28" i="92"/>
  <c r="W26" i="93"/>
  <c r="W25" i="91"/>
  <c r="F30" i="92"/>
  <c r="W28" i="89"/>
  <c r="O8" i="89" s="1"/>
  <c r="S8" i="89" s="1"/>
  <c r="V8" i="89" s="1"/>
  <c r="F29" i="88"/>
  <c r="F30" i="88"/>
  <c r="F31" i="88"/>
  <c r="W29" i="87"/>
  <c r="O8" i="87" s="1"/>
  <c r="S8" i="87" s="1"/>
  <c r="V8" i="87" s="1"/>
  <c r="F31" i="86"/>
  <c r="F29" i="86"/>
  <c r="W29" i="85"/>
  <c r="O8" i="85" s="1"/>
  <c r="S8" i="85" s="1"/>
  <c r="V8" i="85" s="1"/>
  <c r="F29" i="84"/>
  <c r="X28" i="85"/>
  <c r="F30" i="84"/>
  <c r="F31" i="84"/>
  <c r="W18" i="83"/>
  <c r="X18" i="83" s="1"/>
  <c r="W20" i="83"/>
  <c r="X20" i="83" s="1"/>
  <c r="W22" i="83"/>
  <c r="X22" i="83" s="1"/>
  <c r="W24" i="83"/>
  <c r="X24" i="83" s="1"/>
  <c r="W23" i="83"/>
  <c r="X23" i="83" s="1"/>
  <c r="W19" i="83"/>
  <c r="X19" i="83" s="1"/>
  <c r="I25" i="82"/>
  <c r="B28" i="82" s="1"/>
  <c r="K8" i="83"/>
  <c r="X17" i="83"/>
  <c r="X21" i="83"/>
  <c r="F32" i="82"/>
  <c r="D29" i="82"/>
  <c r="F29" i="82" s="1"/>
  <c r="D31" i="82"/>
  <c r="F31" i="82" s="1"/>
  <c r="E29" i="82"/>
  <c r="C30" i="82"/>
  <c r="D30" i="82"/>
  <c r="W24" i="81"/>
  <c r="W17" i="81"/>
  <c r="W25" i="81" s="1"/>
  <c r="O8" i="81" s="1"/>
  <c r="S8" i="81" s="1"/>
  <c r="V8" i="81" s="1"/>
  <c r="W21" i="81"/>
  <c r="X21" i="81" s="1"/>
  <c r="W18" i="81"/>
  <c r="X18" i="81" s="1"/>
  <c r="W22" i="81"/>
  <c r="X22" i="81" s="1"/>
  <c r="X20" i="81"/>
  <c r="X24" i="81"/>
  <c r="X19" i="81"/>
  <c r="X23" i="81"/>
  <c r="W18" i="80"/>
  <c r="X18" i="80" s="1"/>
  <c r="X24" i="80"/>
  <c r="X22" i="80"/>
  <c r="W17" i="80"/>
  <c r="X17" i="80" s="1"/>
  <c r="W19" i="80"/>
  <c r="X19" i="80" s="1"/>
  <c r="W21" i="80"/>
  <c r="X21" i="80" s="1"/>
  <c r="W23" i="80"/>
  <c r="X23" i="80" s="1"/>
  <c r="W20" i="80"/>
  <c r="X20" i="80" s="1"/>
  <c r="W25" i="80"/>
  <c r="W25" i="79"/>
  <c r="X25" i="79" s="1"/>
  <c r="W22" i="79"/>
  <c r="W17" i="79"/>
  <c r="X17" i="79" s="1"/>
  <c r="W19" i="79"/>
  <c r="I25" i="78"/>
  <c r="B28" i="78" s="1"/>
  <c r="W18" i="79"/>
  <c r="X18" i="79" s="1"/>
  <c r="W21" i="79"/>
  <c r="W26" i="79"/>
  <c r="X26" i="79" s="1"/>
  <c r="X19" i="79"/>
  <c r="X23" i="79"/>
  <c r="K8" i="79"/>
  <c r="X22" i="79"/>
  <c r="X20" i="79"/>
  <c r="F32" i="78"/>
  <c r="C29" i="78"/>
  <c r="C31" i="78"/>
  <c r="D29" i="78"/>
  <c r="D31" i="78"/>
  <c r="E29" i="78"/>
  <c r="C30" i="78"/>
  <c r="D30" i="78"/>
  <c r="W24" i="77"/>
  <c r="W25" i="77"/>
  <c r="W20" i="77"/>
  <c r="W21" i="77"/>
  <c r="X21" i="77" s="1"/>
  <c r="W17" i="77"/>
  <c r="X17" i="77" s="1"/>
  <c r="D32" i="76"/>
  <c r="W22" i="77"/>
  <c r="X22" i="77" s="1"/>
  <c r="W19" i="77"/>
  <c r="X19" i="77" s="1"/>
  <c r="W23" i="77"/>
  <c r="X23" i="77" s="1"/>
  <c r="W18" i="77"/>
  <c r="W26" i="77"/>
  <c r="O8" i="77" s="1"/>
  <c r="X20" i="77"/>
  <c r="X24" i="77"/>
  <c r="K8" i="77"/>
  <c r="X18" i="77"/>
  <c r="X25" i="77"/>
  <c r="B28" i="76"/>
  <c r="F32" i="76"/>
  <c r="C29" i="76"/>
  <c r="C31" i="76"/>
  <c r="C30" i="76"/>
  <c r="F30" i="76" s="1"/>
  <c r="D29" i="76"/>
  <c r="E29" i="76"/>
  <c r="E31" i="76"/>
  <c r="E30" i="76"/>
  <c r="V26" i="75"/>
  <c r="Q26" i="75"/>
  <c r="L26" i="75"/>
  <c r="G26" i="75"/>
  <c r="V25" i="75"/>
  <c r="Q25" i="75"/>
  <c r="W25" i="75" s="1"/>
  <c r="L25" i="75"/>
  <c r="G25" i="75"/>
  <c r="V24" i="75"/>
  <c r="Q24" i="75"/>
  <c r="L24" i="75"/>
  <c r="G24" i="75"/>
  <c r="V23" i="75"/>
  <c r="Q23" i="75"/>
  <c r="L23" i="75"/>
  <c r="G23" i="75"/>
  <c r="V22" i="75"/>
  <c r="Q22" i="75"/>
  <c r="L22" i="75"/>
  <c r="G22" i="75"/>
  <c r="V21" i="75"/>
  <c r="Q21" i="75"/>
  <c r="W21" i="75" s="1"/>
  <c r="L21" i="75"/>
  <c r="G21" i="75"/>
  <c r="V20" i="75"/>
  <c r="Q20" i="75"/>
  <c r="L20" i="75"/>
  <c r="G20" i="75"/>
  <c r="V19" i="75"/>
  <c r="Q19" i="75"/>
  <c r="W19" i="75" s="1"/>
  <c r="L19" i="75"/>
  <c r="G19" i="75"/>
  <c r="V18" i="75"/>
  <c r="Q18" i="75"/>
  <c r="L18" i="75"/>
  <c r="G18" i="75"/>
  <c r="V17" i="75"/>
  <c r="W17" i="75"/>
  <c r="L17" i="75"/>
  <c r="G17" i="75"/>
  <c r="G12" i="75"/>
  <c r="C31" i="74"/>
  <c r="C29" i="74"/>
  <c r="L25" i="74"/>
  <c r="K25" i="74"/>
  <c r="J25" i="74"/>
  <c r="E32" i="74" s="1"/>
  <c r="H25" i="74"/>
  <c r="G25" i="74"/>
  <c r="F25" i="74"/>
  <c r="D32" i="74" s="1"/>
  <c r="D25" i="74"/>
  <c r="C25" i="74"/>
  <c r="B25" i="74"/>
  <c r="E25" i="74" s="1"/>
  <c r="M24" i="74"/>
  <c r="I24" i="74"/>
  <c r="E24" i="74"/>
  <c r="M23" i="74"/>
  <c r="M25" i="74" s="1"/>
  <c r="I23" i="74"/>
  <c r="I25" i="74" s="1"/>
  <c r="E23" i="74"/>
  <c r="I13" i="74"/>
  <c r="I14" i="74" s="1"/>
  <c r="I15" i="74" s="1"/>
  <c r="B13" i="74"/>
  <c r="B14" i="74" s="1"/>
  <c r="B15" i="74" s="1"/>
  <c r="I6" i="74"/>
  <c r="I7" i="74" s="1"/>
  <c r="I8" i="74" s="1"/>
  <c r="B6" i="74"/>
  <c r="B7" i="74" s="1"/>
  <c r="B8" i="74" s="1"/>
  <c r="S8" i="73"/>
  <c r="X29" i="97" l="1"/>
  <c r="O8" i="93"/>
  <c r="S8" i="93" s="1"/>
  <c r="V8" i="93" s="1"/>
  <c r="X26" i="93"/>
  <c r="O8" i="91"/>
  <c r="S8" i="91" s="1"/>
  <c r="V8" i="91" s="1"/>
  <c r="X25" i="91"/>
  <c r="X28" i="89"/>
  <c r="X29" i="87"/>
  <c r="X29" i="85"/>
  <c r="W25" i="83"/>
  <c r="F30" i="82"/>
  <c r="X25" i="81"/>
  <c r="X17" i="81"/>
  <c r="X25" i="80"/>
  <c r="O8" i="80"/>
  <c r="S8" i="80" s="1"/>
  <c r="V8" i="80" s="1"/>
  <c r="W27" i="79"/>
  <c r="X27" i="79" s="1"/>
  <c r="F30" i="78"/>
  <c r="X21" i="79"/>
  <c r="F31" i="78"/>
  <c r="F29" i="78"/>
  <c r="S8" i="77"/>
  <c r="V8" i="77" s="1"/>
  <c r="X26" i="77"/>
  <c r="F31" i="76"/>
  <c r="F29" i="76"/>
  <c r="D29" i="74"/>
  <c r="D31" i="74"/>
  <c r="F31" i="74" s="1"/>
  <c r="X21" i="75"/>
  <c r="X25" i="75"/>
  <c r="W23" i="75"/>
  <c r="X23" i="75" s="1"/>
  <c r="W26" i="75"/>
  <c r="X26" i="75" s="1"/>
  <c r="W18" i="75"/>
  <c r="X18" i="75" s="1"/>
  <c r="W22" i="75"/>
  <c r="X22" i="75" s="1"/>
  <c r="W20" i="75"/>
  <c r="W24" i="75"/>
  <c r="X24" i="75" s="1"/>
  <c r="X17" i="75"/>
  <c r="W27" i="75"/>
  <c r="O8" i="75" s="1"/>
  <c r="X20" i="75"/>
  <c r="X19" i="75"/>
  <c r="K8" i="75"/>
  <c r="B28" i="74"/>
  <c r="E29" i="74"/>
  <c r="E31" i="74"/>
  <c r="C30" i="74"/>
  <c r="C32" i="74"/>
  <c r="F32" i="74" s="1"/>
  <c r="D30" i="74"/>
  <c r="E30" i="74"/>
  <c r="V27" i="73"/>
  <c r="Q27" i="73"/>
  <c r="L27" i="73"/>
  <c r="G27" i="73"/>
  <c r="V26" i="73"/>
  <c r="Q26" i="73"/>
  <c r="L26" i="73"/>
  <c r="G26" i="73"/>
  <c r="V25" i="73"/>
  <c r="Q25" i="73"/>
  <c r="L25" i="73"/>
  <c r="G25" i="73"/>
  <c r="V24" i="73"/>
  <c r="Q24" i="73"/>
  <c r="L24" i="73"/>
  <c r="G24" i="73"/>
  <c r="V23" i="73"/>
  <c r="Q23" i="73"/>
  <c r="W23" i="73" s="1"/>
  <c r="L23" i="73"/>
  <c r="G23" i="73"/>
  <c r="V22" i="73"/>
  <c r="Q22" i="73"/>
  <c r="L22" i="73"/>
  <c r="G22" i="73"/>
  <c r="V21" i="73"/>
  <c r="Q21" i="73"/>
  <c r="L21" i="73"/>
  <c r="G21" i="73"/>
  <c r="V20" i="73"/>
  <c r="Q20" i="73"/>
  <c r="L20" i="73"/>
  <c r="G20" i="73"/>
  <c r="V19" i="73"/>
  <c r="Q19" i="73"/>
  <c r="W19" i="73" s="1"/>
  <c r="L19" i="73"/>
  <c r="G19" i="73"/>
  <c r="V18" i="73"/>
  <c r="Q18" i="73"/>
  <c r="L18" i="73"/>
  <c r="G18" i="73"/>
  <c r="V17" i="73"/>
  <c r="Q17" i="73"/>
  <c r="L17" i="73"/>
  <c r="G17" i="73"/>
  <c r="G12" i="73"/>
  <c r="K8" i="73" s="1"/>
  <c r="E30" i="72"/>
  <c r="L25" i="72"/>
  <c r="K25" i="72"/>
  <c r="J25" i="72"/>
  <c r="E32" i="72" s="1"/>
  <c r="H25" i="72"/>
  <c r="G25" i="72"/>
  <c r="F25" i="72"/>
  <c r="D32" i="72" s="1"/>
  <c r="D25" i="72"/>
  <c r="C25" i="72"/>
  <c r="E25" i="72" s="1"/>
  <c r="B25" i="72"/>
  <c r="C32" i="72" s="1"/>
  <c r="M24" i="72"/>
  <c r="M25" i="72" s="1"/>
  <c r="I24" i="72"/>
  <c r="E24" i="72"/>
  <c r="M23" i="72"/>
  <c r="I23" i="72"/>
  <c r="E23" i="72"/>
  <c r="I13" i="72"/>
  <c r="I14" i="72" s="1"/>
  <c r="I15" i="72" s="1"/>
  <c r="B13" i="72"/>
  <c r="B14" i="72" s="1"/>
  <c r="B15" i="72" s="1"/>
  <c r="I7" i="72"/>
  <c r="I8" i="72" s="1"/>
  <c r="I6" i="72"/>
  <c r="B6" i="72"/>
  <c r="B7" i="72" s="1"/>
  <c r="B8" i="72" s="1"/>
  <c r="V21" i="71"/>
  <c r="V22" i="71"/>
  <c r="V23" i="71"/>
  <c r="V24" i="71"/>
  <c r="V25" i="71"/>
  <c r="V26" i="71"/>
  <c r="V27" i="71"/>
  <c r="V28" i="71"/>
  <c r="Q21" i="71"/>
  <c r="Q22" i="71"/>
  <c r="Q23" i="71"/>
  <c r="Q24" i="71"/>
  <c r="Q25" i="71"/>
  <c r="Q26" i="71"/>
  <c r="L21" i="71"/>
  <c r="L22" i="71"/>
  <c r="L23" i="71"/>
  <c r="L24" i="71"/>
  <c r="L25" i="71"/>
  <c r="L26" i="71"/>
  <c r="L27" i="71"/>
  <c r="L28" i="71"/>
  <c r="G21" i="71"/>
  <c r="G22" i="71"/>
  <c r="G23" i="71"/>
  <c r="G24" i="71"/>
  <c r="G25" i="71"/>
  <c r="G26" i="71"/>
  <c r="G27" i="71"/>
  <c r="G28" i="71"/>
  <c r="Q28" i="71"/>
  <c r="Q27" i="71"/>
  <c r="V20" i="71"/>
  <c r="Q20" i="71"/>
  <c r="L20" i="71"/>
  <c r="G20" i="71"/>
  <c r="V19" i="71"/>
  <c r="Q19" i="71"/>
  <c r="L19" i="71"/>
  <c r="G19" i="71"/>
  <c r="V18" i="71"/>
  <c r="Q18" i="71"/>
  <c r="L18" i="71"/>
  <c r="G18" i="71"/>
  <c r="V17" i="71"/>
  <c r="Q17" i="71"/>
  <c r="W17" i="71" s="1"/>
  <c r="L17" i="71"/>
  <c r="G17" i="71"/>
  <c r="G12" i="71"/>
  <c r="K8" i="71" s="1"/>
  <c r="C30" i="70"/>
  <c r="L25" i="70"/>
  <c r="K25" i="70"/>
  <c r="J25" i="70"/>
  <c r="E32" i="70" s="1"/>
  <c r="H25" i="70"/>
  <c r="G25" i="70"/>
  <c r="F25" i="70"/>
  <c r="D31" i="70" s="1"/>
  <c r="D25" i="70"/>
  <c r="C25" i="70"/>
  <c r="B25" i="70"/>
  <c r="E25" i="70" s="1"/>
  <c r="M24" i="70"/>
  <c r="I24" i="70"/>
  <c r="E24" i="70"/>
  <c r="M23" i="70"/>
  <c r="M25" i="70" s="1"/>
  <c r="I23" i="70"/>
  <c r="I25" i="70" s="1"/>
  <c r="E23" i="70"/>
  <c r="I13" i="70"/>
  <c r="I14" i="70" s="1"/>
  <c r="I15" i="70" s="1"/>
  <c r="B13" i="70"/>
  <c r="B14" i="70" s="1"/>
  <c r="B15" i="70" s="1"/>
  <c r="I7" i="70"/>
  <c r="I8" i="70" s="1"/>
  <c r="I6" i="70"/>
  <c r="B6" i="70"/>
  <c r="B7" i="70" s="1"/>
  <c r="B8" i="70" s="1"/>
  <c r="G24" i="69"/>
  <c r="L24" i="69"/>
  <c r="Q24" i="69"/>
  <c r="V24" i="69"/>
  <c r="O8" i="83" l="1"/>
  <c r="S8" i="83" s="1"/>
  <c r="V8" i="83" s="1"/>
  <c r="X25" i="83"/>
  <c r="O8" i="79"/>
  <c r="S8" i="79" s="1"/>
  <c r="V8" i="79" s="1"/>
  <c r="F29" i="74"/>
  <c r="X27" i="75"/>
  <c r="S8" i="75"/>
  <c r="V8" i="75" s="1"/>
  <c r="F30" i="74"/>
  <c r="W27" i="73"/>
  <c r="X27" i="73" s="1"/>
  <c r="W26" i="73"/>
  <c r="W24" i="73"/>
  <c r="W18" i="73"/>
  <c r="X18" i="73" s="1"/>
  <c r="I25" i="72"/>
  <c r="X26" i="73"/>
  <c r="X19" i="73"/>
  <c r="X23" i="73"/>
  <c r="W25" i="73"/>
  <c r="X25" i="73" s="1"/>
  <c r="W17" i="73"/>
  <c r="X17" i="73" s="1"/>
  <c r="W21" i="73"/>
  <c r="X21" i="73" s="1"/>
  <c r="W20" i="73"/>
  <c r="X20" i="73" s="1"/>
  <c r="W22" i="73"/>
  <c r="X22" i="73" s="1"/>
  <c r="W28" i="73"/>
  <c r="X24" i="73"/>
  <c r="F32" i="72"/>
  <c r="B28" i="72"/>
  <c r="C29" i="72"/>
  <c r="C31" i="72"/>
  <c r="D29" i="72"/>
  <c r="D31" i="72"/>
  <c r="E29" i="72"/>
  <c r="E31" i="72"/>
  <c r="C30" i="72"/>
  <c r="D30" i="72"/>
  <c r="W28" i="71"/>
  <c r="W22" i="71"/>
  <c r="X22" i="71" s="1"/>
  <c r="W23" i="71"/>
  <c r="X23" i="71" s="1"/>
  <c r="W21" i="71"/>
  <c r="X21" i="71" s="1"/>
  <c r="W27" i="71"/>
  <c r="X27" i="71" s="1"/>
  <c r="W25" i="71"/>
  <c r="X25" i="71" s="1"/>
  <c r="W26" i="71"/>
  <c r="X26" i="71" s="1"/>
  <c r="W24" i="71"/>
  <c r="X24" i="71" s="1"/>
  <c r="X28" i="71"/>
  <c r="W20" i="71"/>
  <c r="X20" i="71" s="1"/>
  <c r="W19" i="71"/>
  <c r="X19" i="71" s="1"/>
  <c r="D32" i="70"/>
  <c r="D30" i="70"/>
  <c r="B28" i="70"/>
  <c r="W18" i="71"/>
  <c r="X18" i="71" s="1"/>
  <c r="W29" i="71"/>
  <c r="O8" i="71" s="1"/>
  <c r="S8" i="71" s="1" a="1"/>
  <c r="S8" i="71" s="1"/>
  <c r="V8" i="71" s="1"/>
  <c r="X17" i="71"/>
  <c r="C29" i="70"/>
  <c r="C31" i="70"/>
  <c r="F31" i="70" s="1"/>
  <c r="D29" i="70"/>
  <c r="E29" i="70"/>
  <c r="E31" i="70"/>
  <c r="C32" i="70"/>
  <c r="E30" i="70"/>
  <c r="W24" i="69"/>
  <c r="X28" i="73" l="1"/>
  <c r="O8" i="73"/>
  <c r="V8" i="73" s="1"/>
  <c r="F31" i="72"/>
  <c r="F29" i="72"/>
  <c r="F30" i="72"/>
  <c r="F29" i="70"/>
  <c r="F30" i="70"/>
  <c r="F32" i="70"/>
  <c r="X29" i="71"/>
  <c r="V25" i="69"/>
  <c r="Q25" i="69"/>
  <c r="L25" i="69"/>
  <c r="G25" i="69"/>
  <c r="V23" i="69"/>
  <c r="Q23" i="69"/>
  <c r="L23" i="69"/>
  <c r="G23" i="69"/>
  <c r="V22" i="69"/>
  <c r="Q22" i="69"/>
  <c r="W22" i="69" s="1"/>
  <c r="L22" i="69"/>
  <c r="G22" i="69"/>
  <c r="V21" i="69"/>
  <c r="Q21" i="69"/>
  <c r="L21" i="69"/>
  <c r="G21" i="69"/>
  <c r="V20" i="69"/>
  <c r="Q20" i="69"/>
  <c r="W20" i="69" s="1"/>
  <c r="L20" i="69"/>
  <c r="G20" i="69"/>
  <c r="V19" i="69"/>
  <c r="Q19" i="69"/>
  <c r="L19" i="69"/>
  <c r="G19" i="69"/>
  <c r="V18" i="69"/>
  <c r="Q18" i="69"/>
  <c r="W18" i="69" s="1"/>
  <c r="L18" i="69"/>
  <c r="G18" i="69"/>
  <c r="V17" i="69"/>
  <c r="Q17" i="69"/>
  <c r="L17" i="69"/>
  <c r="G17" i="69"/>
  <c r="G12" i="69"/>
  <c r="X24" i="69" s="1"/>
  <c r="E32" i="68"/>
  <c r="M25" i="68"/>
  <c r="L25" i="68"/>
  <c r="K25" i="68"/>
  <c r="J25" i="68"/>
  <c r="E31" i="68" s="1"/>
  <c r="H25" i="68"/>
  <c r="G25" i="68"/>
  <c r="F25" i="68"/>
  <c r="D32" i="68" s="1"/>
  <c r="D25" i="68"/>
  <c r="C25" i="68"/>
  <c r="B25" i="68"/>
  <c r="C32" i="68" s="1"/>
  <c r="M24" i="68"/>
  <c r="I24" i="68"/>
  <c r="E24" i="68"/>
  <c r="M23" i="68"/>
  <c r="I23" i="68"/>
  <c r="I25" i="68" s="1"/>
  <c r="E23" i="68"/>
  <c r="I13" i="68"/>
  <c r="I14" i="68" s="1"/>
  <c r="I15" i="68" s="1"/>
  <c r="B13" i="68"/>
  <c r="B14" i="68" s="1"/>
  <c r="B15" i="68" s="1"/>
  <c r="I7" i="68"/>
  <c r="I8" i="68" s="1"/>
  <c r="B7" i="68"/>
  <c r="B8" i="68" s="1"/>
  <c r="I6" i="68"/>
  <c r="B6" i="68"/>
  <c r="G21" i="67"/>
  <c r="L21" i="67"/>
  <c r="Q21" i="67"/>
  <c r="W21" i="67" s="1"/>
  <c r="V21" i="67"/>
  <c r="G22" i="67"/>
  <c r="L22" i="67"/>
  <c r="Q22" i="67"/>
  <c r="W22" i="67" s="1"/>
  <c r="V22" i="67"/>
  <c r="G23" i="67"/>
  <c r="L23" i="67"/>
  <c r="Q23" i="67"/>
  <c r="V23" i="67"/>
  <c r="W23" i="67"/>
  <c r="G24" i="67"/>
  <c r="L24" i="67"/>
  <c r="Q24" i="67"/>
  <c r="V24" i="67"/>
  <c r="V25" i="67"/>
  <c r="Q25" i="67"/>
  <c r="L25" i="67"/>
  <c r="G25" i="67"/>
  <c r="V20" i="67"/>
  <c r="Q20" i="67"/>
  <c r="L20" i="67"/>
  <c r="G20" i="67"/>
  <c r="V19" i="67"/>
  <c r="Q19" i="67"/>
  <c r="L19" i="67"/>
  <c r="G19" i="67"/>
  <c r="V18" i="67"/>
  <c r="Q18" i="67"/>
  <c r="L18" i="67"/>
  <c r="G18" i="67"/>
  <c r="V17" i="67"/>
  <c r="Q17" i="67"/>
  <c r="L17" i="67"/>
  <c r="G17" i="67"/>
  <c r="G12" i="67"/>
  <c r="K8" i="67"/>
  <c r="V23" i="66"/>
  <c r="Q23" i="66"/>
  <c r="L23" i="66"/>
  <c r="G23" i="66"/>
  <c r="V22" i="66"/>
  <c r="Q22" i="66"/>
  <c r="L22" i="66"/>
  <c r="G22" i="66"/>
  <c r="V21" i="66"/>
  <c r="Q21" i="66"/>
  <c r="L21" i="66"/>
  <c r="G21" i="66"/>
  <c r="V20" i="66"/>
  <c r="Q20" i="66"/>
  <c r="L20" i="66"/>
  <c r="G20" i="66"/>
  <c r="V19" i="66"/>
  <c r="Q19" i="66"/>
  <c r="L19" i="66"/>
  <c r="G19" i="66"/>
  <c r="V18" i="66"/>
  <c r="Q18" i="66"/>
  <c r="L18" i="66"/>
  <c r="G18" i="66"/>
  <c r="V17" i="66"/>
  <c r="Q17" i="66"/>
  <c r="L17" i="66"/>
  <c r="G17" i="66"/>
  <c r="G12" i="66"/>
  <c r="K8" i="66" s="1"/>
  <c r="E32" i="65"/>
  <c r="C32" i="65"/>
  <c r="E30" i="65"/>
  <c r="C30" i="65"/>
  <c r="M25" i="65"/>
  <c r="L25" i="65"/>
  <c r="K25" i="65"/>
  <c r="J25" i="65"/>
  <c r="E31" i="65" s="1"/>
  <c r="H25" i="65"/>
  <c r="G25" i="65"/>
  <c r="F25" i="65"/>
  <c r="D32" i="65" s="1"/>
  <c r="E25" i="65"/>
  <c r="D25" i="65"/>
  <c r="C25" i="65"/>
  <c r="B25" i="65"/>
  <c r="C31" i="65" s="1"/>
  <c r="M24" i="65"/>
  <c r="I24" i="65"/>
  <c r="E24" i="65"/>
  <c r="M23" i="65"/>
  <c r="I23" i="65"/>
  <c r="E23" i="65"/>
  <c r="I13" i="65"/>
  <c r="I14" i="65" s="1"/>
  <c r="I15" i="65" s="1"/>
  <c r="B13" i="65"/>
  <c r="B14" i="65" s="1"/>
  <c r="B15" i="65" s="1"/>
  <c r="I8" i="65"/>
  <c r="I7" i="65"/>
  <c r="I6" i="65"/>
  <c r="B6" i="65"/>
  <c r="B7" i="65" s="1"/>
  <c r="B8" i="65" s="1"/>
  <c r="V24" i="64"/>
  <c r="Q24" i="64"/>
  <c r="L24" i="64"/>
  <c r="G24" i="64"/>
  <c r="V23" i="64"/>
  <c r="Q23" i="64"/>
  <c r="L23" i="64"/>
  <c r="G23" i="64"/>
  <c r="V22" i="64"/>
  <c r="Q22" i="64"/>
  <c r="L22" i="64"/>
  <c r="G22" i="64"/>
  <c r="V21" i="64"/>
  <c r="Q21" i="64"/>
  <c r="L21" i="64"/>
  <c r="G21" i="64"/>
  <c r="V20" i="64"/>
  <c r="Q20" i="64"/>
  <c r="L20" i="64"/>
  <c r="G20" i="64"/>
  <c r="W19" i="64"/>
  <c r="V19" i="64"/>
  <c r="Q19" i="64"/>
  <c r="L19" i="64"/>
  <c r="G19" i="64"/>
  <c r="V18" i="64"/>
  <c r="Q18" i="64"/>
  <c r="L18" i="64"/>
  <c r="G18" i="64"/>
  <c r="V17" i="64"/>
  <c r="Q17" i="64"/>
  <c r="L17" i="64"/>
  <c r="G17" i="64"/>
  <c r="G12" i="64"/>
  <c r="D32" i="63"/>
  <c r="C30" i="63"/>
  <c r="D29" i="63"/>
  <c r="L25" i="63"/>
  <c r="K25" i="63"/>
  <c r="J25" i="63"/>
  <c r="E32" i="63" s="1"/>
  <c r="H25" i="63"/>
  <c r="G25" i="63"/>
  <c r="F25" i="63"/>
  <c r="D31" i="63" s="1"/>
  <c r="D25" i="63"/>
  <c r="C25" i="63"/>
  <c r="B25" i="63"/>
  <c r="E25" i="63" s="1"/>
  <c r="M24" i="63"/>
  <c r="I24" i="63"/>
  <c r="E24" i="63"/>
  <c r="M23" i="63"/>
  <c r="M25" i="63" s="1"/>
  <c r="I23" i="63"/>
  <c r="I25" i="63" s="1"/>
  <c r="E23" i="63"/>
  <c r="I13" i="63"/>
  <c r="I14" i="63" s="1"/>
  <c r="I15" i="63" s="1"/>
  <c r="B13" i="63"/>
  <c r="B14" i="63" s="1"/>
  <c r="B15" i="63" s="1"/>
  <c r="I6" i="63"/>
  <c r="I7" i="63" s="1"/>
  <c r="I8" i="63" s="1"/>
  <c r="B6" i="63"/>
  <c r="B7" i="63" s="1"/>
  <c r="B8" i="63" s="1"/>
  <c r="V25" i="62"/>
  <c r="Q25" i="62"/>
  <c r="W25" i="62" s="1"/>
  <c r="L25" i="62"/>
  <c r="G25" i="62"/>
  <c r="V24" i="62"/>
  <c r="Q24" i="62"/>
  <c r="L24" i="62"/>
  <c r="G24" i="62"/>
  <c r="V23" i="62"/>
  <c r="Q23" i="62"/>
  <c r="W23" i="62" s="1"/>
  <c r="L23" i="62"/>
  <c r="G23" i="62"/>
  <c r="V22" i="62"/>
  <c r="Q22" i="62"/>
  <c r="L22" i="62"/>
  <c r="G22" i="62"/>
  <c r="V21" i="62"/>
  <c r="Q21" i="62"/>
  <c r="W21" i="62" s="1"/>
  <c r="L21" i="62"/>
  <c r="G21" i="62"/>
  <c r="V20" i="62"/>
  <c r="Q20" i="62"/>
  <c r="L20" i="62"/>
  <c r="G20" i="62"/>
  <c r="V19" i="62"/>
  <c r="Q19" i="62"/>
  <c r="W19" i="62" s="1"/>
  <c r="L19" i="62"/>
  <c r="G19" i="62"/>
  <c r="V18" i="62"/>
  <c r="Q18" i="62"/>
  <c r="L18" i="62"/>
  <c r="G18" i="62"/>
  <c r="V17" i="62"/>
  <c r="Q17" i="62"/>
  <c r="W17" i="62" s="1"/>
  <c r="L17" i="62"/>
  <c r="G17" i="62"/>
  <c r="G12" i="62"/>
  <c r="K8" i="62" s="1"/>
  <c r="C32" i="61"/>
  <c r="C31" i="61"/>
  <c r="C30" i="61"/>
  <c r="C29" i="61"/>
  <c r="L25" i="61"/>
  <c r="K25" i="61"/>
  <c r="J25" i="61"/>
  <c r="E32" i="61" s="1"/>
  <c r="H25" i="61"/>
  <c r="G25" i="61"/>
  <c r="F25" i="61"/>
  <c r="D32" i="61" s="1"/>
  <c r="D25" i="61"/>
  <c r="C25" i="61"/>
  <c r="B25" i="61"/>
  <c r="E25" i="61" s="1"/>
  <c r="M24" i="61"/>
  <c r="I24" i="61"/>
  <c r="E24" i="61"/>
  <c r="M23" i="61"/>
  <c r="M25" i="61" s="1"/>
  <c r="I23" i="61"/>
  <c r="E23" i="61"/>
  <c r="I13" i="61"/>
  <c r="I14" i="61" s="1"/>
  <c r="I15" i="61" s="1"/>
  <c r="B13" i="61"/>
  <c r="B14" i="61" s="1"/>
  <c r="B15" i="61" s="1"/>
  <c r="I7" i="61"/>
  <c r="I8" i="61" s="1"/>
  <c r="B7" i="61"/>
  <c r="B8" i="61" s="1"/>
  <c r="I6" i="61"/>
  <c r="B6" i="61"/>
  <c r="E32" i="60"/>
  <c r="E31" i="60"/>
  <c r="E30" i="60"/>
  <c r="E29" i="60"/>
  <c r="L25" i="60"/>
  <c r="K25" i="60"/>
  <c r="J25" i="60"/>
  <c r="H25" i="60"/>
  <c r="G25" i="60"/>
  <c r="F25" i="60"/>
  <c r="D32" i="60" s="1"/>
  <c r="E25" i="60"/>
  <c r="D25" i="60"/>
  <c r="C25" i="60"/>
  <c r="B25" i="60"/>
  <c r="C32" i="60" s="1"/>
  <c r="M24" i="60"/>
  <c r="M25" i="60" s="1"/>
  <c r="I24" i="60"/>
  <c r="E24" i="60"/>
  <c r="M23" i="60"/>
  <c r="I23" i="60"/>
  <c r="E23" i="60"/>
  <c r="I14" i="60"/>
  <c r="I15" i="60" s="1"/>
  <c r="I13" i="60"/>
  <c r="B13" i="60"/>
  <c r="B14" i="60" s="1"/>
  <c r="B15" i="60" s="1"/>
  <c r="B7" i="60"/>
  <c r="B8" i="60" s="1"/>
  <c r="I6" i="60"/>
  <c r="I7" i="60" s="1"/>
  <c r="I8" i="60" s="1"/>
  <c r="B6" i="60"/>
  <c r="V27" i="59"/>
  <c r="Q27" i="59"/>
  <c r="W27" i="59" s="1"/>
  <c r="L27" i="59"/>
  <c r="G27" i="59"/>
  <c r="V26" i="59"/>
  <c r="Q26" i="59"/>
  <c r="W26" i="59" s="1"/>
  <c r="L26" i="59"/>
  <c r="G26" i="59"/>
  <c r="V25" i="59"/>
  <c r="Q25" i="59"/>
  <c r="L25" i="59"/>
  <c r="G25" i="59"/>
  <c r="V24" i="59"/>
  <c r="Q24" i="59"/>
  <c r="W24" i="59" s="1"/>
  <c r="L24" i="59"/>
  <c r="G24" i="59"/>
  <c r="V23" i="59"/>
  <c r="Q23" i="59"/>
  <c r="L23" i="59"/>
  <c r="G23" i="59"/>
  <c r="V22" i="59"/>
  <c r="Q22" i="59"/>
  <c r="W22" i="59" s="1"/>
  <c r="L22" i="59"/>
  <c r="G22" i="59"/>
  <c r="V21" i="59"/>
  <c r="Q21" i="59"/>
  <c r="L21" i="59"/>
  <c r="G21" i="59"/>
  <c r="V20" i="59"/>
  <c r="Q20" i="59"/>
  <c r="W20" i="59" s="1"/>
  <c r="L20" i="59"/>
  <c r="G20" i="59"/>
  <c r="V19" i="59"/>
  <c r="Q19" i="59"/>
  <c r="L19" i="59"/>
  <c r="G19" i="59"/>
  <c r="V18" i="59"/>
  <c r="Q18" i="59"/>
  <c r="W18" i="59" s="1"/>
  <c r="L18" i="59"/>
  <c r="G18" i="59"/>
  <c r="V17" i="59"/>
  <c r="Q17" i="59"/>
  <c r="L17" i="59"/>
  <c r="G17" i="59"/>
  <c r="G12" i="59"/>
  <c r="K8" i="59" s="1"/>
  <c r="V27" i="58"/>
  <c r="Q27" i="58"/>
  <c r="W27" i="58" s="1"/>
  <c r="L27" i="58"/>
  <c r="G27" i="58"/>
  <c r="V26" i="58"/>
  <c r="Q26" i="58"/>
  <c r="L26" i="58"/>
  <c r="G26" i="58"/>
  <c r="V25" i="58"/>
  <c r="Q25" i="58"/>
  <c r="W25" i="58" s="1"/>
  <c r="L25" i="58"/>
  <c r="G25" i="58"/>
  <c r="V24" i="58"/>
  <c r="Q24" i="58"/>
  <c r="W24" i="58" s="1"/>
  <c r="L24" i="58"/>
  <c r="G24" i="58"/>
  <c r="V23" i="58"/>
  <c r="Q23" i="58"/>
  <c r="W23" i="58" s="1"/>
  <c r="L23" i="58"/>
  <c r="G23" i="58"/>
  <c r="V22" i="58"/>
  <c r="Q22" i="58"/>
  <c r="L22" i="58"/>
  <c r="G22" i="58"/>
  <c r="V21" i="58"/>
  <c r="Q21" i="58"/>
  <c r="W21" i="58" s="1"/>
  <c r="L21" i="58"/>
  <c r="G21" i="58"/>
  <c r="V20" i="58"/>
  <c r="Q20" i="58"/>
  <c r="L20" i="58"/>
  <c r="G20" i="58"/>
  <c r="V19" i="58"/>
  <c r="Q19" i="58"/>
  <c r="W19" i="58" s="1"/>
  <c r="L19" i="58"/>
  <c r="G19" i="58"/>
  <c r="V18" i="58"/>
  <c r="Q18" i="58"/>
  <c r="L18" i="58"/>
  <c r="G18" i="58"/>
  <c r="V17" i="58"/>
  <c r="Q17" i="58"/>
  <c r="W17" i="58" s="1"/>
  <c r="L17" i="58"/>
  <c r="G17" i="58"/>
  <c r="G12" i="58"/>
  <c r="K8" i="58" s="1"/>
  <c r="C31" i="57"/>
  <c r="C29" i="57"/>
  <c r="L25" i="57"/>
  <c r="K25" i="57"/>
  <c r="J25" i="57"/>
  <c r="E32" i="57" s="1"/>
  <c r="H25" i="57"/>
  <c r="G25" i="57"/>
  <c r="F25" i="57"/>
  <c r="D32" i="57" s="1"/>
  <c r="D25" i="57"/>
  <c r="C25" i="57"/>
  <c r="B25" i="57"/>
  <c r="E25" i="57" s="1"/>
  <c r="M24" i="57"/>
  <c r="I24" i="57"/>
  <c r="E24" i="57"/>
  <c r="M23" i="57"/>
  <c r="M25" i="57" s="1"/>
  <c r="I23" i="57"/>
  <c r="E23" i="57"/>
  <c r="I13" i="57"/>
  <c r="I14" i="57" s="1"/>
  <c r="I15" i="57" s="1"/>
  <c r="B13" i="57"/>
  <c r="B14" i="57" s="1"/>
  <c r="B15" i="57" s="1"/>
  <c r="I6" i="57"/>
  <c r="I7" i="57" s="1"/>
  <c r="I8" i="57" s="1"/>
  <c r="B6" i="57"/>
  <c r="B7" i="57" s="1"/>
  <c r="B8" i="57" s="1"/>
  <c r="V27" i="56"/>
  <c r="Q27" i="56"/>
  <c r="L27" i="56"/>
  <c r="G27" i="56"/>
  <c r="V26" i="56"/>
  <c r="Q26" i="56"/>
  <c r="L26" i="56"/>
  <c r="G26" i="56"/>
  <c r="V25" i="56"/>
  <c r="Q25" i="56"/>
  <c r="L25" i="56"/>
  <c r="G25" i="56"/>
  <c r="V24" i="56"/>
  <c r="Q24" i="56"/>
  <c r="L24" i="56"/>
  <c r="G24" i="56"/>
  <c r="V23" i="56"/>
  <c r="Q23" i="56"/>
  <c r="L23" i="56"/>
  <c r="G23" i="56"/>
  <c r="V22" i="56"/>
  <c r="Q22" i="56"/>
  <c r="L22" i="56"/>
  <c r="G22" i="56"/>
  <c r="V21" i="56"/>
  <c r="Q21" i="56"/>
  <c r="W21" i="56" s="1"/>
  <c r="L21" i="56"/>
  <c r="G21" i="56"/>
  <c r="V20" i="56"/>
  <c r="Q20" i="56"/>
  <c r="L20" i="56"/>
  <c r="G20" i="56"/>
  <c r="V19" i="56"/>
  <c r="Q19" i="56"/>
  <c r="L19" i="56"/>
  <c r="G19" i="56"/>
  <c r="V18" i="56"/>
  <c r="Q18" i="56"/>
  <c r="L18" i="56"/>
  <c r="G18" i="56"/>
  <c r="V17" i="56"/>
  <c r="Q17" i="56"/>
  <c r="W17" i="56" s="1"/>
  <c r="L17" i="56"/>
  <c r="G17" i="56"/>
  <c r="G12" i="56"/>
  <c r="E31" i="55"/>
  <c r="E29" i="55"/>
  <c r="L25" i="55"/>
  <c r="K25" i="55"/>
  <c r="J25" i="55"/>
  <c r="E32" i="55" s="1"/>
  <c r="H25" i="55"/>
  <c r="G25" i="55"/>
  <c r="F25" i="55"/>
  <c r="D32" i="55" s="1"/>
  <c r="D25" i="55"/>
  <c r="C25" i="55"/>
  <c r="B25" i="55"/>
  <c r="E25" i="55" s="1"/>
  <c r="M24" i="55"/>
  <c r="I24" i="55"/>
  <c r="I25" i="55" s="1"/>
  <c r="E24" i="55"/>
  <c r="M23" i="55"/>
  <c r="M25" i="55" s="1"/>
  <c r="I23" i="55"/>
  <c r="E23" i="55"/>
  <c r="I13" i="55"/>
  <c r="I14" i="55" s="1"/>
  <c r="I15" i="55" s="1"/>
  <c r="B13" i="55"/>
  <c r="B14" i="55" s="1"/>
  <c r="B15" i="55" s="1"/>
  <c r="I6" i="55"/>
  <c r="I7" i="55" s="1"/>
  <c r="I8" i="55" s="1"/>
  <c r="B6" i="55"/>
  <c r="B7" i="55" s="1"/>
  <c r="B8" i="55" s="1"/>
  <c r="G25" i="52"/>
  <c r="L25" i="52"/>
  <c r="Q25" i="52"/>
  <c r="V25" i="52"/>
  <c r="G26" i="52"/>
  <c r="L26" i="52"/>
  <c r="Q26" i="52"/>
  <c r="V26" i="52"/>
  <c r="G20" i="52"/>
  <c r="L20" i="52"/>
  <c r="Q20" i="52"/>
  <c r="V20" i="52"/>
  <c r="G21" i="52"/>
  <c r="L21" i="52"/>
  <c r="Q21" i="52"/>
  <c r="V21" i="52"/>
  <c r="W21" i="52" s="1"/>
  <c r="G22" i="52"/>
  <c r="L22" i="52"/>
  <c r="Q22" i="52"/>
  <c r="V22" i="52"/>
  <c r="W22" i="52" s="1"/>
  <c r="G23" i="52"/>
  <c r="L23" i="52"/>
  <c r="Q23" i="52"/>
  <c r="V23" i="52"/>
  <c r="W23" i="52" s="1"/>
  <c r="G24" i="52"/>
  <c r="L24" i="52"/>
  <c r="Q24" i="52"/>
  <c r="V24" i="52"/>
  <c r="V27" i="52"/>
  <c r="Q27" i="52"/>
  <c r="L27" i="52"/>
  <c r="G27" i="52"/>
  <c r="V19" i="52"/>
  <c r="Q19" i="52"/>
  <c r="L19" i="52"/>
  <c r="G19" i="52"/>
  <c r="V18" i="52"/>
  <c r="Q18" i="52"/>
  <c r="L18" i="52"/>
  <c r="G18" i="52"/>
  <c r="V17" i="52"/>
  <c r="Q17" i="52"/>
  <c r="L17" i="52"/>
  <c r="G17" i="52"/>
  <c r="G12" i="52"/>
  <c r="V23" i="51"/>
  <c r="Q23" i="51"/>
  <c r="L23" i="51"/>
  <c r="G23" i="51"/>
  <c r="V22" i="51"/>
  <c r="Q22" i="51"/>
  <c r="W22" i="51" s="1"/>
  <c r="L22" i="51"/>
  <c r="G22" i="51"/>
  <c r="V21" i="51"/>
  <c r="Q21" i="51"/>
  <c r="L21" i="51"/>
  <c r="G21" i="51"/>
  <c r="V20" i="51"/>
  <c r="Q20" i="51"/>
  <c r="L20" i="51"/>
  <c r="G20" i="51"/>
  <c r="V19" i="51"/>
  <c r="Q19" i="51"/>
  <c r="W19" i="51" s="1"/>
  <c r="L19" i="51"/>
  <c r="G19" i="51"/>
  <c r="V18" i="51"/>
  <c r="Q18" i="51"/>
  <c r="W18" i="51" s="1"/>
  <c r="L18" i="51"/>
  <c r="G18" i="51"/>
  <c r="V17" i="51"/>
  <c r="Q17" i="51"/>
  <c r="W17" i="51" s="1"/>
  <c r="L17" i="51"/>
  <c r="G17" i="51"/>
  <c r="G12" i="51"/>
  <c r="V23" i="50"/>
  <c r="Q23" i="50"/>
  <c r="L23" i="50"/>
  <c r="G23" i="50"/>
  <c r="V24" i="50"/>
  <c r="Q24" i="50"/>
  <c r="L24" i="50"/>
  <c r="G24" i="50"/>
  <c r="V22" i="50"/>
  <c r="Q22" i="50"/>
  <c r="L22" i="50"/>
  <c r="G22" i="50"/>
  <c r="V21" i="50"/>
  <c r="Q21" i="50"/>
  <c r="L21" i="50"/>
  <c r="G21" i="50"/>
  <c r="V20" i="50"/>
  <c r="Q20" i="50"/>
  <c r="L20" i="50"/>
  <c r="G20" i="50"/>
  <c r="V19" i="50"/>
  <c r="Q19" i="50"/>
  <c r="L19" i="50"/>
  <c r="G19" i="50"/>
  <c r="V18" i="50"/>
  <c r="Q18" i="50"/>
  <c r="L18" i="50"/>
  <c r="G18" i="50"/>
  <c r="V17" i="50"/>
  <c r="Q17" i="50"/>
  <c r="L17" i="50"/>
  <c r="G17" i="50"/>
  <c r="G12" i="50"/>
  <c r="E32" i="49"/>
  <c r="C31" i="49"/>
  <c r="E30" i="49"/>
  <c r="C29" i="49"/>
  <c r="L25" i="49"/>
  <c r="K25" i="49"/>
  <c r="J25" i="49"/>
  <c r="E31" i="49" s="1"/>
  <c r="H25" i="49"/>
  <c r="G25" i="49"/>
  <c r="F25" i="49"/>
  <c r="D31" i="49" s="1"/>
  <c r="E25" i="49"/>
  <c r="D25" i="49"/>
  <c r="C25" i="49"/>
  <c r="B25" i="49"/>
  <c r="C32" i="49" s="1"/>
  <c r="M24" i="49"/>
  <c r="I24" i="49"/>
  <c r="E24" i="49"/>
  <c r="M23" i="49"/>
  <c r="M25" i="49" s="1"/>
  <c r="I23" i="49"/>
  <c r="E23" i="49"/>
  <c r="I13" i="49"/>
  <c r="I14" i="49" s="1"/>
  <c r="I15" i="49" s="1"/>
  <c r="B13" i="49"/>
  <c r="B14" i="49" s="1"/>
  <c r="B15" i="49" s="1"/>
  <c r="I6" i="49"/>
  <c r="I7" i="49" s="1"/>
  <c r="I8" i="49" s="1"/>
  <c r="B6" i="49"/>
  <c r="B7" i="49" s="1"/>
  <c r="B8" i="49" s="1"/>
  <c r="V23" i="48"/>
  <c r="Q23" i="48"/>
  <c r="L23" i="48"/>
  <c r="G23" i="48"/>
  <c r="W22" i="48"/>
  <c r="V22" i="48"/>
  <c r="Q22" i="48"/>
  <c r="L22" i="48"/>
  <c r="G22" i="48"/>
  <c r="V21" i="48"/>
  <c r="Q21" i="48"/>
  <c r="L21" i="48"/>
  <c r="G21" i="48"/>
  <c r="V20" i="48"/>
  <c r="Q20" i="48"/>
  <c r="W20" i="48" s="1"/>
  <c r="L20" i="48"/>
  <c r="G20" i="48"/>
  <c r="V19" i="48"/>
  <c r="Q19" i="48"/>
  <c r="L19" i="48"/>
  <c r="G19" i="48"/>
  <c r="V18" i="48"/>
  <c r="Q18" i="48"/>
  <c r="W18" i="48" s="1"/>
  <c r="L18" i="48"/>
  <c r="G18" i="48"/>
  <c r="V17" i="48"/>
  <c r="Q17" i="48"/>
  <c r="L17" i="48"/>
  <c r="G17" i="48"/>
  <c r="G12" i="48"/>
  <c r="E32" i="47"/>
  <c r="E31" i="47"/>
  <c r="E30" i="47"/>
  <c r="E29" i="47"/>
  <c r="M25" i="47"/>
  <c r="L25" i="47"/>
  <c r="K25" i="47"/>
  <c r="J25" i="47"/>
  <c r="H25" i="47"/>
  <c r="G25" i="47"/>
  <c r="F25" i="47"/>
  <c r="D32" i="47" s="1"/>
  <c r="E25" i="47"/>
  <c r="D25" i="47"/>
  <c r="C25" i="47"/>
  <c r="B25" i="47"/>
  <c r="C32" i="47" s="1"/>
  <c r="M24" i="47"/>
  <c r="I24" i="47"/>
  <c r="E24" i="47"/>
  <c r="M23" i="47"/>
  <c r="I23" i="47"/>
  <c r="E23" i="47"/>
  <c r="I13" i="47"/>
  <c r="I14" i="47" s="1"/>
  <c r="I15" i="47" s="1"/>
  <c r="B13" i="47"/>
  <c r="B14" i="47" s="1"/>
  <c r="B15" i="47" s="1"/>
  <c r="B7" i="47"/>
  <c r="B8" i="47" s="1"/>
  <c r="I6" i="47"/>
  <c r="I7" i="47" s="1"/>
  <c r="I8" i="47" s="1"/>
  <c r="B6" i="47"/>
  <c r="E32" i="46"/>
  <c r="E31" i="46"/>
  <c r="E30" i="46"/>
  <c r="E29" i="46"/>
  <c r="C29" i="46"/>
  <c r="M25" i="46"/>
  <c r="L25" i="46"/>
  <c r="K25" i="46"/>
  <c r="J25" i="46"/>
  <c r="H25" i="46"/>
  <c r="G25" i="46"/>
  <c r="F25" i="46"/>
  <c r="D32" i="46" s="1"/>
  <c r="E25" i="46"/>
  <c r="D25" i="46"/>
  <c r="C25" i="46"/>
  <c r="B25" i="46"/>
  <c r="C32" i="46" s="1"/>
  <c r="M24" i="46"/>
  <c r="I24" i="46"/>
  <c r="E24" i="46"/>
  <c r="M23" i="46"/>
  <c r="I23" i="46"/>
  <c r="I25" i="46" s="1"/>
  <c r="E23" i="46"/>
  <c r="I13" i="46"/>
  <c r="I14" i="46" s="1"/>
  <c r="I15" i="46" s="1"/>
  <c r="B13" i="46"/>
  <c r="B14" i="46" s="1"/>
  <c r="B15" i="46" s="1"/>
  <c r="B7" i="46"/>
  <c r="B8" i="46" s="1"/>
  <c r="I6" i="46"/>
  <c r="I7" i="46" s="1"/>
  <c r="I8" i="46" s="1"/>
  <c r="B6" i="46"/>
  <c r="V23" i="45"/>
  <c r="Q23" i="45"/>
  <c r="L23" i="45"/>
  <c r="G23" i="45"/>
  <c r="V22" i="45"/>
  <c r="Q22" i="45"/>
  <c r="W22" i="45" s="1"/>
  <c r="L22" i="45"/>
  <c r="G22" i="45"/>
  <c r="V21" i="45"/>
  <c r="Q21" i="45"/>
  <c r="W21" i="45" s="1"/>
  <c r="L21" i="45"/>
  <c r="G21" i="45"/>
  <c r="V20" i="45"/>
  <c r="Q20" i="45"/>
  <c r="L20" i="45"/>
  <c r="G20" i="45"/>
  <c r="V19" i="45"/>
  <c r="Q19" i="45"/>
  <c r="L19" i="45"/>
  <c r="G19" i="45"/>
  <c r="V18" i="45"/>
  <c r="Q18" i="45"/>
  <c r="W18" i="45" s="1"/>
  <c r="L18" i="45"/>
  <c r="G18" i="45"/>
  <c r="V17" i="45"/>
  <c r="Q17" i="45"/>
  <c r="W17" i="45" s="1"/>
  <c r="L17" i="45"/>
  <c r="G17" i="45"/>
  <c r="G12" i="45"/>
  <c r="K8" i="45" s="1"/>
  <c r="W19" i="69" l="1"/>
  <c r="W23" i="69"/>
  <c r="W21" i="69"/>
  <c r="X21" i="69" s="1"/>
  <c r="W17" i="69"/>
  <c r="W25" i="69"/>
  <c r="X25" i="69" s="1"/>
  <c r="W26" i="69"/>
  <c r="O8" i="69" s="1"/>
  <c r="S8" i="69" s="1" a="1"/>
  <c r="S8" i="69" s="1"/>
  <c r="X19" i="69"/>
  <c r="X23" i="69"/>
  <c r="K8" i="69"/>
  <c r="X18" i="69"/>
  <c r="X22" i="69"/>
  <c r="X17" i="69"/>
  <c r="X20" i="69"/>
  <c r="F32" i="68"/>
  <c r="C29" i="68"/>
  <c r="C31" i="68"/>
  <c r="C30" i="68"/>
  <c r="E25" i="68"/>
  <c r="B28" i="68" s="1"/>
  <c r="E30" i="68"/>
  <c r="D29" i="68"/>
  <c r="D31" i="68"/>
  <c r="E29" i="68"/>
  <c r="D30" i="68"/>
  <c r="W24" i="67"/>
  <c r="W17" i="67"/>
  <c r="X17" i="67" s="1"/>
  <c r="X23" i="67"/>
  <c r="X21" i="67"/>
  <c r="X24" i="67"/>
  <c r="X22" i="67"/>
  <c r="W18" i="67"/>
  <c r="X18" i="67" s="1"/>
  <c r="W20" i="67"/>
  <c r="W19" i="67"/>
  <c r="X19" i="67" s="1"/>
  <c r="W25" i="67"/>
  <c r="X25" i="67" s="1"/>
  <c r="W26" i="67"/>
  <c r="O8" i="67" s="1"/>
  <c r="S8" i="67" s="1" a="1"/>
  <c r="S8" i="67" s="1"/>
  <c r="V8" i="67" s="1"/>
  <c r="X20" i="67"/>
  <c r="W19" i="66"/>
  <c r="X19" i="66" s="1"/>
  <c r="W18" i="66"/>
  <c r="W22" i="66"/>
  <c r="W20" i="66"/>
  <c r="W17" i="66"/>
  <c r="X17" i="66" s="1"/>
  <c r="W21" i="66"/>
  <c r="X21" i="66" s="1"/>
  <c r="W23" i="66"/>
  <c r="X23" i="66" s="1"/>
  <c r="W24" i="66"/>
  <c r="O8" i="66" s="1"/>
  <c r="S8" i="66" s="1" a="1"/>
  <c r="S8" i="66" s="1"/>
  <c r="V8" i="66" s="1"/>
  <c r="X18" i="66"/>
  <c r="X22" i="66"/>
  <c r="X20" i="66"/>
  <c r="I25" i="65"/>
  <c r="B28" i="65" s="1"/>
  <c r="F32" i="65"/>
  <c r="C29" i="65"/>
  <c r="D29" i="65"/>
  <c r="D31" i="65"/>
  <c r="F31" i="65" s="1"/>
  <c r="E29" i="65"/>
  <c r="D30" i="65"/>
  <c r="F30" i="65" s="1"/>
  <c r="D30" i="63"/>
  <c r="W23" i="64"/>
  <c r="W24" i="64"/>
  <c r="W17" i="64"/>
  <c r="W25" i="64" s="1"/>
  <c r="O8" i="64" s="1"/>
  <c r="S8" i="64" s="1" a="1"/>
  <c r="S8" i="64" s="1"/>
  <c r="W18" i="64"/>
  <c r="X18" i="64" s="1"/>
  <c r="W21" i="64"/>
  <c r="X21" i="64" s="1"/>
  <c r="W22" i="64"/>
  <c r="X22" i="64" s="1"/>
  <c r="W20" i="64"/>
  <c r="X20" i="64" s="1"/>
  <c r="K8" i="64"/>
  <c r="X24" i="64"/>
  <c r="X19" i="64"/>
  <c r="X23" i="64"/>
  <c r="B28" i="63"/>
  <c r="C29" i="63"/>
  <c r="C31" i="63"/>
  <c r="F31" i="63" s="1"/>
  <c r="E29" i="63"/>
  <c r="E31" i="63"/>
  <c r="C32" i="63"/>
  <c r="F32" i="63" s="1"/>
  <c r="E30" i="63"/>
  <c r="F30" i="63" s="1"/>
  <c r="D31" i="61"/>
  <c r="D29" i="61"/>
  <c r="I25" i="61"/>
  <c r="D30" i="61"/>
  <c r="W18" i="62"/>
  <c r="X18" i="62" s="1"/>
  <c r="W20" i="62"/>
  <c r="X20" i="62" s="1"/>
  <c r="W22" i="62"/>
  <c r="X22" i="62" s="1"/>
  <c r="W24" i="62"/>
  <c r="X24" i="62" s="1"/>
  <c r="X17" i="62"/>
  <c r="X19" i="62"/>
  <c r="X21" i="62"/>
  <c r="X23" i="62"/>
  <c r="X25" i="62"/>
  <c r="F32" i="61"/>
  <c r="F29" i="61"/>
  <c r="B28" i="61"/>
  <c r="E29" i="61"/>
  <c r="E30" i="61"/>
  <c r="E31" i="61"/>
  <c r="F31" i="61" s="1"/>
  <c r="I25" i="60"/>
  <c r="B28" i="60" s="1"/>
  <c r="F32" i="60"/>
  <c r="C29" i="60"/>
  <c r="C30" i="60"/>
  <c r="C31" i="60"/>
  <c r="D29" i="60"/>
  <c r="D30" i="60"/>
  <c r="D31" i="60"/>
  <c r="W17" i="59"/>
  <c r="W19" i="59"/>
  <c r="W21" i="59"/>
  <c r="W23" i="59"/>
  <c r="X23" i="59" s="1"/>
  <c r="W25" i="59"/>
  <c r="X25" i="59" s="1"/>
  <c r="X19" i="59"/>
  <c r="X21" i="59"/>
  <c r="X27" i="59"/>
  <c r="X18" i="59"/>
  <c r="X20" i="59"/>
  <c r="X22" i="59"/>
  <c r="X24" i="59"/>
  <c r="X26" i="59"/>
  <c r="W18" i="58"/>
  <c r="X27" i="58"/>
  <c r="W22" i="58"/>
  <c r="X22" i="58" s="1"/>
  <c r="W20" i="58"/>
  <c r="W26" i="58"/>
  <c r="X19" i="58"/>
  <c r="X23" i="58"/>
  <c r="I25" i="57"/>
  <c r="B28" i="57" s="1"/>
  <c r="W28" i="58"/>
  <c r="O8" i="58" s="1"/>
  <c r="S8" i="58" s="1" a="1"/>
  <c r="S8" i="58" s="1"/>
  <c r="V8" i="58" s="1"/>
  <c r="X17" i="58"/>
  <c r="X21" i="58"/>
  <c r="X25" i="58"/>
  <c r="X20" i="58"/>
  <c r="X24" i="58"/>
  <c r="X18" i="58"/>
  <c r="X26" i="58"/>
  <c r="D29" i="57"/>
  <c r="F29" i="57" s="1"/>
  <c r="D31" i="57"/>
  <c r="F31" i="57" s="1"/>
  <c r="E29" i="57"/>
  <c r="E31" i="57"/>
  <c r="C30" i="57"/>
  <c r="C32" i="57"/>
  <c r="F32" i="57" s="1"/>
  <c r="D30" i="57"/>
  <c r="E30" i="57"/>
  <c r="W26" i="56"/>
  <c r="W22" i="56"/>
  <c r="W19" i="56"/>
  <c r="W25" i="56"/>
  <c r="W27" i="56"/>
  <c r="X27" i="56" s="1"/>
  <c r="W18" i="56"/>
  <c r="X18" i="56" s="1"/>
  <c r="W20" i="56"/>
  <c r="X20" i="56" s="1"/>
  <c r="W24" i="56"/>
  <c r="X24" i="56" s="1"/>
  <c r="W23" i="56"/>
  <c r="X23" i="56" s="1"/>
  <c r="W28" i="56"/>
  <c r="O8" i="56" s="1"/>
  <c r="S8" i="56" s="1" a="1"/>
  <c r="S8" i="56" s="1"/>
  <c r="X17" i="56"/>
  <c r="X21" i="56"/>
  <c r="X25" i="56"/>
  <c r="X19" i="56"/>
  <c r="K8" i="56"/>
  <c r="X22" i="56"/>
  <c r="X26" i="56"/>
  <c r="B28" i="55"/>
  <c r="C29" i="55"/>
  <c r="C31" i="55"/>
  <c r="D29" i="55"/>
  <c r="D31" i="55"/>
  <c r="C32" i="55"/>
  <c r="F32" i="55" s="1"/>
  <c r="D30" i="55"/>
  <c r="C30" i="55"/>
  <c r="F30" i="55" s="1"/>
  <c r="E30" i="55"/>
  <c r="W26" i="52"/>
  <c r="W25" i="52"/>
  <c r="X25" i="52" s="1"/>
  <c r="I25" i="49"/>
  <c r="B28" i="49" s="1"/>
  <c r="W18" i="52"/>
  <c r="X18" i="52" s="1"/>
  <c r="W27" i="52"/>
  <c r="X27" i="52" s="1"/>
  <c r="X26" i="52"/>
  <c r="X22" i="52"/>
  <c r="X21" i="52"/>
  <c r="W24" i="52"/>
  <c r="X24" i="52" s="1"/>
  <c r="X23" i="52"/>
  <c r="W20" i="52"/>
  <c r="X20" i="52" s="1"/>
  <c r="W17" i="52"/>
  <c r="W19" i="52"/>
  <c r="X19" i="52" s="1"/>
  <c r="K8" i="52"/>
  <c r="W21" i="51"/>
  <c r="W20" i="51"/>
  <c r="W23" i="51"/>
  <c r="W24" i="51"/>
  <c r="O8" i="51" s="1"/>
  <c r="X17" i="51"/>
  <c r="K8" i="51"/>
  <c r="X18" i="51"/>
  <c r="X22" i="51"/>
  <c r="X21" i="51"/>
  <c r="X20" i="51"/>
  <c r="X23" i="51"/>
  <c r="X19" i="51"/>
  <c r="W23" i="50"/>
  <c r="X23" i="50" s="1"/>
  <c r="W20" i="50"/>
  <c r="W24" i="50"/>
  <c r="X24" i="50" s="1"/>
  <c r="W17" i="50"/>
  <c r="W21" i="50"/>
  <c r="X21" i="50" s="1"/>
  <c r="W19" i="50"/>
  <c r="X19" i="50" s="1"/>
  <c r="K8" i="50"/>
  <c r="W18" i="50"/>
  <c r="X18" i="50" s="1"/>
  <c r="W22" i="50"/>
  <c r="X22" i="50" s="1"/>
  <c r="D30" i="49"/>
  <c r="D32" i="49"/>
  <c r="F32" i="49" s="1"/>
  <c r="X17" i="50"/>
  <c r="X20" i="50"/>
  <c r="F31" i="49"/>
  <c r="D29" i="49"/>
  <c r="F29" i="49" s="1"/>
  <c r="E29" i="49"/>
  <c r="C30" i="49"/>
  <c r="W23" i="48"/>
  <c r="X23" i="48" s="1"/>
  <c r="W19" i="48"/>
  <c r="W17" i="48"/>
  <c r="X17" i="48" s="1"/>
  <c r="W21" i="48"/>
  <c r="X21" i="48" s="1"/>
  <c r="I25" i="47"/>
  <c r="B28" i="47" s="1"/>
  <c r="F32" i="47"/>
  <c r="W24" i="48"/>
  <c r="O8" i="48" s="1"/>
  <c r="K8" i="48"/>
  <c r="X18" i="48"/>
  <c r="X20" i="48"/>
  <c r="X19" i="48"/>
  <c r="X22" i="48"/>
  <c r="C29" i="47"/>
  <c r="C31" i="47"/>
  <c r="D29" i="47"/>
  <c r="D31" i="47"/>
  <c r="C30" i="47"/>
  <c r="D30" i="47"/>
  <c r="W19" i="45"/>
  <c r="X19" i="45" s="1"/>
  <c r="F32" i="46"/>
  <c r="W24" i="45"/>
  <c r="O8" i="45" s="1"/>
  <c r="S8" i="45" s="1"/>
  <c r="V8" i="45" s="1"/>
  <c r="W23" i="45"/>
  <c r="X23" i="45" s="1"/>
  <c r="W20" i="45"/>
  <c r="X20" i="45" s="1"/>
  <c r="B28" i="46"/>
  <c r="C31" i="46"/>
  <c r="D29" i="46"/>
  <c r="F29" i="46" s="1"/>
  <c r="D31" i="46"/>
  <c r="C30" i="46"/>
  <c r="D30" i="46"/>
  <c r="X17" i="45"/>
  <c r="X21" i="45"/>
  <c r="X18" i="45"/>
  <c r="X22" i="45"/>
  <c r="V8" i="69" l="1"/>
  <c r="X26" i="69"/>
  <c r="F30" i="68"/>
  <c r="F31" i="68"/>
  <c r="F29" i="68"/>
  <c r="X26" i="67"/>
  <c r="X24" i="66"/>
  <c r="F29" i="65"/>
  <c r="X17" i="64"/>
  <c r="V8" i="64"/>
  <c r="X25" i="64"/>
  <c r="F29" i="63"/>
  <c r="W26" i="62"/>
  <c r="O8" i="62" s="1"/>
  <c r="S8" i="62" s="1" a="1"/>
  <c r="S8" i="62" s="1"/>
  <c r="V8" i="62" s="1"/>
  <c r="F30" i="61"/>
  <c r="W28" i="59"/>
  <c r="O8" i="59" s="1"/>
  <c r="S8" i="59" s="1" a="1"/>
  <c r="S8" i="59" s="1"/>
  <c r="V8" i="59" s="1"/>
  <c r="X17" i="59"/>
  <c r="F30" i="60"/>
  <c r="F29" i="60"/>
  <c r="F31" i="60"/>
  <c r="F30" i="57"/>
  <c r="X28" i="58"/>
  <c r="X28" i="56"/>
  <c r="V8" i="56"/>
  <c r="F31" i="55"/>
  <c r="F29" i="55"/>
  <c r="W28" i="52"/>
  <c r="O8" i="52" s="1"/>
  <c r="S8" i="52" s="1"/>
  <c r="V8" i="52" s="1"/>
  <c r="X17" i="52"/>
  <c r="F30" i="49"/>
  <c r="S8" i="51"/>
  <c r="V8" i="51" s="1"/>
  <c r="X24" i="51"/>
  <c r="W25" i="50"/>
  <c r="O8" i="50" s="1"/>
  <c r="S8" i="50" s="1"/>
  <c r="V8" i="50" s="1"/>
  <c r="F31" i="47"/>
  <c r="F29" i="47"/>
  <c r="X24" i="48"/>
  <c r="S8" i="48"/>
  <c r="V8" i="48" s="1"/>
  <c r="F30" i="47"/>
  <c r="F31" i="46"/>
  <c r="X24" i="45"/>
  <c r="F30" i="46"/>
  <c r="V23" i="44"/>
  <c r="Q23" i="44"/>
  <c r="L23" i="44"/>
  <c r="G23" i="44"/>
  <c r="V22" i="44"/>
  <c r="Q22" i="44"/>
  <c r="L22" i="44"/>
  <c r="G22" i="44"/>
  <c r="V21" i="44"/>
  <c r="Q21" i="44"/>
  <c r="W21" i="44" s="1"/>
  <c r="L21" i="44"/>
  <c r="G21" i="44"/>
  <c r="V20" i="44"/>
  <c r="Q20" i="44"/>
  <c r="W20" i="44" s="1"/>
  <c r="L20" i="44"/>
  <c r="G20" i="44"/>
  <c r="V19" i="44"/>
  <c r="Q19" i="44"/>
  <c r="L19" i="44"/>
  <c r="G19" i="44"/>
  <c r="V18" i="44"/>
  <c r="Q18" i="44"/>
  <c r="L18" i="44"/>
  <c r="G18" i="44"/>
  <c r="V17" i="44"/>
  <c r="Q17" i="44"/>
  <c r="L17" i="44"/>
  <c r="G17" i="44"/>
  <c r="G12" i="44"/>
  <c r="L25" i="43"/>
  <c r="K25" i="43"/>
  <c r="J25" i="43"/>
  <c r="E32" i="43" s="1"/>
  <c r="H25" i="43"/>
  <c r="G25" i="43"/>
  <c r="F25" i="43"/>
  <c r="D32" i="43" s="1"/>
  <c r="D25" i="43"/>
  <c r="C25" i="43"/>
  <c r="B25" i="43"/>
  <c r="E25" i="43" s="1"/>
  <c r="M24" i="43"/>
  <c r="I24" i="43"/>
  <c r="E24" i="43"/>
  <c r="M23" i="43"/>
  <c r="M25" i="43" s="1"/>
  <c r="I23" i="43"/>
  <c r="E23" i="43"/>
  <c r="I13" i="43"/>
  <c r="I14" i="43" s="1"/>
  <c r="I15" i="43" s="1"/>
  <c r="B13" i="43"/>
  <c r="B14" i="43" s="1"/>
  <c r="B15" i="43" s="1"/>
  <c r="I6" i="43"/>
  <c r="I7" i="43" s="1"/>
  <c r="I8" i="43" s="1"/>
  <c r="B6" i="43"/>
  <c r="B7" i="43" s="1"/>
  <c r="B8" i="43" s="1"/>
  <c r="V21" i="42"/>
  <c r="V22" i="42"/>
  <c r="V23" i="42"/>
  <c r="Q21" i="42"/>
  <c r="Q22" i="42"/>
  <c r="Q23" i="42"/>
  <c r="W23" i="42" s="1"/>
  <c r="X23" i="42" s="1"/>
  <c r="Q24" i="42"/>
  <c r="Q25" i="42"/>
  <c r="L21" i="42"/>
  <c r="L22" i="42"/>
  <c r="G21" i="42"/>
  <c r="G22" i="42"/>
  <c r="I23" i="41"/>
  <c r="I24" i="41"/>
  <c r="V25" i="42"/>
  <c r="L25" i="42"/>
  <c r="G25" i="42"/>
  <c r="V24" i="42"/>
  <c r="L24" i="42"/>
  <c r="G24" i="42"/>
  <c r="L23" i="42"/>
  <c r="G23" i="42"/>
  <c r="V20" i="42"/>
  <c r="Q20" i="42"/>
  <c r="L20" i="42"/>
  <c r="G20" i="42"/>
  <c r="V19" i="42"/>
  <c r="Q19" i="42"/>
  <c r="L19" i="42"/>
  <c r="G19" i="42"/>
  <c r="V18" i="42"/>
  <c r="Q18" i="42"/>
  <c r="L18" i="42"/>
  <c r="G18" i="42"/>
  <c r="V17" i="42"/>
  <c r="Q17" i="42"/>
  <c r="L17" i="42"/>
  <c r="G17" i="42"/>
  <c r="G12" i="42"/>
  <c r="K8" i="42" s="1"/>
  <c r="E29" i="41"/>
  <c r="L25" i="41"/>
  <c r="K25" i="41"/>
  <c r="J25" i="41"/>
  <c r="E32" i="41" s="1"/>
  <c r="I25" i="41"/>
  <c r="H25" i="41"/>
  <c r="G25" i="41"/>
  <c r="F25" i="41"/>
  <c r="D32" i="41" s="1"/>
  <c r="D25" i="41"/>
  <c r="C25" i="41"/>
  <c r="B25" i="41"/>
  <c r="E25" i="41" s="1"/>
  <c r="M24" i="41"/>
  <c r="E24" i="41"/>
  <c r="M23" i="41"/>
  <c r="M25" i="41" s="1"/>
  <c r="E23" i="41"/>
  <c r="I13" i="41"/>
  <c r="I14" i="41" s="1"/>
  <c r="I15" i="41" s="1"/>
  <c r="B13" i="41"/>
  <c r="B14" i="41" s="1"/>
  <c r="B15" i="41" s="1"/>
  <c r="I6" i="41"/>
  <c r="I7" i="41" s="1"/>
  <c r="I8" i="41" s="1"/>
  <c r="B6" i="41"/>
  <c r="B7" i="41" s="1"/>
  <c r="B8" i="41" s="1"/>
  <c r="V18" i="40"/>
  <c r="Q18" i="40"/>
  <c r="G18" i="40"/>
  <c r="L18" i="40"/>
  <c r="V23" i="40"/>
  <c r="Q23" i="40"/>
  <c r="L23" i="40"/>
  <c r="G23" i="40"/>
  <c r="V22" i="40"/>
  <c r="Q22" i="40"/>
  <c r="L22" i="40"/>
  <c r="G22" i="40"/>
  <c r="V21" i="40"/>
  <c r="Q21" i="40"/>
  <c r="L21" i="40"/>
  <c r="G21" i="40"/>
  <c r="V20" i="40"/>
  <c r="Q20" i="40"/>
  <c r="W20" i="40" s="1"/>
  <c r="L20" i="40"/>
  <c r="G20" i="40"/>
  <c r="V19" i="40"/>
  <c r="Q19" i="40"/>
  <c r="L19" i="40"/>
  <c r="G19" i="40"/>
  <c r="V17" i="40"/>
  <c r="Q17" i="40"/>
  <c r="L17" i="40"/>
  <c r="G17" i="40"/>
  <c r="G12" i="40"/>
  <c r="C31" i="39"/>
  <c r="C29" i="39"/>
  <c r="L25" i="39"/>
  <c r="K25" i="39"/>
  <c r="J25" i="39"/>
  <c r="E32" i="39" s="1"/>
  <c r="H25" i="39"/>
  <c r="G25" i="39"/>
  <c r="F25" i="39"/>
  <c r="D32" i="39" s="1"/>
  <c r="E25" i="39"/>
  <c r="D25" i="39"/>
  <c r="C25" i="39"/>
  <c r="B25" i="39"/>
  <c r="C32" i="39" s="1"/>
  <c r="M24" i="39"/>
  <c r="I24" i="39"/>
  <c r="E24" i="39"/>
  <c r="M23" i="39"/>
  <c r="M25" i="39" s="1"/>
  <c r="I23" i="39"/>
  <c r="I25" i="39" s="1"/>
  <c r="E23" i="39"/>
  <c r="I13" i="39"/>
  <c r="I14" i="39" s="1"/>
  <c r="I15" i="39" s="1"/>
  <c r="B13" i="39"/>
  <c r="B14" i="39" s="1"/>
  <c r="B15" i="39" s="1"/>
  <c r="I6" i="39"/>
  <c r="I7" i="39" s="1"/>
  <c r="I8" i="39" s="1"/>
  <c r="B6" i="39"/>
  <c r="B7" i="39" s="1"/>
  <c r="B8" i="39" s="1"/>
  <c r="V25" i="38"/>
  <c r="W25" i="38" s="1"/>
  <c r="Q25" i="38"/>
  <c r="L25" i="38"/>
  <c r="G25" i="38"/>
  <c r="V24" i="38"/>
  <c r="Q24" i="38"/>
  <c r="W24" i="38" s="1"/>
  <c r="L24" i="38"/>
  <c r="G24" i="38"/>
  <c r="V23" i="38"/>
  <c r="Q23" i="38"/>
  <c r="L23" i="38"/>
  <c r="G23" i="38"/>
  <c r="V22" i="38"/>
  <c r="Q22" i="38"/>
  <c r="L22" i="38"/>
  <c r="G22" i="38"/>
  <c r="V21" i="38"/>
  <c r="Q21" i="38"/>
  <c r="W21" i="38" s="1"/>
  <c r="L21" i="38"/>
  <c r="G21" i="38"/>
  <c r="V20" i="38"/>
  <c r="Q20" i="38"/>
  <c r="W20" i="38" s="1"/>
  <c r="L20" i="38"/>
  <c r="G20" i="38"/>
  <c r="V19" i="38"/>
  <c r="Q19" i="38"/>
  <c r="L19" i="38"/>
  <c r="G19" i="38"/>
  <c r="V18" i="38"/>
  <c r="Q18" i="38"/>
  <c r="L18" i="38"/>
  <c r="G18" i="38"/>
  <c r="V17" i="38"/>
  <c r="Q17" i="38"/>
  <c r="W17" i="38" s="1"/>
  <c r="L17" i="38"/>
  <c r="G17" i="38"/>
  <c r="G12" i="38"/>
  <c r="G21" i="37"/>
  <c r="L21" i="37"/>
  <c r="Q21" i="37"/>
  <c r="V21" i="37"/>
  <c r="G22" i="37"/>
  <c r="L22" i="37"/>
  <c r="Q22" i="37"/>
  <c r="W22" i="37" s="1"/>
  <c r="V22" i="37"/>
  <c r="G23" i="37"/>
  <c r="L23" i="37"/>
  <c r="Q23" i="37"/>
  <c r="W23" i="37" s="1"/>
  <c r="V23" i="37"/>
  <c r="V25" i="37"/>
  <c r="Q25" i="37"/>
  <c r="L25" i="37"/>
  <c r="G25" i="37"/>
  <c r="V24" i="37"/>
  <c r="Q24" i="37"/>
  <c r="L24" i="37"/>
  <c r="G24" i="37"/>
  <c r="V20" i="37"/>
  <c r="Q20" i="37"/>
  <c r="L20" i="37"/>
  <c r="G20" i="37"/>
  <c r="V19" i="37"/>
  <c r="Q19" i="37"/>
  <c r="L19" i="37"/>
  <c r="G19" i="37"/>
  <c r="V18" i="37"/>
  <c r="Q18" i="37"/>
  <c r="L18" i="37"/>
  <c r="G18" i="37"/>
  <c r="V17" i="37"/>
  <c r="Q17" i="37"/>
  <c r="L17" i="37"/>
  <c r="G17" i="37"/>
  <c r="G12" i="37"/>
  <c r="V23" i="36"/>
  <c r="Q23" i="36"/>
  <c r="L23" i="36"/>
  <c r="G23" i="36"/>
  <c r="V22" i="36"/>
  <c r="Q22" i="36"/>
  <c r="L22" i="36"/>
  <c r="G22" i="36"/>
  <c r="V21" i="36"/>
  <c r="Q21" i="36"/>
  <c r="L21" i="36"/>
  <c r="G21" i="36"/>
  <c r="V20" i="36"/>
  <c r="Q20" i="36"/>
  <c r="W20" i="36" s="1"/>
  <c r="L20" i="36"/>
  <c r="G20" i="36"/>
  <c r="V19" i="36"/>
  <c r="Q19" i="36"/>
  <c r="L19" i="36"/>
  <c r="G19" i="36"/>
  <c r="V18" i="36"/>
  <c r="Q18" i="36"/>
  <c r="L18" i="36"/>
  <c r="G18" i="36"/>
  <c r="V17" i="36"/>
  <c r="Q17" i="36"/>
  <c r="L17" i="36"/>
  <c r="G17" i="36"/>
  <c r="G12" i="36"/>
  <c r="C32" i="35"/>
  <c r="L25" i="35"/>
  <c r="K25" i="35"/>
  <c r="J25" i="35"/>
  <c r="E32" i="35" s="1"/>
  <c r="H25" i="35"/>
  <c r="G25" i="35"/>
  <c r="F25" i="35"/>
  <c r="D32" i="35" s="1"/>
  <c r="D25" i="35"/>
  <c r="C25" i="35"/>
  <c r="B25" i="35"/>
  <c r="E25" i="35" s="1"/>
  <c r="M24" i="35"/>
  <c r="M25" i="35" s="1"/>
  <c r="I24" i="35"/>
  <c r="E24" i="35"/>
  <c r="M23" i="35"/>
  <c r="I23" i="35"/>
  <c r="E23" i="35"/>
  <c r="I13" i="35"/>
  <c r="I14" i="35" s="1"/>
  <c r="I15" i="35" s="1"/>
  <c r="B13" i="35"/>
  <c r="B14" i="35" s="1"/>
  <c r="B15" i="35" s="1"/>
  <c r="I7" i="35"/>
  <c r="I8" i="35" s="1"/>
  <c r="B7" i="35"/>
  <c r="B8" i="35" s="1"/>
  <c r="I6" i="35"/>
  <c r="B6" i="35"/>
  <c r="V23" i="34"/>
  <c r="Q23" i="34"/>
  <c r="L23" i="34"/>
  <c r="G23" i="34"/>
  <c r="V22" i="34"/>
  <c r="Q22" i="34"/>
  <c r="L22" i="34"/>
  <c r="G22" i="34"/>
  <c r="V21" i="34"/>
  <c r="Q21" i="34"/>
  <c r="L21" i="34"/>
  <c r="G21" i="34"/>
  <c r="V20" i="34"/>
  <c r="Q20" i="34"/>
  <c r="L20" i="34"/>
  <c r="G20" i="34"/>
  <c r="V19" i="34"/>
  <c r="Q19" i="34"/>
  <c r="W19" i="34" s="1"/>
  <c r="L19" i="34"/>
  <c r="G19" i="34"/>
  <c r="V18" i="34"/>
  <c r="Q18" i="34"/>
  <c r="L18" i="34"/>
  <c r="G18" i="34"/>
  <c r="V17" i="34"/>
  <c r="Q17" i="34"/>
  <c r="W17" i="34" s="1"/>
  <c r="L17" i="34"/>
  <c r="G17" i="34"/>
  <c r="G12" i="34"/>
  <c r="L25" i="33"/>
  <c r="K25" i="33"/>
  <c r="J25" i="33"/>
  <c r="E32" i="33" s="1"/>
  <c r="H25" i="33"/>
  <c r="G25" i="33"/>
  <c r="F25" i="33"/>
  <c r="D31" i="33" s="1"/>
  <c r="D25" i="33"/>
  <c r="C25" i="33"/>
  <c r="B25" i="33"/>
  <c r="E25" i="33" s="1"/>
  <c r="M24" i="33"/>
  <c r="I24" i="33"/>
  <c r="E24" i="33"/>
  <c r="M23" i="33"/>
  <c r="M25" i="33" s="1"/>
  <c r="I23" i="33"/>
  <c r="E23" i="33"/>
  <c r="I13" i="33"/>
  <c r="I14" i="33" s="1"/>
  <c r="I15" i="33" s="1"/>
  <c r="B13" i="33"/>
  <c r="B14" i="33" s="1"/>
  <c r="B15" i="33" s="1"/>
  <c r="I6" i="33"/>
  <c r="I7" i="33" s="1"/>
  <c r="I8" i="33" s="1"/>
  <c r="B6" i="33"/>
  <c r="B7" i="33" s="1"/>
  <c r="B8" i="33" s="1"/>
  <c r="Q18" i="30"/>
  <c r="X26" i="62" l="1"/>
  <c r="X28" i="59"/>
  <c r="X28" i="52"/>
  <c r="X25" i="50"/>
  <c r="W19" i="44"/>
  <c r="W17" i="44"/>
  <c r="X17" i="44" s="1"/>
  <c r="W18" i="44"/>
  <c r="X18" i="44" s="1"/>
  <c r="W22" i="44"/>
  <c r="W23" i="44"/>
  <c r="X23" i="44" s="1"/>
  <c r="X19" i="44"/>
  <c r="I25" i="43"/>
  <c r="B28" i="43" s="1"/>
  <c r="K8" i="44"/>
  <c r="X21" i="44"/>
  <c r="X20" i="44"/>
  <c r="C29" i="43"/>
  <c r="C31" i="43"/>
  <c r="D29" i="43"/>
  <c r="D31" i="43"/>
  <c r="E29" i="43"/>
  <c r="E31" i="43"/>
  <c r="C30" i="43"/>
  <c r="C32" i="43"/>
  <c r="F32" i="43" s="1"/>
  <c r="D30" i="43"/>
  <c r="E30" i="43"/>
  <c r="W18" i="42"/>
  <c r="X18" i="42" s="1"/>
  <c r="W24" i="42"/>
  <c r="X24" i="42" s="1"/>
  <c r="W20" i="42"/>
  <c r="W22" i="42"/>
  <c r="X22" i="42" s="1"/>
  <c r="W21" i="42"/>
  <c r="X21" i="42" s="1"/>
  <c r="W19" i="42"/>
  <c r="X19" i="42" s="1"/>
  <c r="W17" i="42"/>
  <c r="W26" i="42" s="1"/>
  <c r="X26" i="42" s="1"/>
  <c r="W25" i="42"/>
  <c r="X25" i="42" s="1"/>
  <c r="B28" i="41"/>
  <c r="X20" i="42"/>
  <c r="C29" i="41"/>
  <c r="C31" i="41"/>
  <c r="D29" i="41"/>
  <c r="D31" i="41"/>
  <c r="E31" i="41"/>
  <c r="C30" i="41"/>
  <c r="C32" i="41"/>
  <c r="F32" i="41" s="1"/>
  <c r="D30" i="41"/>
  <c r="E30" i="41"/>
  <c r="W18" i="40"/>
  <c r="X18" i="40" s="1"/>
  <c r="W19" i="40"/>
  <c r="W21" i="40"/>
  <c r="W17" i="40"/>
  <c r="W24" i="40" s="1"/>
  <c r="O8" i="40" s="1"/>
  <c r="W23" i="40"/>
  <c r="X23" i="40" s="1"/>
  <c r="W22" i="40"/>
  <c r="X22" i="40" s="1"/>
  <c r="B28" i="39"/>
  <c r="F32" i="39"/>
  <c r="X20" i="40"/>
  <c r="K8" i="40"/>
  <c r="X19" i="40"/>
  <c r="X21" i="40"/>
  <c r="F29" i="39"/>
  <c r="D29" i="39"/>
  <c r="D31" i="39"/>
  <c r="F31" i="39" s="1"/>
  <c r="E29" i="39"/>
  <c r="E31" i="39"/>
  <c r="C30" i="39"/>
  <c r="D30" i="39"/>
  <c r="E30" i="39"/>
  <c r="W22" i="38"/>
  <c r="W23" i="38"/>
  <c r="X23" i="38" s="1"/>
  <c r="X25" i="38"/>
  <c r="W18" i="38"/>
  <c r="X18" i="38" s="1"/>
  <c r="W26" i="38"/>
  <c r="X26" i="38" s="1"/>
  <c r="W19" i="38"/>
  <c r="X19" i="38" s="1"/>
  <c r="X20" i="38"/>
  <c r="X24" i="38"/>
  <c r="K8" i="38"/>
  <c r="X22" i="38"/>
  <c r="X17" i="38"/>
  <c r="X21" i="38"/>
  <c r="X22" i="37"/>
  <c r="X23" i="37"/>
  <c r="W20" i="37"/>
  <c r="W21" i="37"/>
  <c r="X21" i="37" s="1"/>
  <c r="W17" i="37"/>
  <c r="X17" i="37" s="1"/>
  <c r="W18" i="37"/>
  <c r="W26" i="37"/>
  <c r="O8" i="37" s="1"/>
  <c r="W25" i="37"/>
  <c r="X25" i="37" s="1"/>
  <c r="W24" i="37"/>
  <c r="X24" i="37" s="1"/>
  <c r="W19" i="37"/>
  <c r="X19" i="37" s="1"/>
  <c r="X20" i="37"/>
  <c r="K8" i="37"/>
  <c r="X18" i="37"/>
  <c r="W19" i="36"/>
  <c r="W24" i="36" s="1"/>
  <c r="X24" i="36" s="1"/>
  <c r="W17" i="36"/>
  <c r="X17" i="36" s="1"/>
  <c r="W22" i="36"/>
  <c r="X22" i="36" s="1"/>
  <c r="W18" i="36"/>
  <c r="X18" i="36" s="1"/>
  <c r="W21" i="36"/>
  <c r="X21" i="36" s="1"/>
  <c r="W23" i="36"/>
  <c r="X23" i="36" s="1"/>
  <c r="I25" i="35"/>
  <c r="B28" i="35" s="1"/>
  <c r="D30" i="35"/>
  <c r="D29" i="35"/>
  <c r="K8" i="36"/>
  <c r="X20" i="36"/>
  <c r="F32" i="35"/>
  <c r="C29" i="35"/>
  <c r="C31" i="35"/>
  <c r="D31" i="35"/>
  <c r="E29" i="35"/>
  <c r="E31" i="35"/>
  <c r="C30" i="35"/>
  <c r="E30" i="35"/>
  <c r="W23" i="34"/>
  <c r="X17" i="34"/>
  <c r="I25" i="33"/>
  <c r="B28" i="33"/>
  <c r="D30" i="33"/>
  <c r="D32" i="33"/>
  <c r="W21" i="34"/>
  <c r="X21" i="34" s="1"/>
  <c r="W22" i="34"/>
  <c r="X22" i="34" s="1"/>
  <c r="X23" i="34"/>
  <c r="W18" i="34"/>
  <c r="W24" i="34" s="1"/>
  <c r="O8" i="34" s="1"/>
  <c r="W20" i="34"/>
  <c r="X20" i="34" s="1"/>
  <c r="X19" i="34"/>
  <c r="K8" i="34"/>
  <c r="C29" i="33"/>
  <c r="C31" i="33"/>
  <c r="D29" i="33"/>
  <c r="E29" i="33"/>
  <c r="E31" i="33"/>
  <c r="C30" i="33"/>
  <c r="C32" i="33"/>
  <c r="E30" i="33"/>
  <c r="I24" i="32"/>
  <c r="I23" i="32"/>
  <c r="C31" i="32"/>
  <c r="C29" i="32"/>
  <c r="L25" i="32"/>
  <c r="K25" i="32"/>
  <c r="J25" i="32"/>
  <c r="E32" i="32" s="1"/>
  <c r="H25" i="32"/>
  <c r="G25" i="32"/>
  <c r="F25" i="32"/>
  <c r="D32" i="32" s="1"/>
  <c r="D25" i="32"/>
  <c r="C25" i="32"/>
  <c r="B25" i="32"/>
  <c r="E25" i="32" s="1"/>
  <c r="M24" i="32"/>
  <c r="E24" i="32"/>
  <c r="M23" i="32"/>
  <c r="M25" i="32" s="1"/>
  <c r="I25" i="32"/>
  <c r="E23" i="32"/>
  <c r="I13" i="32"/>
  <c r="I14" i="32" s="1"/>
  <c r="I15" i="32" s="1"/>
  <c r="B13" i="32"/>
  <c r="B14" i="32" s="1"/>
  <c r="B15" i="32" s="1"/>
  <c r="I6" i="32"/>
  <c r="I7" i="32" s="1"/>
  <c r="I8" i="32" s="1"/>
  <c r="B6" i="32"/>
  <c r="B7" i="32" s="1"/>
  <c r="B8" i="32" s="1"/>
  <c r="Q22" i="30"/>
  <c r="Q23" i="30"/>
  <c r="V22" i="30"/>
  <c r="W22" i="30" s="1"/>
  <c r="V23" i="30"/>
  <c r="L22" i="30"/>
  <c r="L23" i="30"/>
  <c r="G22" i="30"/>
  <c r="G23" i="30"/>
  <c r="V23" i="31"/>
  <c r="Q23" i="31"/>
  <c r="L23" i="31"/>
  <c r="W23" i="31" s="1"/>
  <c r="G23" i="31"/>
  <c r="V22" i="31"/>
  <c r="W22" i="31" s="1"/>
  <c r="Q22" i="31"/>
  <c r="L22" i="31"/>
  <c r="G22" i="31"/>
  <c r="V21" i="31"/>
  <c r="W21" i="31" s="1"/>
  <c r="Q21" i="31"/>
  <c r="L21" i="31"/>
  <c r="G21" i="31"/>
  <c r="V20" i="31"/>
  <c r="W20" i="31" s="1"/>
  <c r="Q20" i="31"/>
  <c r="L20" i="31"/>
  <c r="G20" i="31"/>
  <c r="V19" i="31"/>
  <c r="Q19" i="31"/>
  <c r="L19" i="31"/>
  <c r="W19" i="31" s="1"/>
  <c r="X19" i="31" s="1"/>
  <c r="G19" i="31"/>
  <c r="V18" i="31"/>
  <c r="W18" i="31" s="1"/>
  <c r="Q18" i="31"/>
  <c r="L18" i="31"/>
  <c r="G18" i="31"/>
  <c r="V17" i="31"/>
  <c r="W17" i="31" s="1"/>
  <c r="Q17" i="31"/>
  <c r="L17" i="31"/>
  <c r="G17" i="31"/>
  <c r="G12" i="31"/>
  <c r="W24" i="44" l="1"/>
  <c r="O8" i="44" s="1"/>
  <c r="S8" i="44" s="1"/>
  <c r="V8" i="44" s="1"/>
  <c r="X22" i="44"/>
  <c r="F29" i="43"/>
  <c r="F31" i="43"/>
  <c r="F30" i="43"/>
  <c r="X17" i="42"/>
  <c r="O8" i="42"/>
  <c r="S8" i="42" s="1"/>
  <c r="V8" i="42" s="1"/>
  <c r="F31" i="41"/>
  <c r="F29" i="41"/>
  <c r="F30" i="41"/>
  <c r="X24" i="40"/>
  <c r="X17" i="40"/>
  <c r="S8" i="40"/>
  <c r="V8" i="40" s="1"/>
  <c r="F30" i="39"/>
  <c r="O8" i="38"/>
  <c r="S8" i="38" s="1"/>
  <c r="V8" i="38" s="1"/>
  <c r="S8" i="37"/>
  <c r="V8" i="37" s="1"/>
  <c r="X26" i="37"/>
  <c r="X19" i="36"/>
  <c r="O8" i="36"/>
  <c r="S8" i="36" s="1"/>
  <c r="V8" i="36" s="1"/>
  <c r="F30" i="35"/>
  <c r="F31" i="35"/>
  <c r="F29" i="35"/>
  <c r="X18" i="34"/>
  <c r="F29" i="33"/>
  <c r="F32" i="33"/>
  <c r="S8" i="34"/>
  <c r="V8" i="34" s="1"/>
  <c r="X24" i="34"/>
  <c r="F30" i="33"/>
  <c r="F31" i="33"/>
  <c r="B28" i="32"/>
  <c r="D29" i="32"/>
  <c r="F29" i="32" s="1"/>
  <c r="D31" i="32"/>
  <c r="F31" i="32" s="1"/>
  <c r="E29" i="32"/>
  <c r="E31" i="32"/>
  <c r="C30" i="32"/>
  <c r="C32" i="32"/>
  <c r="F32" i="32" s="1"/>
  <c r="D30" i="32"/>
  <c r="E30" i="32"/>
  <c r="W23" i="30"/>
  <c r="W24" i="31"/>
  <c r="O8" i="31" s="1"/>
  <c r="X17" i="31"/>
  <c r="X21" i="31"/>
  <c r="X20" i="31"/>
  <c r="X23" i="31"/>
  <c r="K8" i="31"/>
  <c r="X18" i="31"/>
  <c r="X22" i="31"/>
  <c r="X24" i="44" l="1"/>
  <c r="F30" i="32"/>
  <c r="S8" i="31"/>
  <c r="V8" i="31" s="1"/>
  <c r="X24" i="31"/>
  <c r="V25" i="30" l="1"/>
  <c r="Q25" i="30"/>
  <c r="L25" i="30"/>
  <c r="G25" i="30"/>
  <c r="V24" i="30"/>
  <c r="Q24" i="30"/>
  <c r="L24" i="30"/>
  <c r="G24" i="30"/>
  <c r="V21" i="30"/>
  <c r="Q21" i="30"/>
  <c r="L21" i="30"/>
  <c r="G21" i="30"/>
  <c r="V20" i="30"/>
  <c r="Q20" i="30"/>
  <c r="L20" i="30"/>
  <c r="G20" i="30"/>
  <c r="V19" i="30"/>
  <c r="Q19" i="30"/>
  <c r="L19" i="30"/>
  <c r="G19" i="30"/>
  <c r="V18" i="30"/>
  <c r="L18" i="30"/>
  <c r="G18" i="30"/>
  <c r="V17" i="30"/>
  <c r="Q17" i="30"/>
  <c r="L17" i="30"/>
  <c r="G17" i="30"/>
  <c r="G12" i="30"/>
  <c r="E31" i="29"/>
  <c r="C31" i="29"/>
  <c r="E29" i="29"/>
  <c r="C29" i="29"/>
  <c r="L25" i="29"/>
  <c r="K25" i="29"/>
  <c r="J25" i="29"/>
  <c r="E32" i="29" s="1"/>
  <c r="H25" i="29"/>
  <c r="G25" i="29"/>
  <c r="F25" i="29"/>
  <c r="D32" i="29" s="1"/>
  <c r="D25" i="29"/>
  <c r="C25" i="29"/>
  <c r="B25" i="29"/>
  <c r="E25" i="29" s="1"/>
  <c r="M24" i="29"/>
  <c r="I24" i="29"/>
  <c r="I25" i="29" s="1"/>
  <c r="E24" i="29"/>
  <c r="M23" i="29"/>
  <c r="M25" i="29" s="1"/>
  <c r="I23" i="29"/>
  <c r="E23" i="29"/>
  <c r="I13" i="29"/>
  <c r="I14" i="29" s="1"/>
  <c r="I15" i="29" s="1"/>
  <c r="B13" i="29"/>
  <c r="B14" i="29" s="1"/>
  <c r="B15" i="29" s="1"/>
  <c r="B7" i="29"/>
  <c r="B8" i="29" s="1"/>
  <c r="I6" i="29"/>
  <c r="I7" i="29" s="1"/>
  <c r="I8" i="29" s="1"/>
  <c r="B6" i="29"/>
  <c r="V24" i="28"/>
  <c r="Q24" i="28"/>
  <c r="L24" i="28"/>
  <c r="G24" i="28"/>
  <c r="V23" i="28"/>
  <c r="Q23" i="28"/>
  <c r="L23" i="28"/>
  <c r="G23" i="28"/>
  <c r="V22" i="28"/>
  <c r="Q22" i="28"/>
  <c r="L22" i="28"/>
  <c r="G22" i="28"/>
  <c r="V21" i="28"/>
  <c r="W21" i="28" s="1"/>
  <c r="Q21" i="28"/>
  <c r="L21" i="28"/>
  <c r="G21" i="28"/>
  <c r="V20" i="28"/>
  <c r="Q20" i="28"/>
  <c r="W20" i="28" s="1"/>
  <c r="L20" i="28"/>
  <c r="G20" i="28"/>
  <c r="V19" i="28"/>
  <c r="Q19" i="28"/>
  <c r="W19" i="28" s="1"/>
  <c r="L19" i="28"/>
  <c r="G19" i="28"/>
  <c r="V18" i="28"/>
  <c r="Q18" i="28"/>
  <c r="L18" i="28"/>
  <c r="G18" i="28"/>
  <c r="V17" i="28"/>
  <c r="W17" i="28" s="1"/>
  <c r="Q17" i="28"/>
  <c r="L17" i="28"/>
  <c r="G17" i="28"/>
  <c r="G12" i="28"/>
  <c r="V26" i="27"/>
  <c r="W26" i="27" s="1"/>
  <c r="Q26" i="27"/>
  <c r="L26" i="27"/>
  <c r="G26" i="27"/>
  <c r="W25" i="27"/>
  <c r="V25" i="27"/>
  <c r="Q25" i="27"/>
  <c r="L25" i="27"/>
  <c r="G25" i="27"/>
  <c r="V24" i="27"/>
  <c r="Q24" i="27"/>
  <c r="W24" i="27" s="1"/>
  <c r="L24" i="27"/>
  <c r="G24" i="27"/>
  <c r="V23" i="27"/>
  <c r="Q23" i="27"/>
  <c r="W23" i="27" s="1"/>
  <c r="L23" i="27"/>
  <c r="G23" i="27"/>
  <c r="V22" i="27"/>
  <c r="Q22" i="27"/>
  <c r="W22" i="27" s="1"/>
  <c r="L22" i="27"/>
  <c r="G22" i="27"/>
  <c r="W21" i="27"/>
  <c r="V21" i="27"/>
  <c r="Q21" i="27"/>
  <c r="L21" i="27"/>
  <c r="G21" i="27"/>
  <c r="V20" i="27"/>
  <c r="Q20" i="27"/>
  <c r="W20" i="27" s="1"/>
  <c r="L20" i="27"/>
  <c r="G20" i="27"/>
  <c r="V19" i="27"/>
  <c r="Q19" i="27"/>
  <c r="W19" i="27" s="1"/>
  <c r="L19" i="27"/>
  <c r="G19" i="27"/>
  <c r="V18" i="27"/>
  <c r="Q18" i="27"/>
  <c r="W18" i="27" s="1"/>
  <c r="L18" i="27"/>
  <c r="G18" i="27"/>
  <c r="W17" i="27"/>
  <c r="V17" i="27"/>
  <c r="Q17" i="27"/>
  <c r="L17" i="27"/>
  <c r="G17" i="27"/>
  <c r="G12" i="27"/>
  <c r="V24" i="26"/>
  <c r="W24" i="26" s="1"/>
  <c r="Q24" i="26"/>
  <c r="L24" i="26"/>
  <c r="G24" i="26"/>
  <c r="V26" i="26"/>
  <c r="Q26" i="26"/>
  <c r="L26" i="26"/>
  <c r="G26" i="26"/>
  <c r="V25" i="26"/>
  <c r="W25" i="26" s="1"/>
  <c r="Q25" i="26"/>
  <c r="L25" i="26"/>
  <c r="G25" i="26"/>
  <c r="V23" i="26"/>
  <c r="Q23" i="26"/>
  <c r="L23" i="26"/>
  <c r="G23" i="26"/>
  <c r="V22" i="26"/>
  <c r="W22" i="26" s="1"/>
  <c r="Q22" i="26"/>
  <c r="L22" i="26"/>
  <c r="G22" i="26"/>
  <c r="V21" i="26"/>
  <c r="Q21" i="26"/>
  <c r="L21" i="26"/>
  <c r="G21" i="26"/>
  <c r="W20" i="26"/>
  <c r="V20" i="26"/>
  <c r="Q20" i="26"/>
  <c r="L20" i="26"/>
  <c r="G20" i="26"/>
  <c r="V19" i="26"/>
  <c r="Q19" i="26"/>
  <c r="L19" i="26"/>
  <c r="G19" i="26"/>
  <c r="V18" i="26"/>
  <c r="Q18" i="26"/>
  <c r="L18" i="26"/>
  <c r="G18" i="26"/>
  <c r="V17" i="26"/>
  <c r="Q17" i="26"/>
  <c r="L17" i="26"/>
  <c r="G17" i="26"/>
  <c r="G12" i="26"/>
  <c r="V25" i="25"/>
  <c r="Q25" i="25"/>
  <c r="L25" i="25"/>
  <c r="G25" i="25"/>
  <c r="V24" i="25"/>
  <c r="Q24" i="25"/>
  <c r="L24" i="25"/>
  <c r="G24" i="25"/>
  <c r="V23" i="25"/>
  <c r="Q23" i="25"/>
  <c r="L23" i="25"/>
  <c r="G23" i="25"/>
  <c r="V22" i="25"/>
  <c r="Q22" i="25"/>
  <c r="L22" i="25"/>
  <c r="G22" i="25"/>
  <c r="V21" i="25"/>
  <c r="Q21" i="25"/>
  <c r="L21" i="25"/>
  <c r="G21" i="25"/>
  <c r="V20" i="25"/>
  <c r="Q20" i="25"/>
  <c r="L20" i="25"/>
  <c r="G20" i="25"/>
  <c r="V19" i="25"/>
  <c r="Q19" i="25"/>
  <c r="L19" i="25"/>
  <c r="G19" i="25"/>
  <c r="V18" i="25"/>
  <c r="Q18" i="25"/>
  <c r="L18" i="25"/>
  <c r="G18" i="25"/>
  <c r="V17" i="25"/>
  <c r="Q17" i="25"/>
  <c r="L17" i="25"/>
  <c r="G17" i="25"/>
  <c r="G12" i="25"/>
  <c r="G12" i="24"/>
  <c r="K8" i="24" s="1"/>
  <c r="G17" i="24"/>
  <c r="L17" i="24"/>
  <c r="Q17" i="24"/>
  <c r="V17" i="24"/>
  <c r="W17" i="24" s="1"/>
  <c r="G18" i="24"/>
  <c r="L18" i="24"/>
  <c r="Q18" i="24"/>
  <c r="W18" i="24" s="1"/>
  <c r="X18" i="24" s="1"/>
  <c r="V18" i="24"/>
  <c r="G19" i="24"/>
  <c r="L19" i="24"/>
  <c r="Q19" i="24"/>
  <c r="V19" i="24"/>
  <c r="W19" i="24"/>
  <c r="X19" i="24" s="1"/>
  <c r="G20" i="24"/>
  <c r="L20" i="24"/>
  <c r="Q20" i="24"/>
  <c r="V20" i="24"/>
  <c r="W20" i="24" s="1"/>
  <c r="X20" i="24" s="1"/>
  <c r="G21" i="24"/>
  <c r="L21" i="24"/>
  <c r="Q21" i="24"/>
  <c r="W21" i="24" s="1"/>
  <c r="X21" i="24" s="1"/>
  <c r="V21" i="24"/>
  <c r="G22" i="24"/>
  <c r="L22" i="24"/>
  <c r="Q22" i="24"/>
  <c r="V22" i="24"/>
  <c r="W22" i="24"/>
  <c r="X22" i="24" s="1"/>
  <c r="G23" i="24"/>
  <c r="L23" i="24"/>
  <c r="Q23" i="24"/>
  <c r="V23" i="24"/>
  <c r="W23" i="24"/>
  <c r="X23" i="24" s="1"/>
  <c r="G24" i="24"/>
  <c r="L24" i="24"/>
  <c r="Q24" i="24"/>
  <c r="V24" i="24"/>
  <c r="W24" i="24" s="1"/>
  <c r="X24" i="24" s="1"/>
  <c r="G25" i="24"/>
  <c r="L25" i="24"/>
  <c r="Q25" i="24"/>
  <c r="W25" i="24" s="1"/>
  <c r="X25" i="24" s="1"/>
  <c r="V25" i="24"/>
  <c r="G26" i="24"/>
  <c r="L26" i="24"/>
  <c r="Q26" i="24"/>
  <c r="V26" i="24"/>
  <c r="W26" i="24"/>
  <c r="X26" i="24" s="1"/>
  <c r="G27" i="24"/>
  <c r="L27" i="24"/>
  <c r="Q27" i="24"/>
  <c r="V27" i="24"/>
  <c r="W27" i="24"/>
  <c r="X27" i="24" s="1"/>
  <c r="V24" i="22"/>
  <c r="Q24" i="22"/>
  <c r="L24" i="22"/>
  <c r="G24" i="22"/>
  <c r="V23" i="22"/>
  <c r="W23" i="22" s="1"/>
  <c r="Q23" i="22"/>
  <c r="L23" i="22"/>
  <c r="G23" i="22"/>
  <c r="V22" i="22"/>
  <c r="Q22" i="22"/>
  <c r="L22" i="22"/>
  <c r="G22" i="22"/>
  <c r="V21" i="22"/>
  <c r="W21" i="22" s="1"/>
  <c r="Q21" i="22"/>
  <c r="L21" i="22"/>
  <c r="G21" i="22"/>
  <c r="V20" i="22"/>
  <c r="Q20" i="22"/>
  <c r="W20" i="22" s="1"/>
  <c r="L20" i="22"/>
  <c r="G20" i="22"/>
  <c r="V19" i="22"/>
  <c r="W19" i="22" s="1"/>
  <c r="Q19" i="22"/>
  <c r="L19" i="22"/>
  <c r="G19" i="22"/>
  <c r="V18" i="22"/>
  <c r="Q18" i="22"/>
  <c r="L18" i="22"/>
  <c r="G18" i="22"/>
  <c r="V17" i="22"/>
  <c r="W17" i="22" s="1"/>
  <c r="Q17" i="22"/>
  <c r="L17" i="22"/>
  <c r="G17" i="22"/>
  <c r="G12" i="22"/>
  <c r="V25" i="21"/>
  <c r="Q25" i="21"/>
  <c r="L25" i="21"/>
  <c r="G25" i="21"/>
  <c r="V24" i="21"/>
  <c r="Q24" i="21"/>
  <c r="L24" i="21"/>
  <c r="G24" i="21"/>
  <c r="V23" i="21"/>
  <c r="W23" i="21" s="1"/>
  <c r="X23" i="21" s="1"/>
  <c r="Q23" i="21"/>
  <c r="L23" i="21"/>
  <c r="G23" i="21"/>
  <c r="V22" i="21"/>
  <c r="Q22" i="21"/>
  <c r="L22" i="21"/>
  <c r="G22" i="21"/>
  <c r="V21" i="21"/>
  <c r="Q21" i="21"/>
  <c r="L21" i="21"/>
  <c r="G21" i="21"/>
  <c r="V20" i="21"/>
  <c r="Q20" i="21"/>
  <c r="L20" i="21"/>
  <c r="G20" i="21"/>
  <c r="V19" i="21"/>
  <c r="W19" i="21" s="1"/>
  <c r="X19" i="21" s="1"/>
  <c r="Q19" i="21"/>
  <c r="L19" i="21"/>
  <c r="G19" i="21"/>
  <c r="V18" i="21"/>
  <c r="Q18" i="21"/>
  <c r="L18" i="21"/>
  <c r="G18" i="21"/>
  <c r="V17" i="21"/>
  <c r="W17" i="21" s="1"/>
  <c r="Q17" i="21"/>
  <c r="L17" i="21"/>
  <c r="G17" i="21"/>
  <c r="G12" i="21"/>
  <c r="K8" i="21" s="1"/>
  <c r="V28" i="20"/>
  <c r="W28" i="20" s="1"/>
  <c r="Q28" i="20"/>
  <c r="L28" i="20"/>
  <c r="G28" i="20"/>
  <c r="V27" i="20"/>
  <c r="Q27" i="20"/>
  <c r="L27" i="20"/>
  <c r="G27" i="20"/>
  <c r="W27" i="20" s="1"/>
  <c r="W26" i="20"/>
  <c r="V26" i="20"/>
  <c r="Q26" i="20"/>
  <c r="L26" i="20"/>
  <c r="G26" i="20"/>
  <c r="V25" i="20"/>
  <c r="Q25" i="20"/>
  <c r="W25" i="20" s="1"/>
  <c r="L25" i="20"/>
  <c r="G25" i="20"/>
  <c r="V24" i="20"/>
  <c r="W24" i="20" s="1"/>
  <c r="Q24" i="20"/>
  <c r="L24" i="20"/>
  <c r="G24" i="20"/>
  <c r="V23" i="20"/>
  <c r="Q23" i="20"/>
  <c r="L23" i="20"/>
  <c r="G23" i="20"/>
  <c r="W23" i="20" s="1"/>
  <c r="W22" i="20"/>
  <c r="V22" i="20"/>
  <c r="Q22" i="20"/>
  <c r="L22" i="20"/>
  <c r="G22" i="20"/>
  <c r="V21" i="20"/>
  <c r="Q21" i="20"/>
  <c r="W21" i="20" s="1"/>
  <c r="L21" i="20"/>
  <c r="G21" i="20"/>
  <c r="V20" i="20"/>
  <c r="W20" i="20" s="1"/>
  <c r="Q20" i="20"/>
  <c r="L20" i="20"/>
  <c r="G20" i="20"/>
  <c r="V19" i="20"/>
  <c r="Q19" i="20"/>
  <c r="L19" i="20"/>
  <c r="G19" i="20"/>
  <c r="W19" i="20" s="1"/>
  <c r="W18" i="20"/>
  <c r="V18" i="20"/>
  <c r="Q18" i="20"/>
  <c r="L18" i="20"/>
  <c r="G18" i="20"/>
  <c r="V17" i="20"/>
  <c r="Q17" i="20"/>
  <c r="W17" i="20" s="1"/>
  <c r="L17" i="20"/>
  <c r="G17" i="20"/>
  <c r="G12" i="20"/>
  <c r="V28" i="19"/>
  <c r="W28" i="19" s="1"/>
  <c r="Q28" i="19"/>
  <c r="L28" i="19"/>
  <c r="G28" i="19"/>
  <c r="W27" i="19"/>
  <c r="X27" i="19" s="1"/>
  <c r="V27" i="19"/>
  <c r="Q27" i="19"/>
  <c r="L27" i="19"/>
  <c r="G27" i="19"/>
  <c r="V26" i="19"/>
  <c r="W26" i="19" s="1"/>
  <c r="Q26" i="19"/>
  <c r="L26" i="19"/>
  <c r="G26" i="19"/>
  <c r="V25" i="19"/>
  <c r="Q25" i="19"/>
  <c r="W25" i="19" s="1"/>
  <c r="X25" i="19" s="1"/>
  <c r="L25" i="19"/>
  <c r="G25" i="19"/>
  <c r="V24" i="19"/>
  <c r="W24" i="19" s="1"/>
  <c r="Q24" i="19"/>
  <c r="L24" i="19"/>
  <c r="G24" i="19"/>
  <c r="W23" i="19"/>
  <c r="X23" i="19" s="1"/>
  <c r="V23" i="19"/>
  <c r="Q23" i="19"/>
  <c r="L23" i="19"/>
  <c r="G23" i="19"/>
  <c r="V22" i="19"/>
  <c r="W22" i="19" s="1"/>
  <c r="Q22" i="19"/>
  <c r="L22" i="19"/>
  <c r="G22" i="19"/>
  <c r="V21" i="19"/>
  <c r="Q21" i="19"/>
  <c r="W21" i="19" s="1"/>
  <c r="X21" i="19" s="1"/>
  <c r="L21" i="19"/>
  <c r="G21" i="19"/>
  <c r="V20" i="19"/>
  <c r="W20" i="19" s="1"/>
  <c r="Q20" i="19"/>
  <c r="L20" i="19"/>
  <c r="G20" i="19"/>
  <c r="W19" i="19"/>
  <c r="X19" i="19" s="1"/>
  <c r="V19" i="19"/>
  <c r="Q19" i="19"/>
  <c r="L19" i="19"/>
  <c r="G19" i="19"/>
  <c r="V18" i="19"/>
  <c r="W18" i="19" s="1"/>
  <c r="Q18" i="19"/>
  <c r="L18" i="19"/>
  <c r="G18" i="19"/>
  <c r="V17" i="19"/>
  <c r="Q17" i="19"/>
  <c r="W17" i="19" s="1"/>
  <c r="L17" i="19"/>
  <c r="G17" i="19"/>
  <c r="G12" i="19"/>
  <c r="X28" i="19" s="1"/>
  <c r="G24" i="18"/>
  <c r="L24" i="18"/>
  <c r="Q24" i="18"/>
  <c r="V24" i="18"/>
  <c r="W24" i="18" s="1"/>
  <c r="G25" i="18"/>
  <c r="L25" i="18"/>
  <c r="Q25" i="18"/>
  <c r="V25" i="18"/>
  <c r="G26" i="18"/>
  <c r="L26" i="18"/>
  <c r="Q26" i="18"/>
  <c r="V26" i="18"/>
  <c r="W26" i="18" s="1"/>
  <c r="X26" i="18" s="1"/>
  <c r="G27" i="18"/>
  <c r="L27" i="18"/>
  <c r="Q27" i="18"/>
  <c r="V27" i="18"/>
  <c r="G19" i="18"/>
  <c r="L19" i="18"/>
  <c r="Q19" i="18"/>
  <c r="V19" i="18"/>
  <c r="G20" i="18"/>
  <c r="L20" i="18"/>
  <c r="Q20" i="18"/>
  <c r="V20" i="18"/>
  <c r="G21" i="18"/>
  <c r="L21" i="18"/>
  <c r="Q21" i="18"/>
  <c r="W21" i="18" s="1"/>
  <c r="V21" i="18"/>
  <c r="G22" i="18"/>
  <c r="L22" i="18"/>
  <c r="Q22" i="18"/>
  <c r="V22" i="18"/>
  <c r="G23" i="18"/>
  <c r="L23" i="18"/>
  <c r="Q23" i="18"/>
  <c r="V23" i="18"/>
  <c r="V28" i="18"/>
  <c r="Q28" i="18"/>
  <c r="L28" i="18"/>
  <c r="G28" i="18"/>
  <c r="V18" i="18"/>
  <c r="Q18" i="18"/>
  <c r="L18" i="18"/>
  <c r="G18" i="18"/>
  <c r="V17" i="18"/>
  <c r="Q17" i="18"/>
  <c r="L17" i="18"/>
  <c r="G17" i="18"/>
  <c r="G12" i="18"/>
  <c r="K8" i="18" s="1"/>
  <c r="V23" i="17"/>
  <c r="Q23" i="17"/>
  <c r="L23" i="17"/>
  <c r="G23" i="17"/>
  <c r="V22" i="17"/>
  <c r="W22" i="17" s="1"/>
  <c r="X22" i="17" s="1"/>
  <c r="Q22" i="17"/>
  <c r="L22" i="17"/>
  <c r="G22" i="17"/>
  <c r="V21" i="17"/>
  <c r="Q21" i="17"/>
  <c r="L21" i="17"/>
  <c r="G21" i="17"/>
  <c r="V20" i="17"/>
  <c r="Q20" i="17"/>
  <c r="L20" i="17"/>
  <c r="G20" i="17"/>
  <c r="V19" i="17"/>
  <c r="Q19" i="17"/>
  <c r="L19" i="17"/>
  <c r="G19" i="17"/>
  <c r="V18" i="17"/>
  <c r="Q18" i="17"/>
  <c r="W18" i="17" s="1"/>
  <c r="X18" i="17" s="1"/>
  <c r="L18" i="17"/>
  <c r="G18" i="17"/>
  <c r="V17" i="17"/>
  <c r="Q17" i="17"/>
  <c r="L17" i="17"/>
  <c r="G17" i="17"/>
  <c r="G12" i="17"/>
  <c r="K8" i="17"/>
  <c r="G27" i="16"/>
  <c r="L27" i="16"/>
  <c r="Q27" i="16"/>
  <c r="V27" i="16"/>
  <c r="W27" i="16"/>
  <c r="X27" i="16" s="1"/>
  <c r="G28" i="16"/>
  <c r="L28" i="16"/>
  <c r="Q28" i="16"/>
  <c r="V28" i="16"/>
  <c r="W28" i="16" s="1"/>
  <c r="X28" i="16" s="1"/>
  <c r="V29" i="16"/>
  <c r="Q29" i="16"/>
  <c r="L29" i="16"/>
  <c r="G29" i="16"/>
  <c r="V26" i="16"/>
  <c r="Q26" i="16"/>
  <c r="L26" i="16"/>
  <c r="G26" i="16"/>
  <c r="V25" i="16"/>
  <c r="Q25" i="16"/>
  <c r="L25" i="16"/>
  <c r="G25" i="16"/>
  <c r="V24" i="16"/>
  <c r="Q24" i="16"/>
  <c r="L24" i="16"/>
  <c r="G24" i="16"/>
  <c r="V23" i="16"/>
  <c r="Q23" i="16"/>
  <c r="L23" i="16"/>
  <c r="G23" i="16"/>
  <c r="V22" i="16"/>
  <c r="Q22" i="16"/>
  <c r="L22" i="16"/>
  <c r="G22" i="16"/>
  <c r="V21" i="16"/>
  <c r="Q21" i="16"/>
  <c r="L21" i="16"/>
  <c r="G21" i="16"/>
  <c r="V20" i="16"/>
  <c r="Q20" i="16"/>
  <c r="L20" i="16"/>
  <c r="G20" i="16"/>
  <c r="V19" i="16"/>
  <c r="Q19" i="16"/>
  <c r="L19" i="16"/>
  <c r="G19" i="16"/>
  <c r="V18" i="16"/>
  <c r="Q18" i="16"/>
  <c r="L18" i="16"/>
  <c r="G18" i="16"/>
  <c r="V17" i="16"/>
  <c r="Q17" i="16"/>
  <c r="L17" i="16"/>
  <c r="G17" i="16"/>
  <c r="G12" i="16"/>
  <c r="K8" i="16" s="1"/>
  <c r="V29" i="15"/>
  <c r="W29" i="15" s="1"/>
  <c r="Q29" i="15"/>
  <c r="L29" i="15"/>
  <c r="G29" i="15"/>
  <c r="W28" i="15"/>
  <c r="V28" i="15"/>
  <c r="Q28" i="15"/>
  <c r="L28" i="15"/>
  <c r="G28" i="15"/>
  <c r="V27" i="15"/>
  <c r="W27" i="15" s="1"/>
  <c r="Q27" i="15"/>
  <c r="L27" i="15"/>
  <c r="G27" i="15"/>
  <c r="V26" i="15"/>
  <c r="W26" i="15" s="1"/>
  <c r="Q26" i="15"/>
  <c r="L26" i="15"/>
  <c r="G26" i="15"/>
  <c r="W25" i="15"/>
  <c r="V25" i="15"/>
  <c r="Q25" i="15"/>
  <c r="L25" i="15"/>
  <c r="G25" i="15"/>
  <c r="W24" i="15"/>
  <c r="V24" i="15"/>
  <c r="Q24" i="15"/>
  <c r="L24" i="15"/>
  <c r="G24" i="15"/>
  <c r="V23" i="15"/>
  <c r="W23" i="15" s="1"/>
  <c r="Q23" i="15"/>
  <c r="L23" i="15"/>
  <c r="G23" i="15"/>
  <c r="V22" i="15"/>
  <c r="Q22" i="15"/>
  <c r="W22" i="15" s="1"/>
  <c r="L22" i="15"/>
  <c r="G22" i="15"/>
  <c r="W21" i="15"/>
  <c r="V21" i="15"/>
  <c r="Q21" i="15"/>
  <c r="L21" i="15"/>
  <c r="G21" i="15"/>
  <c r="W20" i="15"/>
  <c r="V20" i="15"/>
  <c r="Q20" i="15"/>
  <c r="L20" i="15"/>
  <c r="G20" i="15"/>
  <c r="V19" i="15"/>
  <c r="W19" i="15" s="1"/>
  <c r="Q19" i="15"/>
  <c r="L19" i="15"/>
  <c r="G19" i="15"/>
  <c r="V18" i="15"/>
  <c r="Q18" i="15"/>
  <c r="W18" i="15" s="1"/>
  <c r="W30" i="15" s="1"/>
  <c r="O8" i="15" s="1"/>
  <c r="L18" i="15"/>
  <c r="G18" i="15"/>
  <c r="W17" i="15"/>
  <c r="V17" i="15"/>
  <c r="Q17" i="15"/>
  <c r="L17" i="15"/>
  <c r="G17" i="15"/>
  <c r="G12" i="15"/>
  <c r="V19" i="14"/>
  <c r="W19" i="14" s="1"/>
  <c r="V20" i="14"/>
  <c r="V21" i="14"/>
  <c r="V22" i="14"/>
  <c r="W22" i="14" s="1"/>
  <c r="X22" i="14" s="1"/>
  <c r="Q19" i="14"/>
  <c r="Q20" i="14"/>
  <c r="Q21" i="14"/>
  <c r="W21" i="14" s="1"/>
  <c r="X21" i="14" s="1"/>
  <c r="Q22" i="14"/>
  <c r="Q23" i="14"/>
  <c r="L19" i="14"/>
  <c r="L20" i="14"/>
  <c r="L21" i="14"/>
  <c r="L22" i="14"/>
  <c r="L23" i="14"/>
  <c r="G19" i="14"/>
  <c r="G20" i="14"/>
  <c r="G21" i="14"/>
  <c r="G22" i="14"/>
  <c r="V29" i="14"/>
  <c r="W29" i="14" s="1"/>
  <c r="Q29" i="14"/>
  <c r="L29" i="14"/>
  <c r="G29" i="14"/>
  <c r="V28" i="14"/>
  <c r="Q28" i="14"/>
  <c r="L28" i="14"/>
  <c r="G28" i="14"/>
  <c r="V27" i="14"/>
  <c r="W27" i="14" s="1"/>
  <c r="Q27" i="14"/>
  <c r="L27" i="14"/>
  <c r="G27" i="14"/>
  <c r="V26" i="14"/>
  <c r="Q26" i="14"/>
  <c r="L26" i="14"/>
  <c r="G26" i="14"/>
  <c r="W25" i="14"/>
  <c r="V25" i="14"/>
  <c r="Q25" i="14"/>
  <c r="L25" i="14"/>
  <c r="G25" i="14"/>
  <c r="V24" i="14"/>
  <c r="Q24" i="14"/>
  <c r="L24" i="14"/>
  <c r="G24" i="14"/>
  <c r="V23" i="14"/>
  <c r="G23" i="14"/>
  <c r="V18" i="14"/>
  <c r="Q18" i="14"/>
  <c r="L18" i="14"/>
  <c r="G18" i="14"/>
  <c r="V17" i="14"/>
  <c r="Q17" i="14"/>
  <c r="L17" i="14"/>
  <c r="G17" i="14"/>
  <c r="G12" i="14"/>
  <c r="X24" i="13"/>
  <c r="V24" i="13"/>
  <c r="W24" i="13" s="1"/>
  <c r="Q24" i="13"/>
  <c r="L24" i="13"/>
  <c r="G24" i="13"/>
  <c r="V26" i="13"/>
  <c r="W26" i="13" s="1"/>
  <c r="Q26" i="13"/>
  <c r="L26" i="13"/>
  <c r="G26" i="13"/>
  <c r="V25" i="13"/>
  <c r="W25" i="13" s="1"/>
  <c r="Q25" i="13"/>
  <c r="L25" i="13"/>
  <c r="G25" i="13"/>
  <c r="V23" i="13"/>
  <c r="Q23" i="13"/>
  <c r="L23" i="13"/>
  <c r="G23" i="13"/>
  <c r="V22" i="13"/>
  <c r="W22" i="13" s="1"/>
  <c r="X22" i="13" s="1"/>
  <c r="Q22" i="13"/>
  <c r="L22" i="13"/>
  <c r="G22" i="13"/>
  <c r="V21" i="13"/>
  <c r="Q21" i="13"/>
  <c r="L21" i="13"/>
  <c r="G21" i="13"/>
  <c r="W20" i="13"/>
  <c r="V20" i="13"/>
  <c r="Q20" i="13"/>
  <c r="L20" i="13"/>
  <c r="G20" i="13"/>
  <c r="V19" i="13"/>
  <c r="Q19" i="13"/>
  <c r="L19" i="13"/>
  <c r="G19" i="13"/>
  <c r="V18" i="13"/>
  <c r="Q18" i="13"/>
  <c r="L18" i="13"/>
  <c r="G18" i="13"/>
  <c r="V17" i="13"/>
  <c r="Q17" i="13"/>
  <c r="L17" i="13"/>
  <c r="G17" i="13"/>
  <c r="G12" i="13"/>
  <c r="K8" i="13" s="1"/>
  <c r="V25" i="12"/>
  <c r="Q25" i="12"/>
  <c r="L25" i="12"/>
  <c r="G25" i="12"/>
  <c r="V24" i="12"/>
  <c r="Q24" i="12"/>
  <c r="L24" i="12"/>
  <c r="G24" i="12"/>
  <c r="V23" i="12"/>
  <c r="Q23" i="12"/>
  <c r="L23" i="12"/>
  <c r="G23" i="12"/>
  <c r="W23" i="12" s="1"/>
  <c r="X23" i="12" s="1"/>
  <c r="V22" i="12"/>
  <c r="Q22" i="12"/>
  <c r="L22" i="12"/>
  <c r="G22" i="12"/>
  <c r="V21" i="12"/>
  <c r="Q21" i="12"/>
  <c r="L21" i="12"/>
  <c r="G21" i="12"/>
  <c r="V20" i="12"/>
  <c r="Q20" i="12"/>
  <c r="L20" i="12"/>
  <c r="G20" i="12"/>
  <c r="V19" i="12"/>
  <c r="W19" i="12" s="1"/>
  <c r="X19" i="12" s="1"/>
  <c r="Q19" i="12"/>
  <c r="L19" i="12"/>
  <c r="G19" i="12"/>
  <c r="V18" i="12"/>
  <c r="Q18" i="12"/>
  <c r="L18" i="12"/>
  <c r="G18" i="12"/>
  <c r="V17" i="12"/>
  <c r="Q17" i="12"/>
  <c r="L17" i="12"/>
  <c r="G17" i="12"/>
  <c r="G12" i="12"/>
  <c r="G24" i="11"/>
  <c r="L24" i="11"/>
  <c r="Q24" i="11"/>
  <c r="V24" i="11"/>
  <c r="W24" i="11" s="1"/>
  <c r="X24" i="11" s="1"/>
  <c r="G18" i="11"/>
  <c r="L18" i="11"/>
  <c r="Q18" i="11"/>
  <c r="W18" i="11" s="1"/>
  <c r="V18" i="11"/>
  <c r="G19" i="11"/>
  <c r="L19" i="11"/>
  <c r="Q19" i="11"/>
  <c r="V19" i="11"/>
  <c r="W19" i="11" s="1"/>
  <c r="X19" i="11" s="1"/>
  <c r="G20" i="11"/>
  <c r="L20" i="11"/>
  <c r="Q20" i="11"/>
  <c r="V20" i="11"/>
  <c r="W20" i="11"/>
  <c r="V26" i="11"/>
  <c r="W26" i="11" s="1"/>
  <c r="Q26" i="11"/>
  <c r="L26" i="11"/>
  <c r="G26" i="11"/>
  <c r="V25" i="11"/>
  <c r="Q25" i="11"/>
  <c r="L25" i="11"/>
  <c r="G25" i="11"/>
  <c r="V23" i="11"/>
  <c r="Q23" i="11"/>
  <c r="L23" i="11"/>
  <c r="G23" i="11"/>
  <c r="V22" i="11"/>
  <c r="Q22" i="11"/>
  <c r="L22" i="11"/>
  <c r="G22" i="11"/>
  <c r="V21" i="11"/>
  <c r="Q21" i="11"/>
  <c r="L21" i="11"/>
  <c r="G21" i="11"/>
  <c r="V17" i="11"/>
  <c r="Q17" i="11"/>
  <c r="L17" i="11"/>
  <c r="G17" i="11"/>
  <c r="G12" i="11"/>
  <c r="K8" i="11" s="1"/>
  <c r="V22" i="10"/>
  <c r="W22" i="10" s="1"/>
  <c r="Q22" i="10"/>
  <c r="L22" i="10"/>
  <c r="G22" i="10"/>
  <c r="W21" i="10"/>
  <c r="X21" i="10" s="1"/>
  <c r="V21" i="10"/>
  <c r="Q21" i="10"/>
  <c r="L21" i="10"/>
  <c r="G21" i="10"/>
  <c r="V20" i="10"/>
  <c r="W20" i="10" s="1"/>
  <c r="Q20" i="10"/>
  <c r="L20" i="10"/>
  <c r="G20" i="10"/>
  <c r="V19" i="10"/>
  <c r="Q19" i="10"/>
  <c r="L19" i="10"/>
  <c r="W19" i="10" s="1"/>
  <c r="X19" i="10" s="1"/>
  <c r="G19" i="10"/>
  <c r="V18" i="10"/>
  <c r="W18" i="10" s="1"/>
  <c r="W23" i="10" s="1"/>
  <c r="Q18" i="10"/>
  <c r="L18" i="10"/>
  <c r="G18" i="10"/>
  <c r="W17" i="10"/>
  <c r="X17" i="10" s="1"/>
  <c r="V17" i="10"/>
  <c r="Q17" i="10"/>
  <c r="L17" i="10"/>
  <c r="G17" i="10"/>
  <c r="G12" i="10"/>
  <c r="X22" i="10" s="1"/>
  <c r="D29" i="9"/>
  <c r="L25" i="9"/>
  <c r="K25" i="9"/>
  <c r="J25" i="9"/>
  <c r="E32" i="9" s="1"/>
  <c r="H25" i="9"/>
  <c r="G25" i="9"/>
  <c r="F25" i="9"/>
  <c r="D32" i="9" s="1"/>
  <c r="E25" i="9"/>
  <c r="D25" i="9"/>
  <c r="C25" i="9"/>
  <c r="B25" i="9"/>
  <c r="C32" i="9" s="1"/>
  <c r="M24" i="9"/>
  <c r="I24" i="9"/>
  <c r="E24" i="9"/>
  <c r="M23" i="9"/>
  <c r="M25" i="9" s="1"/>
  <c r="I23" i="9"/>
  <c r="I25" i="9" s="1"/>
  <c r="E23" i="9"/>
  <c r="I13" i="9"/>
  <c r="I14" i="9" s="1"/>
  <c r="I15" i="9" s="1"/>
  <c r="B13" i="9"/>
  <c r="B14" i="9" s="1"/>
  <c r="B15" i="9" s="1"/>
  <c r="I6" i="9"/>
  <c r="I7" i="9" s="1"/>
  <c r="I8" i="9" s="1"/>
  <c r="B6" i="9"/>
  <c r="B7" i="9" s="1"/>
  <c r="B8" i="9" s="1"/>
  <c r="V22" i="8"/>
  <c r="Q22" i="8"/>
  <c r="L22" i="8"/>
  <c r="G22" i="8"/>
  <c r="V21" i="8"/>
  <c r="Q21" i="8"/>
  <c r="L21" i="8"/>
  <c r="G21" i="8"/>
  <c r="V20" i="8"/>
  <c r="Q20" i="8"/>
  <c r="L20" i="8"/>
  <c r="G20" i="8"/>
  <c r="V19" i="8"/>
  <c r="Q19" i="8"/>
  <c r="L19" i="8"/>
  <c r="G19" i="8"/>
  <c r="V18" i="8"/>
  <c r="W18" i="8" s="1"/>
  <c r="Q18" i="8"/>
  <c r="L18" i="8"/>
  <c r="G18" i="8"/>
  <c r="V17" i="8"/>
  <c r="Q17" i="8"/>
  <c r="L17" i="8"/>
  <c r="G17" i="8"/>
  <c r="G12" i="8"/>
  <c r="K8" i="8" s="1"/>
  <c r="L25" i="7"/>
  <c r="K25" i="7"/>
  <c r="J25" i="7"/>
  <c r="E32" i="7" s="1"/>
  <c r="H25" i="7"/>
  <c r="G25" i="7"/>
  <c r="F25" i="7"/>
  <c r="D32" i="7" s="1"/>
  <c r="D25" i="7"/>
  <c r="C25" i="7"/>
  <c r="B25" i="7"/>
  <c r="E25" i="7" s="1"/>
  <c r="M24" i="7"/>
  <c r="I24" i="7"/>
  <c r="E24" i="7"/>
  <c r="M23" i="7"/>
  <c r="M25" i="7" s="1"/>
  <c r="I23" i="7"/>
  <c r="I25" i="7" s="1"/>
  <c r="E23" i="7"/>
  <c r="I13" i="7"/>
  <c r="I14" i="7" s="1"/>
  <c r="I15" i="7" s="1"/>
  <c r="B13" i="7"/>
  <c r="B14" i="7" s="1"/>
  <c r="B15" i="7" s="1"/>
  <c r="I6" i="7"/>
  <c r="I7" i="7" s="1"/>
  <c r="I8" i="7" s="1"/>
  <c r="B6" i="7"/>
  <c r="B7" i="7" s="1"/>
  <c r="B8" i="7" s="1"/>
  <c r="V26" i="6"/>
  <c r="W26" i="6" s="1"/>
  <c r="Q26" i="6"/>
  <c r="L26" i="6"/>
  <c r="G26" i="6"/>
  <c r="V27" i="6"/>
  <c r="Q27" i="6"/>
  <c r="L27" i="6"/>
  <c r="G27" i="6"/>
  <c r="V25" i="6"/>
  <c r="W25" i="6" s="1"/>
  <c r="Q25" i="6"/>
  <c r="L25" i="6"/>
  <c r="G25" i="6"/>
  <c r="W24" i="6"/>
  <c r="V24" i="6"/>
  <c r="Q24" i="6"/>
  <c r="L24" i="6"/>
  <c r="G24" i="6"/>
  <c r="V23" i="6"/>
  <c r="Q23" i="6"/>
  <c r="L23" i="6"/>
  <c r="G23" i="6"/>
  <c r="V22" i="6"/>
  <c r="Q22" i="6"/>
  <c r="L22" i="6"/>
  <c r="W22" i="6" s="1"/>
  <c r="G22" i="6"/>
  <c r="V21" i="6"/>
  <c r="W21" i="6" s="1"/>
  <c r="Q21" i="6"/>
  <c r="L21" i="6"/>
  <c r="G21" i="6"/>
  <c r="V20" i="6"/>
  <c r="W20" i="6" s="1"/>
  <c r="Q20" i="6"/>
  <c r="L20" i="6"/>
  <c r="G20" i="6"/>
  <c r="V19" i="6"/>
  <c r="Q19" i="6"/>
  <c r="L19" i="6"/>
  <c r="G19" i="6"/>
  <c r="V18" i="6"/>
  <c r="Q18" i="6"/>
  <c r="L18" i="6"/>
  <c r="G18" i="6"/>
  <c r="V17" i="6"/>
  <c r="W17" i="6" s="1"/>
  <c r="Q17" i="6"/>
  <c r="L17" i="6"/>
  <c r="G17" i="6"/>
  <c r="G12" i="6"/>
  <c r="X26" i="6" s="1"/>
  <c r="E32" i="5"/>
  <c r="E31" i="5"/>
  <c r="C31" i="5"/>
  <c r="E30" i="5"/>
  <c r="E29" i="5"/>
  <c r="C29" i="5"/>
  <c r="L25" i="5"/>
  <c r="K25" i="5"/>
  <c r="J25" i="5"/>
  <c r="H25" i="5"/>
  <c r="G25" i="5"/>
  <c r="F25" i="5"/>
  <c r="D32" i="5" s="1"/>
  <c r="E25" i="5"/>
  <c r="D25" i="5"/>
  <c r="C25" i="5"/>
  <c r="B25" i="5"/>
  <c r="C32" i="5" s="1"/>
  <c r="F32" i="5" s="1"/>
  <c r="M24" i="5"/>
  <c r="I24" i="5"/>
  <c r="I25" i="5" s="1"/>
  <c r="B28" i="5" s="1"/>
  <c r="E24" i="5"/>
  <c r="M23" i="5"/>
  <c r="M25" i="5" s="1"/>
  <c r="I23" i="5"/>
  <c r="E23" i="5"/>
  <c r="I13" i="5"/>
  <c r="I14" i="5" s="1"/>
  <c r="I15" i="5" s="1"/>
  <c r="B13" i="5"/>
  <c r="B14" i="5" s="1"/>
  <c r="B15" i="5" s="1"/>
  <c r="I6" i="5"/>
  <c r="I7" i="5" s="1"/>
  <c r="I8" i="5" s="1"/>
  <c r="B6" i="5"/>
  <c r="B7" i="5" s="1"/>
  <c r="B8" i="5" s="1"/>
  <c r="V26" i="4"/>
  <c r="Q26" i="4"/>
  <c r="L26" i="4"/>
  <c r="G26" i="4"/>
  <c r="V25" i="4"/>
  <c r="Q25" i="4"/>
  <c r="L25" i="4"/>
  <c r="G25" i="4"/>
  <c r="V24" i="4"/>
  <c r="Q24" i="4"/>
  <c r="L24" i="4"/>
  <c r="G24" i="4"/>
  <c r="V23" i="4"/>
  <c r="Q23" i="4"/>
  <c r="L23" i="4"/>
  <c r="G23" i="4"/>
  <c r="V22" i="4"/>
  <c r="Q22" i="4"/>
  <c r="L22" i="4"/>
  <c r="G22" i="4"/>
  <c r="V21" i="4"/>
  <c r="Q21" i="4"/>
  <c r="L21" i="4"/>
  <c r="G21" i="4"/>
  <c r="V20" i="4"/>
  <c r="Q20" i="4"/>
  <c r="L20" i="4"/>
  <c r="G20" i="4"/>
  <c r="V19" i="4"/>
  <c r="Q19" i="4"/>
  <c r="L19" i="4"/>
  <c r="G19" i="4"/>
  <c r="V18" i="4"/>
  <c r="Q18" i="4"/>
  <c r="L18" i="4"/>
  <c r="G18" i="4"/>
  <c r="V17" i="4"/>
  <c r="Q17" i="4"/>
  <c r="L17" i="4"/>
  <c r="G17" i="4"/>
  <c r="G12" i="4"/>
  <c r="E31" i="3"/>
  <c r="C31" i="3"/>
  <c r="E29" i="3"/>
  <c r="C29" i="3"/>
  <c r="L25" i="3"/>
  <c r="K25" i="3"/>
  <c r="J25" i="3"/>
  <c r="E32" i="3" s="1"/>
  <c r="H25" i="3"/>
  <c r="G25" i="3"/>
  <c r="F25" i="3"/>
  <c r="D32" i="3" s="1"/>
  <c r="E25" i="3"/>
  <c r="D25" i="3"/>
  <c r="C25" i="3"/>
  <c r="B25" i="3"/>
  <c r="C32" i="3" s="1"/>
  <c r="M24" i="3"/>
  <c r="I24" i="3"/>
  <c r="I25" i="3" s="1"/>
  <c r="E24" i="3"/>
  <c r="M23" i="3"/>
  <c r="M25" i="3" s="1"/>
  <c r="I23" i="3"/>
  <c r="E23" i="3"/>
  <c r="I13" i="3"/>
  <c r="I14" i="3" s="1"/>
  <c r="I15" i="3" s="1"/>
  <c r="B13" i="3"/>
  <c r="B14" i="3" s="1"/>
  <c r="B15" i="3" s="1"/>
  <c r="I6" i="3"/>
  <c r="I7" i="3" s="1"/>
  <c r="I8" i="3" s="1"/>
  <c r="B6" i="3"/>
  <c r="B7" i="3" s="1"/>
  <c r="B8" i="3" s="1"/>
  <c r="V27" i="2"/>
  <c r="Q27" i="2"/>
  <c r="L27" i="2"/>
  <c r="G27" i="2"/>
  <c r="W27" i="2" s="1"/>
  <c r="G24" i="2"/>
  <c r="L24" i="2"/>
  <c r="Q24" i="2"/>
  <c r="V24" i="2"/>
  <c r="G25" i="2"/>
  <c r="L25" i="2"/>
  <c r="Q25" i="2"/>
  <c r="V25" i="2"/>
  <c r="W25" i="2" s="1"/>
  <c r="V29" i="2"/>
  <c r="Q29" i="2"/>
  <c r="L29" i="2"/>
  <c r="G29" i="2"/>
  <c r="V28" i="2"/>
  <c r="Q28" i="2"/>
  <c r="L28" i="2"/>
  <c r="G28" i="2"/>
  <c r="V26" i="2"/>
  <c r="Q26" i="2"/>
  <c r="L26" i="2"/>
  <c r="G26" i="2"/>
  <c r="V23" i="2"/>
  <c r="Q23" i="2"/>
  <c r="L23" i="2"/>
  <c r="G23" i="2"/>
  <c r="W23" i="2" s="1"/>
  <c r="V22" i="2"/>
  <c r="Q22" i="2"/>
  <c r="L22" i="2"/>
  <c r="G22" i="2"/>
  <c r="V21" i="2"/>
  <c r="Q21" i="2"/>
  <c r="L21" i="2"/>
  <c r="G21" i="2"/>
  <c r="V20" i="2"/>
  <c r="Q20" i="2"/>
  <c r="L20" i="2"/>
  <c r="G20" i="2"/>
  <c r="V19" i="2"/>
  <c r="Q19" i="2"/>
  <c r="L19" i="2"/>
  <c r="G19" i="2"/>
  <c r="V18" i="2"/>
  <c r="Q18" i="2"/>
  <c r="L18" i="2"/>
  <c r="G18" i="2"/>
  <c r="V17" i="2"/>
  <c r="Q17" i="2"/>
  <c r="L17" i="2"/>
  <c r="G17" i="2"/>
  <c r="G12" i="2"/>
  <c r="E32" i="1"/>
  <c r="D32" i="1"/>
  <c r="D31" i="1"/>
  <c r="E30" i="1"/>
  <c r="D30" i="1"/>
  <c r="D29" i="1"/>
  <c r="M25" i="1"/>
  <c r="L25" i="1"/>
  <c r="K25" i="1"/>
  <c r="J25" i="1"/>
  <c r="E31" i="1" s="1"/>
  <c r="H25" i="1"/>
  <c r="G25" i="1"/>
  <c r="F25" i="1"/>
  <c r="E25" i="1"/>
  <c r="D25" i="1"/>
  <c r="C25" i="1"/>
  <c r="B25" i="1"/>
  <c r="C31" i="1" s="1"/>
  <c r="F31" i="1" s="1"/>
  <c r="M24" i="1"/>
  <c r="I24" i="1"/>
  <c r="E24" i="1"/>
  <c r="M23" i="1"/>
  <c r="I23" i="1"/>
  <c r="I25" i="1" s="1"/>
  <c r="E23" i="1"/>
  <c r="I13" i="1"/>
  <c r="I14" i="1" s="1"/>
  <c r="I15" i="1" s="1"/>
  <c r="B13" i="1"/>
  <c r="B14" i="1" s="1"/>
  <c r="B15" i="1" s="1"/>
  <c r="I6" i="1"/>
  <c r="I7" i="1" s="1"/>
  <c r="I8" i="1" s="1"/>
  <c r="B6" i="1"/>
  <c r="B7" i="1" s="1"/>
  <c r="B8" i="1" s="1"/>
  <c r="K8" i="30" l="1"/>
  <c r="X22" i="30"/>
  <c r="X23" i="30"/>
  <c r="W25" i="30"/>
  <c r="W20" i="30"/>
  <c r="X20" i="30" s="1"/>
  <c r="W18" i="30"/>
  <c r="X18" i="30" s="1"/>
  <c r="W24" i="30"/>
  <c r="X24" i="30" s="1"/>
  <c r="W19" i="30"/>
  <c r="X19" i="30" s="1"/>
  <c r="W21" i="30"/>
  <c r="X21" i="30" s="1"/>
  <c r="W17" i="30"/>
  <c r="X17" i="30" s="1"/>
  <c r="B28" i="29"/>
  <c r="X25" i="30"/>
  <c r="D29" i="29"/>
  <c r="F29" i="29" s="1"/>
  <c r="D31" i="29"/>
  <c r="F31" i="29" s="1"/>
  <c r="C30" i="29"/>
  <c r="C32" i="29"/>
  <c r="F32" i="29" s="1"/>
  <c r="D30" i="29"/>
  <c r="E30" i="29"/>
  <c r="W23" i="28"/>
  <c r="W22" i="28"/>
  <c r="W18" i="28"/>
  <c r="W25" i="28" s="1"/>
  <c r="O8" i="28" s="1"/>
  <c r="W24" i="28"/>
  <c r="X20" i="28"/>
  <c r="X19" i="28"/>
  <c r="X23" i="28"/>
  <c r="K8" i="28"/>
  <c r="X22" i="28"/>
  <c r="X24" i="28"/>
  <c r="X17" i="28"/>
  <c r="X21" i="28"/>
  <c r="W27" i="27"/>
  <c r="O8" i="27" s="1"/>
  <c r="X20" i="27"/>
  <c r="X24" i="27"/>
  <c r="X19" i="27"/>
  <c r="X23" i="27"/>
  <c r="K8" i="27"/>
  <c r="X18" i="27"/>
  <c r="X22" i="27"/>
  <c r="X26" i="27"/>
  <c r="X17" i="27"/>
  <c r="X21" i="27"/>
  <c r="X25" i="27"/>
  <c r="X24" i="26"/>
  <c r="W21" i="26"/>
  <c r="W23" i="26"/>
  <c r="W26" i="26"/>
  <c r="W19" i="26"/>
  <c r="X19" i="26" s="1"/>
  <c r="K8" i="26"/>
  <c r="S8" i="26" s="1"/>
  <c r="V8" i="26" s="1"/>
  <c r="W18" i="26"/>
  <c r="X18" i="26" s="1"/>
  <c r="W17" i="26"/>
  <c r="W27" i="26" s="1"/>
  <c r="O8" i="26" s="1"/>
  <c r="X22" i="26"/>
  <c r="X23" i="26"/>
  <c r="X21" i="26"/>
  <c r="X26" i="26"/>
  <c r="X20" i="26"/>
  <c r="X25" i="26"/>
  <c r="W20" i="25"/>
  <c r="W18" i="25"/>
  <c r="X18" i="25" s="1"/>
  <c r="W22" i="25"/>
  <c r="X22" i="25" s="1"/>
  <c r="W24" i="25"/>
  <c r="W17" i="25"/>
  <c r="W26" i="25" s="1"/>
  <c r="O8" i="25" s="1"/>
  <c r="W19" i="25"/>
  <c r="W23" i="25"/>
  <c r="W25" i="25"/>
  <c r="X25" i="25" s="1"/>
  <c r="W21" i="25"/>
  <c r="X21" i="25" s="1"/>
  <c r="X17" i="25"/>
  <c r="X20" i="25"/>
  <c r="X24" i="25"/>
  <c r="X19" i="25"/>
  <c r="X23" i="25"/>
  <c r="K8" i="25"/>
  <c r="X17" i="24"/>
  <c r="W28" i="24"/>
  <c r="W18" i="22"/>
  <c r="X24" i="22"/>
  <c r="W22" i="22"/>
  <c r="W24" i="22"/>
  <c r="W25" i="22"/>
  <c r="O8" i="22" s="1"/>
  <c r="X20" i="22"/>
  <c r="X19" i="22"/>
  <c r="X23" i="22"/>
  <c r="X18" i="22"/>
  <c r="K8" i="22"/>
  <c r="X22" i="22"/>
  <c r="X17" i="22"/>
  <c r="X21" i="22"/>
  <c r="W25" i="21"/>
  <c r="W20" i="21"/>
  <c r="X20" i="21" s="1"/>
  <c r="W22" i="21"/>
  <c r="X22" i="21" s="1"/>
  <c r="W21" i="21"/>
  <c r="X21" i="21" s="1"/>
  <c r="W18" i="21"/>
  <c r="X18" i="21" s="1"/>
  <c r="W24" i="21"/>
  <c r="X24" i="21" s="1"/>
  <c r="W26" i="21"/>
  <c r="O8" i="21" s="1"/>
  <c r="S8" i="21" s="1"/>
  <c r="V8" i="21" s="1"/>
  <c r="X17" i="21"/>
  <c r="X25" i="21"/>
  <c r="W29" i="20"/>
  <c r="O8" i="20" s="1"/>
  <c r="K8" i="20"/>
  <c r="X18" i="20"/>
  <c r="X22" i="20"/>
  <c r="X26" i="20"/>
  <c r="X17" i="20"/>
  <c r="X21" i="20"/>
  <c r="X25" i="20"/>
  <c r="X20" i="20"/>
  <c r="X24" i="20"/>
  <c r="X28" i="20"/>
  <c r="X19" i="20"/>
  <c r="X23" i="20"/>
  <c r="X27" i="20"/>
  <c r="W29" i="19"/>
  <c r="X17" i="19"/>
  <c r="K8" i="19"/>
  <c r="X18" i="19"/>
  <c r="X22" i="19"/>
  <c r="X26" i="19"/>
  <c r="X20" i="19"/>
  <c r="X24" i="19"/>
  <c r="W25" i="18"/>
  <c r="X25" i="18" s="1"/>
  <c r="X24" i="18"/>
  <c r="W22" i="18"/>
  <c r="X22" i="18" s="1"/>
  <c r="W20" i="18"/>
  <c r="X20" i="18" s="1"/>
  <c r="W27" i="18"/>
  <c r="X27" i="18" s="1"/>
  <c r="W23" i="18"/>
  <c r="X23" i="18" s="1"/>
  <c r="X21" i="18"/>
  <c r="W19" i="18"/>
  <c r="X19" i="18" s="1"/>
  <c r="W18" i="18"/>
  <c r="X18" i="18" s="1"/>
  <c r="W28" i="18"/>
  <c r="X28" i="18" s="1"/>
  <c r="W17" i="18"/>
  <c r="W29" i="18" s="1"/>
  <c r="O8" i="18" s="1"/>
  <c r="S8" i="18" s="1"/>
  <c r="V8" i="18" s="1"/>
  <c r="W20" i="17"/>
  <c r="W17" i="17"/>
  <c r="W19" i="17"/>
  <c r="W21" i="17"/>
  <c r="X21" i="17" s="1"/>
  <c r="W23" i="17"/>
  <c r="X23" i="17" s="1"/>
  <c r="W24" i="17"/>
  <c r="O8" i="17" s="1"/>
  <c r="S8" i="17" s="1"/>
  <c r="V8" i="17" s="1"/>
  <c r="X19" i="17"/>
  <c r="X17" i="17"/>
  <c r="X20" i="17"/>
  <c r="W20" i="16"/>
  <c r="W24" i="16"/>
  <c r="W29" i="16"/>
  <c r="W17" i="16"/>
  <c r="W30" i="16" s="1"/>
  <c r="O8" i="16" s="1"/>
  <c r="S8" i="16" s="1"/>
  <c r="V8" i="16" s="1"/>
  <c r="W23" i="16"/>
  <c r="X23" i="16" s="1"/>
  <c r="W25" i="16"/>
  <c r="X25" i="16" s="1"/>
  <c r="W19" i="16"/>
  <c r="X19" i="16" s="1"/>
  <c r="W21" i="16"/>
  <c r="X21" i="16" s="1"/>
  <c r="W18" i="16"/>
  <c r="X18" i="16" s="1"/>
  <c r="W22" i="16"/>
  <c r="X22" i="16" s="1"/>
  <c r="W26" i="16"/>
  <c r="X26" i="16" s="1"/>
  <c r="X17" i="16"/>
  <c r="X20" i="16"/>
  <c r="X24" i="16"/>
  <c r="X29" i="16"/>
  <c r="X29" i="15"/>
  <c r="X20" i="15"/>
  <c r="X30" i="15"/>
  <c r="X19" i="15"/>
  <c r="X23" i="15"/>
  <c r="X27" i="15"/>
  <c r="X24" i="15"/>
  <c r="X28" i="15"/>
  <c r="K8" i="15"/>
  <c r="S8" i="15" s="1"/>
  <c r="V8" i="15" s="1"/>
  <c r="X18" i="15"/>
  <c r="X22" i="15"/>
  <c r="X26" i="15"/>
  <c r="X17" i="15"/>
  <c r="X21" i="15"/>
  <c r="X25" i="15"/>
  <c r="X19" i="14"/>
  <c r="W20" i="14"/>
  <c r="X20" i="14" s="1"/>
  <c r="W17" i="14"/>
  <c r="W23" i="14"/>
  <c r="X23" i="14" s="1"/>
  <c r="W24" i="14"/>
  <c r="W18" i="14"/>
  <c r="W30" i="14" s="1"/>
  <c r="O8" i="14" s="1"/>
  <c r="W28" i="14"/>
  <c r="X28" i="14" s="1"/>
  <c r="W26" i="14"/>
  <c r="X26" i="14" s="1"/>
  <c r="X24" i="14"/>
  <c r="X27" i="14"/>
  <c r="K8" i="14"/>
  <c r="X29" i="14"/>
  <c r="X17" i="14"/>
  <c r="X25" i="14"/>
  <c r="W18" i="13"/>
  <c r="X18" i="13" s="1"/>
  <c r="W19" i="13"/>
  <c r="W17" i="13"/>
  <c r="W27" i="13" s="1"/>
  <c r="O8" i="13" s="1"/>
  <c r="S8" i="13" s="1"/>
  <c r="V8" i="13" s="1"/>
  <c r="W23" i="13"/>
  <c r="W21" i="13"/>
  <c r="X19" i="13"/>
  <c r="X23" i="13"/>
  <c r="X17" i="13"/>
  <c r="X21" i="13"/>
  <c r="X26" i="13"/>
  <c r="X20" i="13"/>
  <c r="X25" i="13"/>
  <c r="W20" i="12"/>
  <c r="W24" i="12"/>
  <c r="X24" i="12" s="1"/>
  <c r="W21" i="12"/>
  <c r="W22" i="12"/>
  <c r="W17" i="12"/>
  <c r="W26" i="12" s="1"/>
  <c r="O8" i="12" s="1"/>
  <c r="W18" i="12"/>
  <c r="X18" i="12" s="1"/>
  <c r="W25" i="12"/>
  <c r="X25" i="12" s="1"/>
  <c r="X20" i="12"/>
  <c r="K8" i="12"/>
  <c r="X22" i="12"/>
  <c r="X17" i="12"/>
  <c r="X21" i="12"/>
  <c r="X20" i="11"/>
  <c r="X18" i="11"/>
  <c r="W21" i="11"/>
  <c r="X21" i="11" s="1"/>
  <c r="W17" i="11"/>
  <c r="X17" i="11" s="1"/>
  <c r="W22" i="11"/>
  <c r="X22" i="11" s="1"/>
  <c r="W25" i="11"/>
  <c r="X25" i="11" s="1"/>
  <c r="W23" i="11"/>
  <c r="X23" i="11" s="1"/>
  <c r="X26" i="11"/>
  <c r="W27" i="11"/>
  <c r="X23" i="10"/>
  <c r="O8" i="10"/>
  <c r="X20" i="10"/>
  <c r="K8" i="10"/>
  <c r="S8" i="10" s="1"/>
  <c r="V8" i="10" s="1"/>
  <c r="X18" i="10"/>
  <c r="B28" i="9"/>
  <c r="F32" i="9"/>
  <c r="C29" i="9"/>
  <c r="C31" i="9"/>
  <c r="D31" i="9"/>
  <c r="E29" i="9"/>
  <c r="E31" i="9"/>
  <c r="C30" i="9"/>
  <c r="F30" i="9" s="1"/>
  <c r="D30" i="9"/>
  <c r="E30" i="9"/>
  <c r="W21" i="8"/>
  <c r="W19" i="8"/>
  <c r="X19" i="8" s="1"/>
  <c r="W20" i="8"/>
  <c r="W17" i="8"/>
  <c r="W23" i="8" s="1"/>
  <c r="O8" i="8" s="1"/>
  <c r="S8" i="8" s="1"/>
  <c r="V8" i="8" s="1"/>
  <c r="X18" i="8"/>
  <c r="W22" i="8"/>
  <c r="X22" i="8" s="1"/>
  <c r="X21" i="8"/>
  <c r="X20" i="8"/>
  <c r="B28" i="7"/>
  <c r="C29" i="7"/>
  <c r="C31" i="7"/>
  <c r="D29" i="7"/>
  <c r="D31" i="7"/>
  <c r="E29" i="7"/>
  <c r="E31" i="7"/>
  <c r="C30" i="7"/>
  <c r="F30" i="7" s="1"/>
  <c r="C32" i="7"/>
  <c r="F32" i="7" s="1"/>
  <c r="D30" i="7"/>
  <c r="E30" i="7"/>
  <c r="W19" i="6"/>
  <c r="W18" i="6"/>
  <c r="W28" i="6" s="1"/>
  <c r="O8" i="6" s="1"/>
  <c r="W23" i="6"/>
  <c r="X23" i="6" s="1"/>
  <c r="W27" i="6"/>
  <c r="X20" i="6"/>
  <c r="X24" i="6"/>
  <c r="X19" i="6"/>
  <c r="K8" i="6"/>
  <c r="X18" i="6"/>
  <c r="X22" i="6"/>
  <c r="X27" i="6"/>
  <c r="X17" i="6"/>
  <c r="X21" i="6"/>
  <c r="X25" i="6"/>
  <c r="F29" i="5"/>
  <c r="D31" i="5"/>
  <c r="F31" i="5" s="1"/>
  <c r="D29" i="5"/>
  <c r="C30" i="5"/>
  <c r="F30" i="5" s="1"/>
  <c r="D30" i="5"/>
  <c r="F32" i="3"/>
  <c r="W25" i="4"/>
  <c r="X25" i="4" s="1"/>
  <c r="W24" i="4"/>
  <c r="W20" i="4"/>
  <c r="W26" i="4"/>
  <c r="W22" i="4"/>
  <c r="W18" i="4"/>
  <c r="X18" i="4" s="1"/>
  <c r="W19" i="4"/>
  <c r="X19" i="4" s="1"/>
  <c r="W17" i="4"/>
  <c r="W27" i="4" s="1"/>
  <c r="O8" i="4" s="1"/>
  <c r="W23" i="4"/>
  <c r="X23" i="4" s="1"/>
  <c r="W21" i="4"/>
  <c r="X21" i="4" s="1"/>
  <c r="K8" i="4"/>
  <c r="X22" i="4"/>
  <c r="X26" i="4"/>
  <c r="X20" i="4"/>
  <c r="X24" i="4"/>
  <c r="B28" i="3"/>
  <c r="D29" i="3"/>
  <c r="F29" i="3" s="1"/>
  <c r="D31" i="3"/>
  <c r="F31" i="3" s="1"/>
  <c r="C30" i="3"/>
  <c r="D30" i="3"/>
  <c r="E30" i="3"/>
  <c r="X27" i="2"/>
  <c r="W24" i="2"/>
  <c r="X24" i="2" s="1"/>
  <c r="X25" i="2"/>
  <c r="W19" i="2"/>
  <c r="X19" i="2" s="1"/>
  <c r="W26" i="2"/>
  <c r="X26" i="2" s="1"/>
  <c r="W17" i="2"/>
  <c r="X17" i="2" s="1"/>
  <c r="W21" i="2"/>
  <c r="W28" i="2"/>
  <c r="X28" i="2" s="1"/>
  <c r="W22" i="2"/>
  <c r="W18" i="2"/>
  <c r="X18" i="2" s="1"/>
  <c r="W20" i="2"/>
  <c r="W29" i="2"/>
  <c r="X29" i="2" s="1"/>
  <c r="X23" i="2"/>
  <c r="B28" i="1"/>
  <c r="C30" i="1"/>
  <c r="F30" i="1" s="1"/>
  <c r="C32" i="1"/>
  <c r="F32" i="1" s="1"/>
  <c r="C29" i="1"/>
  <c r="F29" i="1" s="1"/>
  <c r="K8" i="2"/>
  <c r="X22" i="2"/>
  <c r="E29" i="1"/>
  <c r="X21" i="2"/>
  <c r="W26" i="30" l="1"/>
  <c r="O8" i="30" s="1"/>
  <c r="S8" i="30" s="1"/>
  <c r="V8" i="30" s="1"/>
  <c r="F30" i="29"/>
  <c r="X25" i="28"/>
  <c r="X18" i="28"/>
  <c r="S8" i="28"/>
  <c r="V8" i="28" s="1"/>
  <c r="S8" i="27"/>
  <c r="V8" i="27" s="1"/>
  <c r="X27" i="27"/>
  <c r="X27" i="26"/>
  <c r="X17" i="26"/>
  <c r="X26" i="25"/>
  <c r="S8" i="25"/>
  <c r="V8" i="25" s="1"/>
  <c r="X28" i="24"/>
  <c r="O8" i="24"/>
  <c r="S8" i="24" s="1"/>
  <c r="V8" i="24" s="1"/>
  <c r="X25" i="22"/>
  <c r="S8" i="22"/>
  <c r="V8" i="22" s="1"/>
  <c r="X26" i="21"/>
  <c r="X29" i="20"/>
  <c r="S8" i="20"/>
  <c r="V8" i="20" s="1"/>
  <c r="S8" i="19"/>
  <c r="V8" i="19" s="1"/>
  <c r="O8" i="19"/>
  <c r="X29" i="19"/>
  <c r="X17" i="18"/>
  <c r="X29" i="18"/>
  <c r="X24" i="17"/>
  <c r="X30" i="16"/>
  <c r="X18" i="14"/>
  <c r="X30" i="14"/>
  <c r="S8" i="14"/>
  <c r="V8" i="14" s="1"/>
  <c r="X27" i="13"/>
  <c r="S8" i="12"/>
  <c r="V8" i="12" s="1"/>
  <c r="X26" i="12"/>
  <c r="X27" i="11"/>
  <c r="O8" i="11"/>
  <c r="S8" i="11" s="1"/>
  <c r="V8" i="11" s="1"/>
  <c r="F31" i="9"/>
  <c r="F29" i="9"/>
  <c r="X23" i="8"/>
  <c r="X17" i="8"/>
  <c r="F31" i="7"/>
  <c r="F29" i="7"/>
  <c r="X28" i="6"/>
  <c r="S8" i="6"/>
  <c r="V8" i="6" s="1"/>
  <c r="X17" i="4"/>
  <c r="X27" i="4"/>
  <c r="S8" i="4"/>
  <c r="V8" i="4" s="1"/>
  <c r="F30" i="3"/>
  <c r="W30" i="2"/>
  <c r="O8" i="2" s="1"/>
  <c r="S8" i="2" s="1"/>
  <c r="V8" i="2" s="1"/>
  <c r="X20" i="2"/>
  <c r="X26" i="30" l="1"/>
  <c r="X30" i="2"/>
  <c r="A20" i="228"/>
  <c r="A21" i="228" s="1"/>
  <c r="A17" i="228" s="1"/>
  <c r="A22" i="228" l="1"/>
  <c r="A23" i="228" l="1"/>
  <c r="A24" i="228" s="1"/>
  <c r="A25" i="228" s="1"/>
  <c r="A26" i="228" s="1"/>
  <c r="A27" i="228" s="1"/>
  <c r="A28" i="228" s="1"/>
  <c r="A18" i="228"/>
  <c r="A29" i="228" l="1"/>
  <c r="A17" i="238"/>
  <c r="A18" i="238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<sst xmlns="http://schemas.openxmlformats.org/spreadsheetml/2006/main" count="19360" uniqueCount="327">
  <si>
    <t>Entre el 01 de abril y el 30 de septiembre</t>
  </si>
  <si>
    <t>Entre el 01 de octubre y el 31 de marzo</t>
  </si>
  <si>
    <t>Condición de ventilación malo y Condición de ventilación malo + nivel emergencia ambiental</t>
  </si>
  <si>
    <t xml:space="preserve">Condición de ventilación malo </t>
  </si>
  <si>
    <t>H(0)</t>
  </si>
  <si>
    <t>Hora de inicio período Mala Ventilación</t>
  </si>
  <si>
    <t>H(-1)</t>
  </si>
  <si>
    <t>Período de los 60 minutos antes de H(0), en el cual se deben realizar los ajustes operacionales</t>
  </si>
  <si>
    <t>Condición base</t>
  </si>
  <si>
    <t>H(-2)</t>
  </si>
  <si>
    <t>Período entre los 61 y los 120 minutos antes de H(0)</t>
  </si>
  <si>
    <t>H(-3)</t>
  </si>
  <si>
    <t>Períos entre los 121 y 180 minutos antes de H(0)</t>
  </si>
  <si>
    <t>Condición de ventilación buena o regular</t>
  </si>
  <si>
    <t>Condición de ventilación buena o regular y Condición de ventilación malo + nivel emergencia ambiental</t>
  </si>
  <si>
    <t>Hora de notificación GEC (Resolución exenta y/o nivel de emergencia ambiental)</t>
  </si>
  <si>
    <t>H(1)</t>
  </si>
  <si>
    <t>Hora de inicio plan operacional</t>
  </si>
  <si>
    <t>Nota:</t>
  </si>
  <si>
    <t>En el caso de activarse un nuevo GEC y que el cálculo de la nueva condición base incluya al menos una hora del Plan vigente, se debe mantener la condición base del Plan Operacional inicial y prolongarlo hasta el término del nuevo GEC.</t>
  </si>
  <si>
    <t>Ventanas 2</t>
  </si>
  <si>
    <t>Ventanas 3</t>
  </si>
  <si>
    <t>Ventanas 4</t>
  </si>
  <si>
    <t>HORAS</t>
  </si>
  <si>
    <t>Valor 1h SO₂
(mg/Nm³@O₂ref)</t>
  </si>
  <si>
    <t>Media 1h caudal
(Nm³/h)</t>
  </si>
  <si>
    <t>Media 1h potencia
(MW)</t>
  </si>
  <si>
    <t>SO2 
(KG/h)</t>
  </si>
  <si>
    <t>Promedio</t>
  </si>
  <si>
    <t>Emision base kg/h</t>
  </si>
  <si>
    <t>Porcentaje de reduccion necesario por Unidad</t>
  </si>
  <si>
    <t>Emision ajustada (CALCULADA)</t>
  </si>
  <si>
    <t>V2</t>
  </si>
  <si>
    <t>V3</t>
  </si>
  <si>
    <t>V4</t>
  </si>
  <si>
    <t>Complejo Ventanas</t>
  </si>
  <si>
    <t>VENT-MA-P-09-F1  "Informe de Reducción de Emisiones de SO2 durante Episodios Criticos"</t>
  </si>
  <si>
    <t>Horario de reducción de emisiones</t>
  </si>
  <si>
    <t>Fórmula de Cálculo</t>
  </si>
  <si>
    <t>Inicio</t>
  </si>
  <si>
    <t xml:space="preserve">fecha </t>
  </si>
  <si>
    <t>hora</t>
  </si>
  <si>
    <t>Fin</t>
  </si>
  <si>
    <t xml:space="preserve"> </t>
  </si>
  <si>
    <t>Condición Base (3 horas de operación)</t>
  </si>
  <si>
    <t xml:space="preserve">Resumen de reducción de emisiones </t>
  </si>
  <si>
    <t>Unidades</t>
  </si>
  <si>
    <t>Concentración Promedio SO2 
(mg/Nm3)</t>
  </si>
  <si>
    <t>Flujo promedio
(Nm3/h)</t>
  </si>
  <si>
    <t>Generación (MWh)</t>
  </si>
  <si>
    <t>Emisión SO2 
(kg/h)</t>
  </si>
  <si>
    <t>Emisión de SO2 en Condición Base (kg/h)</t>
  </si>
  <si>
    <t>Emisión de SO2 durante Episodio Critico(kg/h)</t>
  </si>
  <si>
    <t>Redución de Emisiones de SO2 (kg/h)</t>
  </si>
  <si>
    <t>Redución de Emisiones de SO2 (%)</t>
  </si>
  <si>
    <t>Ventanas 1</t>
  </si>
  <si>
    <t xml:space="preserve">Total Complejo Ventanas (kg/h)  </t>
  </si>
  <si>
    <t>Hora</t>
  </si>
  <si>
    <t>Complejo 
Ventanas</t>
  </si>
  <si>
    <t>Reduccion</t>
  </si>
  <si>
    <t>Cal entrada al hidratador, kg/h</t>
  </si>
  <si>
    <t>SO2 
(mg/Nm3)</t>
  </si>
  <si>
    <t>Flujo 
(Nm3/h)</t>
  </si>
  <si>
    <t>Generación  (MWh)</t>
  </si>
  <si>
    <t>Posicion damper by-pass, %</t>
  </si>
  <si>
    <t>Flujo lechada de cal, m3/h</t>
  </si>
  <si>
    <t>Emisión total SO2 
(kg/h)</t>
  </si>
  <si>
    <t>%</t>
  </si>
  <si>
    <t>hora 0 (inicio de alerta)</t>
  </si>
  <si>
    <t>hora 1</t>
  </si>
  <si>
    <t>hora 2</t>
  </si>
  <si>
    <t>hora 3</t>
  </si>
  <si>
    <t>hora 4</t>
  </si>
  <si>
    <t>hora 5</t>
  </si>
  <si>
    <t>hora 6</t>
  </si>
  <si>
    <t>hora 7</t>
  </si>
  <si>
    <t>hora 8</t>
  </si>
  <si>
    <t xml:space="preserve">Unidad 1 y Unidad 2  fuera de servicio desconectada del SEN. Ventanas 3  y Ventanas 4 fuera de servicio a solicitud de despacho.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V1-V2-V3-V4 del 31 de diciembre y 01 enero de 2024
•Origen del dato Generación: Reporte de generación horaria del 31 de diciembre y 01 enero de 2024
•Origen del dato Cal entrada al hidratador de Ventanas 1, kg/h: inspección visual bitácora sala de control Ventanas 1 del 31 de diciembre y 01 enero de 2024
•Origen del dato posición damper bypass: inspección visual bitácora sala de control Ventanas 2 del 31 de diciembre y 01 enero de 2024
•Origen del dato Flujo lechada de cal de Ventanas 3, m3/h: Reporte EtaPro del 31 de diciembre y 01 enero de 2024     
•Origen del dato Flujo lechada de cal de Ventanas 4, m3/h: Reporte EtaPro del 31 de diciembre y 01 enero de 2024
</t>
  </si>
  <si>
    <t>hora 9</t>
  </si>
  <si>
    <t>hora 10</t>
  </si>
  <si>
    <t>hora 11</t>
  </si>
  <si>
    <t>hora 12 (fin del plan operacional)</t>
  </si>
  <si>
    <t>hora 9 (fin del plan operacional)</t>
  </si>
  <si>
    <t xml:space="preserve">Unidad 1 y Unidad 2  fuera de servicio desconectada del SEN. Ventanas 3  y Ventanas 4 fuera de servicio a solicitud de despacho.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V1-V2-V3-V4 del 01 de enero y 02 enero de 2024
•Origen del dato Generación: Reporte de generación horaria del 01 de enero y 02  enero de 2024
•Origen del dato Cal entrada al hidratador de Ventanas 1, kg/h: inspección visual bitácora sala de control Ventanas 1 del 01 de enero y 02 enero de 2024
•Origen del dato posición damper bypass: inspección visual bitácora sala de control Ventanas 2 del 01 de enero y 02 enero de 2024
•Origen del dato Flujo lechada de cal de Ventanas 3, m3/h: Reporte EtaPro del 01 de enero y 02 enero de 2024     
•Origen del dato Flujo lechada de cal de Ventanas 4, m3/h: Reporte EtaPro del 01 de enero y 02 enero de 2024
</t>
  </si>
  <si>
    <t xml:space="preserve">Unidad 1 y Unidad 2  fuera de servicio desconectada del SEN. Ventanas 3  y Ventanas 4 fuera de servicio a solicitud de despacho.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V1-V2-V3-V4 del 02 de enero y 03 enero de 2024
•Origen del dato Generación: Reporte de generación horaria del 02 de enero y 03 enero de 2024
•Origen del dato Cal entrada al hidratador de Ventanas 1, kg/h: inspección visual bitácora sala de control Ventanas 1 del 02 de enero y 03 enero de 2024
•Origen del dato posición damper bypass: inspección visual bitácora sala de control Ventanas 2 del 02 de enero y 03 enero de 2024
•Origen del dato Flujo lechada de cal de Ventanas 3, m3/h: Reporte EtaPro del 02 de enero y 03 enero de 2024     
•Origen del dato Flujo lechada de cal de Ventanas 4, m3/h: Reporte EtaPro del 02 de enero y 03 enero de 2024
</t>
  </si>
  <si>
    <t>hora 5 (fin del plan operacional)</t>
  </si>
  <si>
    <t xml:space="preserve">Unidad 1 y Unidad 2  fuera de servicio desconectada del SEN. Ventanas 3  y Ventanas 4 fuera de servicio a solicitud de despacho.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V1-V2-V3-V4 del 03 de enero y 04 enero de 2024
•Origen del dato Generación: Reporte de generación horaria del 03 de enero y 04 enero de 2024
•Origen del dato Cal entrada al hidratador de Ventanas 1, kg/h: inspección visual bitácora sala de control Ventanas 1 del 03 de enero y 04 enero de 2024
•Origen del dato posición damper bypass: inspección visual bitácora sala de control Ventanas 2 del 03 de enero y 04 enero de 2024
•Origen del dato Flujo lechada de cal de Ventanas 3, m3/h: Reporte EtaPro del 03 de enero y 04 enero de 2024
•Origen del dato Flujo lechada de cal de Ventanas 4, m3/h: Reporte EtaPro del 03 de enero y 04 enero de 2024
</t>
  </si>
  <si>
    <t xml:space="preserve">Unidad 1 y Unidad 2  fuera de servicio desconectada del SEN. Ventanas 3  y Ventanas 4 fuera de servicio a solicitud de despacho.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V1-V2-V3-V4 del 05 al 06 enero de 2024
•Origen del dato Generación: Reporte de generación horaria del 05 al 06 enero de 2024
•Origen del dato Cal entrada al hidratador de Ventanas 1, kg/h: inspección visual bitácora sala de control Ventanas 1 del 05 al 06 de enero de 2024
•Origen del dato posición damper bypass: inspección visual bitácora sala de control Ventanas 2 del 05 al 06 de enero de 2024
•Origen del dato Flujo lechada de cal de Ventanas 3, m3/h: Reporte EtaPro del 05 al 06 de enero de 2024
•Origen del dato Flujo lechada de cal de Ventanas 4, m3/h: Reporte EtaPro del 05 al 06 de enero de 2024
</t>
  </si>
  <si>
    <t xml:space="preserve">Unidad 1 y Unidad 2  fuera de servicio desconectada del SEN. Ventanas 3  y Ventanas 4 fuera de servicio a solicitud de despacho.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V1-V2-V3-V4 del 06 al 07 enero de 2024
•Origen del dato Generación: Reporte de generación horaria del 06 al 07 enero de 2024
•Origen del dato Cal entrada al hidratador de Ventanas 1, kg/h: inspección visual bitácora sala de control Ventanas 1 del 06 al 07 enero de 2024
•Origen del dato posición damper bypass: inspección visual bitácora sala de control Ventanas 2 del 06 al 07 enero de 2024
•Origen del dato Flujo lechada de cal de Ventanas 3, m3/h: Reporte EtaPro del 06 al 07 enero de 2024
•Origen del dato Flujo lechada de cal de Ventanas 4, m3/h: Reporte EtaPro del 06 al 07 enero de 2024
</t>
  </si>
  <si>
    <t>hora 8 (fin del plan operacional)</t>
  </si>
  <si>
    <t xml:space="preserve">Unidad 1 y Unidad 2  fuera de servicio desconectada del SEN. Ventanas 3  y Ventanas 4 fuera de servicio a solicitud de despacho.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V1-V2-V3-V4 del 07 al 08 enero de 2024
•Origen del dato Generación: Reporte de generación horaria del 07 al 08 enero de 2024
•Origen del dato Cal entrada al hidratador de Ventanas 1, kg/h: inspección visual bitácora sala de control Ventanas 1 del 07 al 08 enero de 2024
•Origen del dato posición damper bypass: inspección visual bitácora sala de control Ventanas 2 del 07 al 08 enero de 2024
•Origen del dato Flujo lechada de cal de Ventanas 3, m3/h: Reporte EtaPro del 07 al 08 enero de 2024
•Origen del dato Flujo lechada de cal de Ventanas 4, m3/h: Reporte EtaPro del 07 al 08 enero de 2024
</t>
  </si>
  <si>
    <t xml:space="preserve">Unidad 1 y Unidad 2  fuera de servicio desconectada del SEN. Ventanas 3  y Ventanas 4 fuera de servicio a solicitud de despacho.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V1-V2-V3-V4 del 08 al 09 enero de 2024
•Origen del dato Generación: Reporte de generación horaria del 08 al 09 enero de 2024
•Origen del dato Cal entrada al hidratador de Ventanas 1, kg/h: inspección visual bitácora sala de control Ventanas 1 del 08 al 09 enero de 2024
•Origen del dato posición damper bypass: inspección visual bitácora sala de control Ventanas 2 del 08 al 09 enero de 2024
•Origen del dato Flujo lechada de cal de Ventanas 3, m3/h: Reporte EtaPro del 08 al 09 enero de 2024
•Origen del dato Flujo lechada de cal de Ventanas 4, m3/h: Reporte EtaPro del 08 al 09 enero de 2024
</t>
  </si>
  <si>
    <t xml:space="preserve">Unidad 1 y Unidad 2  fuera de servicio desconectada del SEN. Ventanas 3  y Ventanas 4 fuera de servicio a solicitud de despacho.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V1-V2-V3-V4 del 09 al 10 enero de 2024
•Origen del dato Generación: Reporte de generación horaria del 09 al 10 enero de 2024
•Origen del dato Cal entrada al hidratador de Ventanas 1, kg/h: inspección visual bitácora sala de control Ventanas 1 del 09 al 10 enero de 2024
•Origen del dato posición damper bypass: inspección visual bitácora sala de control Ventanas 2 del 09 al 10 enero de 2024
•Origen del dato Flujo lechada de cal de Ventanas 3, m3/h: Reporte EtaPro del 09 al 10 enero de 2024
•Origen del dato Flujo lechada de cal de Ventanas 4, m3/h: Reporte EtaPro del 09 al 10 enero de 2024
</t>
  </si>
  <si>
    <t xml:space="preserve">Unidad 1 y Unidad 2  fuera de servicio desconectada del SEN. Ventanas 3 fuera de servicio a solicitud de despacho.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V1-V2-V3-V4 del 10 al 11 de enero de 2024
•Origen del dato Generación: Reporte de generación horaria del 10 al 11 de enero de 2024
•Origen del dato Cal entrada al hidratador de Ventanas 1, kg/h: inspección visual bitácora sala de control Ventanas 1 del 10 al 11 de enero de 2024
•Origen del dato posición damper bypass: inspección visual bitácora sala de control Ventanas 2 del 10 al 11 de enero de 2024
•Origen del dato Flujo lechada de cal de Ventanas 3, m3/h: Reporte EtaPro del 10 al 11 de enero de 2024
•Origen del dato Flujo lechada de cal de Ventanas 4, m3/h: Reporte EtaPro del 10 al 11 de enero de 2024
</t>
  </si>
  <si>
    <t xml:space="preserve">Unidad 1 y Unidad 2  fuera de servicio desconectada del SEN. Ventanas 3 fuera de servicio a solicitud de despacho.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V1-V2-V3-V4 del 11 al 12 de enero de 2024
•Origen del dato Generación: Reporte de generación horaria del 11 al 12 de enero de 2024
•Origen del dato Cal entrada al hidratador de Ventanas 1, kg/h: inspección visual bitácora sala de control Ventanas 1 del 11 al 12 de enero de 2024
•Origen del dato posición damper bypass: inspección visual bitácora sala de control Ventanas 2 del 11 al 12 de enero de 2024
•Origen del dato Flujo lechada de cal de Ventanas 3, m3/h: Reporte EtaPro del 11 al 12 de enero de 2024
•Origen del dato Flujo lechada de cal de Ventanas 4, m3/h: Reporte EtaPro del 11 al 12 de enero de 2024
</t>
  </si>
  <si>
    <t>hora 6 (fin del plan operacional)</t>
  </si>
  <si>
    <t xml:space="preserve">Unidad 1 y Unidad 2  fuera de servicio desconectada del SEN. Ventanas 3 fuera de servicio a solicitud de despacho.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V1-V2-V3-V4 del 12 al 13 de enero de 2024
•Origen del dato Generación: Reporte de generación horaria del 12 al 13 de enero de 2024
•Origen del dato Cal entrada al hidratador de Ventanas 1, kg/h: inspección visual bitácora sala de control Ventanas 1 del 12 al 13 de enero de 2024
•Origen del dato posición damper bypass: inspección visual bitácora sala de control Ventanas 2 del 12 al 13 de enero de 2024
•Origen del dato Flujo lechada de cal de Ventanas 3, m3/h: Reporte EtaPro del 12 al 13 de enero de 2024
•Origen del dato Flujo lechada de cal de Ventanas 4, m3/h: Reporte EtaPro del 12 al 13 de enero de 2024
</t>
  </si>
  <si>
    <t xml:space="preserve">Unidad 1 y Unidad 2  fuera de servicio desconectada del SEN. Ventanas 3 fuera de servicio a solicitud de despacho.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V1-V2-V3-V4 del 13 al 14 de enero de 2024
•Origen del dato Generación: Reporte de generación horaria del 13 al 14 de enero de 2024
•Origen del dato Cal entrada al hidratador de Ventanas 1, kg/h: inspección visual bitácora sala de control Ventanas 1 del 13 al 14 de enero de 2024
•Origen del dato posición damper bypass: inspección visual bitácora sala de control Ventanas 2 del 13 al 14 de enero de 2024
•Origen del dato Flujo lechada de cal de Ventanas 3, m3/h: Reporte EtaPro del 13 al 14 de enero de 2024
•Origen del dato Flujo lechada de cal de Ventanas 4, m3/h: Reporte EtaPro del 13 al 14 de enero de 2024
</t>
  </si>
  <si>
    <t>hora 11 (fin del plan operacional)</t>
  </si>
  <si>
    <t xml:space="preserve">Unidad 1 y Unidad 2  fuera de servicio desconectada del SEN. Ventanas 3 fuera de servicio a solicitud de despacho.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V1-V2-V3-V4 del 14 al 15 de enero de 2024
•Origen del dato Generación: Reporte de generación horaria del 14 al 15 de enero de 2024
•Origen del dato Cal entrada al hidratador de Ventanas 1, kg/h: inspección visual bitácora sala de control Ventanas 1 del 14 al 15 de enero de 2024
•Origen del dato posición damper bypass: inspección visual bitácora sala de control Ventanas 2 del 14 al 15 de enero de 2024
•Origen del dato Flujo lechada de cal de Ventanas 3, m3/h: Reporte EtaPro del 14 al 15 de enero de 2024
•Origen del dato Flujo lechada de cal de Ventanas 4, m3/h: Reporte EtaPro del 14 al 15 de enero de 2024
</t>
  </si>
  <si>
    <t xml:space="preserve">Unidad 1 y Unidad 2  fuera de servicio desconectada del SEN. Ventanas 3 fuera de servicio a solicitud de despacho.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V1-V2-V3-V4 del 15 al 16 de enero de 2024
•Origen del dato Generación: Reporte de generación horaria del 15 al 16 de enero de 2024
•Origen del dato Cal entrada al hidratador de Ventanas 1, kg/h: inspección visual bitácora sala de control Ventanas 1 del 15 al 16 de enero de 2024
•Origen del dato posición damper bypass: inspección visual bitácora sala de control Ventanas 2 del 15 al 16 de enero de 2024
•Origen del dato Flujo lechada de cal de Ventanas 3, m3/h: Reporte EtaPro del 15 al 16 de enero de 2024
•Origen del dato Flujo lechada de cal de Ventanas 4, m3/h: Reporte EtaPro del 15 al 16 de enero de 2024
</t>
  </si>
  <si>
    <t xml:space="preserve">Unidad 1 y Unidad 2  fuera de servicio desconectada del SEN. Ventanas 3 fuera de servicio a solicitud de despacho.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del 17 al 18 de enero de 2024
•Origen del dato Generación: Reporte de generación horaria del 17 al 18 de enero de 2024
•Origen del dato Flujo lechada de cal de Ventanas 3, m3/h: Reporte EtaPro del 17 al 18 de enero de 2024
•Origen del dato Flujo lechada de cal de Ventanas 4, m3/h: Reporte EtaPro del 17 al 18 de enero de 2024
</t>
  </si>
  <si>
    <t xml:space="preserve">Unidad 1 y Unidad 2  fuera de servicio desconectada del SEN. Ventanas 3 fuera de servicio a solicitud de despacho.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del 17 de enero de 2024
•Origen del dato Generación: Reporte de generación horaria del 17 de enero de 2024
•Origen del dato Flujo lechada de cal de Ventanas 3, m3/h: Reporte EtaPro del 17 de enero de 2024
•Origen del dato Flujo lechada de cal de Ventanas 4, m3/h: Reporte EtaPro del 17 de enero de 2024
</t>
  </si>
  <si>
    <t>hora 7 (fin del plan operacional)</t>
  </si>
  <si>
    <t>hora 10 (fin del plan operacional)</t>
  </si>
  <si>
    <t xml:space="preserve">Unidad 1 y Unidad 2  fuera de servicio desconectada del SEN. Ventanas 3 fuera de servicio a solicitud de despacho.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del 18 al 19 de enero de 2024
•Origen del dato Generación: Reporte de generación horaria del 18 al 19 de enero de 2024
•Origen del dato Flujo lechada de cal de Ventanas 3, m3/h: Reporte EtaPro del 18 al 19 de enero de 2024
•Origen del dato Flujo lechada de cal de Ventanas 4, m3/h: Reporte EtaPro del 18 al 19 de enero de 2024
</t>
  </si>
  <si>
    <t xml:space="preserve">Unidad 1 y Unidad 2  fuera de servicio desconectada del SEN. Ventanas 3 fuera de servicio a solicitud de despacho.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del 19 al 20 de enero de 2024
•Origen del dato Generación: Reporte de generación horaria del 19 al 20 de enero de 2024
•Origen del dato Flujo lechada de cal de Ventanas 3, m3/h: Reporte EtaPro del 19 al 20 de enero de 2024
•Origen del dato Flujo lechada de cal de Ventanas 4, m3/h: Reporte EtaPro del 19 al 20 de enero de 2024
</t>
  </si>
  <si>
    <t xml:space="preserve">Unidad 1 y Unidad 2  fuera de servicio desconectada del SEN. Ventanas 3 fuera de servicio a solicitud de despacho.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del 20 al 21 de enero de 2024
•Origen del dato Generación: Reporte de generación horaria del 20 al 21 de enero de 2024
•Origen del dato Flujo lechada de cal de Ventanas 3, m3/h: Reporte EtaPro del 20 al 21 de enero de 2024
•Origen del dato Flujo lechada de cal de Ventanas 4, m3/h: Reporte EtaPro del 20 al 21 de enero de 2024
</t>
  </si>
  <si>
    <t xml:space="preserve">Unidad 1 y Unidad 2  fuera de servicio desconectada del SEN. Ventanas 3 fuera de servicio a solicitud de despacho.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del 21 al 22 de enero de 2024
•Origen del dato Generación: Reporte de generación horaria del 21 al 22 de enero de 2024
•Origen del dato Flujo lechada de cal de Ventanas 3, m3/h: Reporte EtaPro del 21 al 22 de enero de 2024
•Origen del dato Flujo lechada de cal de Ventanas 4, m3/h: Reporte EtaPro del 21 al 22 de enero de 2024
</t>
  </si>
  <si>
    <t xml:space="preserve">Unidad 1 y Unidad 2  fuera de servicio desconectada del SEN. Ventanas 3 fuera de servicio a solicitud de despacho.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del 23 al 24 de enero de 2024
•Origen del dato Generación: Reporte de generación horaria del 23 al 24 de enero de 2024
•Origen del dato Flujo lechada de cal de Ventanas 3, m3/h: Reporte EtaPro del 23 al 24 de enero de 2024
•Origen del dato Flujo lechada de cal de Ventanas 4, m3/h: Reporte EtaPro del 23 al 24 de enero de 2024
</t>
  </si>
  <si>
    <t xml:space="preserve">Unidad 1 y Unidad 2  fuera de servicio desconectada del SEN. Ventanas 3 en servicio.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del 26 al 27 de enero de 2024
•Origen del dato Generación: Reporte de generación horaria del 26 al 27 de enero de 2024
•Origen del dato Flujo lechada de cal de Ventanas 3, m3/h: Reporte EtaPro del 26 al 27 de enero de 2024
•Origen del dato Flujo lechada de cal de Ventanas 4, m3/h: Reporte EtaPro del 26 al 27 de enero de 2024
</t>
  </si>
  <si>
    <t>9,7</t>
  </si>
  <si>
    <t>9,97</t>
  </si>
  <si>
    <t>10,60</t>
  </si>
  <si>
    <t>10,40</t>
  </si>
  <si>
    <t>11,40</t>
  </si>
  <si>
    <t>11,43</t>
  </si>
  <si>
    <t>11,63</t>
  </si>
  <si>
    <t xml:space="preserve">Unidad 1 y Unidad 2  fuera de servicio desconectada del SEN. Ventanas 3 en servicio.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del 27 al 28 de enero de 2024
•Origen del dato Generación: Reporte de generación horaria del 27 al 28 de enero de 2024
•Origen del dato Flujo lechada de cal de Ventanas 3, m3/h: Reporte EtaPro del 27 al 28 de enero de 2024
•Origen del dato Flujo lechada de cal de Ventanas 4, m3/h: Reporte EtaPro del 27 al 28 de enero de 2024
</t>
  </si>
  <si>
    <t xml:space="preserve">Unidad 1 y Unidad 2  fuera de servicio desconectada del SEN. Ventanas 3 en servicio.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del 29 de enero de 2024
•Origen del dato Generación: Reporte de generación horaria del 29 de enero de 2024
•Origen del dato Flujo lechada de cal de Ventanas 3, m3/h: Reporte EtaPro del 29 de enero de 2024
•Origen del dato Flujo lechada de cal de Ventanas 4, m3/h: Reporte EtaPro del 29 de enero de 2024
</t>
  </si>
  <si>
    <t xml:space="preserve">Unidad 1 y Unidad 2  fuera de servicio desconectada del SEN. Ventanas 3 en servicio.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del 30 de enero de 2024
•Origen del dato Generación: Reporte de generación horaria del 30 de enero de 2024
•Origen del dato Flujo lechada de cal de Ventanas 3, m3/h: Reporte EtaPro del 30 de enero de 2024
•Origen del dato Flujo lechada de cal de Ventanas 4, m3/h: Reporte EtaPro del 30 de enero de 2024
</t>
  </si>
  <si>
    <t xml:space="preserve">Unidad 1 y Unidad 2  fuera de servicio desconectada del SEN. Ventanas 3 en servicio.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del 31 de enero de 2024
•Origen del dato Generación: Reporte de generación horaria del 31 de enero de 2024
•Origen del dato Flujo lechada de cal de Ventanas 3, m3/h: Reporte EtaPro del 31 de enero de 2024
•Origen del dato Flujo lechada de cal de Ventanas 4, m3/h: Reporte EtaPro del 31 de enero de 2024
</t>
  </si>
  <si>
    <t xml:space="preserve">Unidad 1 y Unidad 2  fuera de servicio desconectada del SEN. Ventanas 3 en servicio.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del 31 de enero y 01 de febrero de 2024
•Origen del dato Generación: Reporte de generación horaria del 31 de enero y 01 de febrero de 2024
•Origen del dato Flujo lechada de cal de Ventanas 3, m3/h: Reporte EtaPro del 31 de enero y 01 de febrero de 2024
•Origen del dato Flujo lechada de cal de Ventanas 4, m3/h: Reporte EtaPro del 31 de enero y 01 de febrero de 2024
</t>
  </si>
  <si>
    <t xml:space="preserve">Unidad 1 y Unidad 2  fuera de servicio desconectada del SEN. Ventanas 3 en servicio.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del  01 de febrero de 2024 y el 02 de febrero 2024.
•Origen del dato Generación: Reporte de generación horaria del 01 de febrero de 2024 y el 02 de febrero 2024.
•Origen del dato Flujo lechada de cal de Ventanas 3, m3/h: Reporte EtaPro del 01 de febrero de 2024 y el 02 de febrero 2024.
•Origen del dato Flujo lechada de cal de Ventanas 4, m3/h: Reporte EtaPro del 01 de febrero de 2024 y el 02 de febrero 2024.
</t>
  </si>
  <si>
    <t xml:space="preserve">Unidad 1 y Unidad 2  fuera de servicio desconectada del SEN. Ventanas 3 en servicio.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del  02 al 03 de febrero 2024.
•Origen del dato Generación: Reporte de generación horaria del  02 al 03 de febrero 2024..
•Origen del dato Flujo lechada de cal de Ventanas 3, m3/h: Reporte EtaPro del  02 al 03 de febrero 2024.
•Origen del dato Flujo lechada de cal de Ventanas 4, m3/h: Reporte EtaPro del  02 al 03 de febrero 2024.
</t>
  </si>
  <si>
    <t xml:space="preserve">Unidad 1 y Unidad 2  fuera de servicio desconectada del SEN. Ventanas 3 en servicio.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del  03 al 04 de febrero 2024.
•Origen del dato Generación: Reporte de generación horaria del  03 al 04 de febrero 2024..
•Origen del dato Flujo lechada de cal de Ventanas 3, m3/h: Reporte EtaPro del  03 al 04 de febrero 2024.
•Origen del dato Flujo lechada de cal de Ventanas 4, m3/h: Reporte EtaPro del  03 al 04 de febrero 2024.
</t>
  </si>
  <si>
    <t xml:space="preserve">Unidad 1 y Unidad 2  fuera de servicio desconectada del SEN. Ventanas 3 en servicio.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del  04 al 05 de febrero 2024.
•Origen del dato Generación: Reporte de generación horaria del  04 al 05 de febrero 2024.
•Origen del dato Flujo lechada de cal de Ventanas 3, m3/h: Reporte EtaPro del  04 al 05 de febrero 2024.
•Origen del dato Flujo lechada de cal de Ventanas 4, m3/h: Reporte EtaPro del  04 al 05 de febrero 2024.
</t>
  </si>
  <si>
    <t xml:space="preserve">Unidad 1 y Unidad 2  fuera de servicio desconectada del SEN. Ventanas 3 en servicio.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del 05 al 06 de febrero 2024.
•Origen del dato Generación: Reporte de generación horaria del 05 al 06 de febrero 2024.
•Origen del dato Flujo lechada de cal de Ventanas 3, m3/h: Reporte EtaPro del 05 al 06 de febrero 2024.
•Origen del dato Flujo lechada de cal de Ventanas 4, m3/h: Reporte EtaPro del 05 al 06 de febrero 2024.
</t>
  </si>
  <si>
    <t xml:space="preserve">Unidad 1 y Unidad 2  fuera de servicio desconectada del SEN. Ventanas 3 en servicio.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del 06 al 07 de febrero 2024.
•Origen del dato Generación: Reporte de generación horaria del 06 al 07 de febrero 2024.
•Origen del dato Flujo lechada de cal de Ventanas 3, m3/h: Reporte EtaPro del 06 al 07 de febrero 2024.
•Origen del dato Flujo lechada de cal de Ventanas 4, m3/h: Reporte EtaPro del 06 al 07 de febrero 2024.
</t>
  </si>
  <si>
    <t xml:space="preserve">Unidad 1 y Unidad 2  fuera de servicio desconectada del SEN. Ventanas 3 en servicio.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del 07 al 08 de febrero 2024.
•Origen del dato Generación: Reporte de generación horaria del 07 al 08 de febrero 2024
•Origen del dato Flujo lechada de cal de Ventanas 3, m3/h: Reporte EtaPro del 07 al 08 de febrero 2024
•Origen del dato Flujo lechada de cal de Ventanas 4, m3/h: Reporte EtaPro del 07 al 08 de febrero 2024
</t>
  </si>
  <si>
    <t xml:space="preserve">Unidad 1 y Unidad 2  fuera de servicio desconectada del SEN. Ventanas 3 en servicio.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del 08 al 09 de febrero 2024.
•Origen del dato Generación: Reporte de generación horaria del 08 al 09 de febrero 2024.
•Origen del dato Flujo lechada de cal de Ventanas 3, m3/h: Reporte EtaPro del 08 al 09 de febrero 2024.
•Origen del dato Flujo lechada de cal de Ventanas 4, m3/h: Reporte EtaPro del 08 al 09 de febrero 2024.
</t>
  </si>
  <si>
    <t xml:space="preserve">Unidad 1 y Unidad 2  fuera de servicio desconectada del SEN. Ventanas 3 en servicio.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del 09 al 10 de febrero 2024.
•Origen del dato Generación: Reporte de generación horaria del 09 al 10 de febrero 2024.
•Origen del dato Flujo lechada de cal de Ventanas 3, m3/h: Reporte EtaPro del 09 al 10 de febrero 2024
•Origen del dato Flujo lechada de cal de Ventanas 4, m3/h: Reporte EtaPro del 09 al 10 de febrero 2024
</t>
  </si>
  <si>
    <t xml:space="preserve">Unidad 1 y Unidad 2  fuera de servicio desconectada del SEN. Ventanas 3 en servicio.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del 10 al 11 de febrero 2024.
•Origen del dato Generación: Reporte de generación horaria del 10 al 11 de febrero 2024.
•Origen del dato Flujo lechada de cal de Ventanas 3, m3/h: Reporte EtaPro del 10 al 11 de febrero 2024.
•Origen del dato Flujo lechada de cal de Ventanas 4, m3/h: Reporte EtaPro del 10 al 11 de febrero 2024.
</t>
  </si>
  <si>
    <t xml:space="preserve">Unidad 1 y Unidad 2  fuera de servicio desconectada del SEN. Ventanas 3 en servicio.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del 11 al 12 de febrero 2024.
•Origen del dato Generación: Reporte de generación horaria del 11 al 12 de febrero 2024.
•Origen del dato Flujo lechada de cal de Ventanas 3, m3/h: Reporte EtaPro del 11 al 12 de febrero 2024.
•Origen del dato Flujo lechada de cal de Ventanas 4, m3/h: Reporte EtaPro del 11 al 12 de febrero 2024.
</t>
  </si>
  <si>
    <t xml:space="preserve">Unidad 1 y Unidad 2  fuera de servicio desconectada del SEN. Ventanas 3 en servicio.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del  12 al 13 de febrero 2024.
•Origen del dato Generación: Reporte de generación horaria del  12 al 13 de febrero 2024.
•Origen del dato Flujo lechada de cal de Ventanas 3, m3/h: Reporte EtaPro del 12 al 13 de febrero 2024.
•Origen del dato Flujo lechada de cal de Ventanas 4, m3/h: Reporte EtaPro del  12 al 13 de febrero 2024.
</t>
  </si>
  <si>
    <t xml:space="preserve">Unidad 1 y Unidad 2  fuera de servicio desconectada del SEN. Ventanas 3 en servicio.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del 14 de febrero 2024.
•Origen del dato Generación: Reporte de generación horaria del 14 de febrero 2024.
•Origen del dato Flujo lechada de cal de Ventanas 3, m3/h: Reporte EtaPro del 14 de febrero 2024.
•Origen del dato Flujo lechada de cal de Ventanas 4, m3/h: Reporte EtaPro del 14 de febrero 2024.
</t>
  </si>
  <si>
    <t xml:space="preserve">Unidad 1 y Unidad 2  fuera de servicio desconectada del SEN. Ventanas 3 en servicio.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del 15 y 16 de febrero 2024.
•Origen del dato Generación: Reporte de generación horaria del 15 y 16 de febrero 2024.
•Origen del dato Flujo lechada de cal de Ventanas 3, m3/h: Reporte EtaPro del 15 y 16 de febrero 2024.
•Origen del dato Flujo lechada de cal de Ventanas 4, m3/h: Reporte EtaPro del 15 y 16 de febrero 2024.
</t>
  </si>
  <si>
    <t xml:space="preserve">Unidad 1 y Unidad 2  fuera de servicio desconectada del SEN. Ventanas 3 en servicio.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del 16 y 17 de febrero 2024.
•Origen del dato Generación: Reporte de generación horaria del 16 y 17 de febrero 2024.
•Origen del dato Flujo lechada de cal de Ventanas 3, m3/h: Reporte EtaPro del 16 y 17 de febrero 2024..
•Origen del dato Flujo lechada de cal de Ventanas 4, m3/h: Reporte EtaPro del 16 y 17 de febrero 2024.
</t>
  </si>
  <si>
    <t xml:space="preserve">Unidad 1 y Unidad 2  fuera de servicio desconectada del SEN. Ventanas 3 en servicio.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del 17 y 18 de febrero 2024.
•Origen del dato Generación: Reporte de generación horaria del 17 y 18 de febrero 2024.
•Origen del dato Flujo lechada de cal de Ventanas 3, m3/h: Reporte EtaPro del 17 y 18 de febrero 2024..
•Origen del dato Flujo lechada de cal de Ventanas 4, m3/h: Reporte EtaPro del 17 y 18 de febrero 2024.
</t>
  </si>
  <si>
    <t xml:space="preserve">Unidad 1 y Unidad 2  fuera de servicio desconectada del SEN. Ventanas 3 en servicio.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del 18 y 19 de febrero 2024.
•Origen del dato Generación: Reporte de generación horaria del 18 y 19 de febrero 2024.
•Origen del dato Flujo lechada de cal de Ventanas 3, m3/h: Reporte EtaPro del 18 y 19 de febrero 2024.
•Origen del dato Flujo lechada de cal de Ventanas 4, m3/h: Reporte EtaPro del 18 y 19 de febrero 2024.
</t>
  </si>
  <si>
    <t xml:space="preserve">Unidad 1 y Unidad 2  fuera de servicio desconectada del SEN. Ventanas 3 en servicio.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del 19 y 20 de febrero 2024.
•Origen del dato Generación: Reporte de generación horaria del 19 y 20 de febrero 2024.
•Origen del dato Flujo lechada de cal de Ventanas 3, m3/h: Reporte EtaPro del 19 y 20 de febrero 2024.
•Origen del dato Flujo lechada de cal de Ventanas 4, m3/h: Reporte EtaPro del 19 y 20 de febrero 2024.
</t>
  </si>
  <si>
    <t xml:space="preserve">Unidad 1 y Unidad 2  fuera de servicio desconectada del SEN. Ventanas 3 en servicio.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del 20 y 21 de febrero 2024.
•Origen del dato Generación: Reporte de generación horaria del 20 y 21 de febrero 2024.
•Origen del dato Flujo lechada de cal de Ventanas 3, m3/h: Reporte EtaPro del 20 y 21 de febrero 2024.
•Origen del dato Flujo lechada de cal de Ventanas 4, m3/h: Reporte EtaPro del 20 y 21 de febrero 2024..
</t>
  </si>
  <si>
    <t xml:space="preserve">Unidad 1 y Unidad 2  fuera de servicio desconectada del SEN. Ventanas 3 en servicio.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del 22 y 23 de febrero 2024.
•Origen del dato Generación: Reporte de generación horaria del 22 y 23 de febrero 2024.
•Origen del dato Flujo lechada de cal de Ventanas 3, m3/h: Reporte EtaPro del 22 y 23 de febrero 2024.
•Origen del dato Flujo lechada de cal de Ventanas 4, m3/h: Reporte EtaPro del 22 y 23 de febrero 2024.
</t>
  </si>
  <si>
    <t xml:space="preserve">Unidad 1 y Unidad 2  fuera de servicio desconectada del SEN. Ventanas 3 en servicio.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del 23 y 24 de febrero 2024.
•Origen del dato Generación: Reporte de generación horaria del 23 y 24 de febrero 2024.
•Origen del dato Flujo lechada de cal de Ventanas 3, m3/h: Reporte EtaPro del 23 y 24 de febrero 2024..
•Origen del dato Flujo lechada de cal de Ventanas 4, m3/h: Reporte EtaPro del 23 y 24 de febrero 2024.
</t>
  </si>
  <si>
    <t xml:space="preserve">Unidad 1 y Unidad 2  fuera de servicio desconectada del SEN. Ventanas 3 en servicio.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del 24 y 25 de febrero 2024.
•Origen del dato Generación: Reporte de generación horaria del 24 y 25 de febrero 2024.
•Origen del dato Flujo lechada de cal de Ventanas 3, m3/h: Reporte EtaPro del 24 y 25 de febrero 2024..
•Origen del dato Flujo lechada de cal de Ventanas 4, m3/h: Reporte EtaPro del 24 y 25 de febrero 2024.
</t>
  </si>
  <si>
    <t xml:space="preserve">Unidad 1 y Unidad 2  fuera de servicio desconectada del SEN. Ventanas 3 en servicio.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del 25 y 26 de febrero 2024.
•Origen del dato Generación: Reporte de generación horaria del 25 y 26 de febrero 2024.
•Origen del dato Flujo lechada de cal de Ventanas 3, m3/h: Reporte EtaPro del 25 y 26 de febrero 2024..
•Origen del dato Flujo lechada de cal de Ventanas 4, m3/h: Reporte EtaPro del 25 y 26 de febrero 2024.
</t>
  </si>
  <si>
    <t xml:space="preserve">Unidad 1 y Unidad 2  fuera de servicio desconectada del SEN. Ventanas 3 en servicio.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del 27 y 28 de febrero 2024.
•Origen del dato Generación: Reporte de generación horaria del 27 y 28 de febrero 2024.
•Origen del dato Flujo lechada de cal de Ventanas 3, m3/h: Reporte EtaPro del 27 y 28 de febrero 2024.
•Origen del dato Flujo lechada de cal de Ventanas 4, m3/h: Reporte EtaPro del 27 y 28 de febrero 2024.
</t>
  </si>
  <si>
    <t xml:space="preserve">Unidad 1 y Unidad 2  fuera de servicio desconectada del SEN. Ventanas 3 en servicio.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del 28 y 29 de febrero 2024.
•Origen del dato Generación: Reporte de generación horaria del 28 y 29 de febrero 2024.
•Origen del dato Flujo lechada de cal de Ventanas 3, m3/h: Reporte EtaPro del 28 y 29 de febrero 2024.
•Origen del dato Flujo lechada de cal de Ventanas 4, m3/h: Reporte EtaPro del 28 y 29 de febrero 2024.
</t>
  </si>
  <si>
    <t xml:space="preserve">Unidad 1 y Unidad 2  fuera de servicio desconectada del SEN. Ventanas 3 en servicio. Ventanas 4 fuera de servicio por reparaciones generales.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29 de febrero al 01 de marzo del 2024.
•Origen del dato Generación: Reporte de generación horaria desde el 29 de febrero al 01 de marzo del 2024.
•Origen del dato Flujo lechada de cal de Ventanas 3, m3/h: Reporte EtaPro desde el 29 de febrero al 01 de marzo del 2024.
•Origen del dato Flujo lechada de cal de Ventanas 4, m3/h: Reporte EtaPro desde el 29 de febrero al 01 de marzo del 2024.
</t>
  </si>
  <si>
    <t xml:space="preserve">Unidad 1 y Unidad 2  fuera de servicio desconectada del SEN. Ventanas 3 en servicio, a las 06:56 h. desconecta Unidad. . Ventanas 4 en servicio sincronizada a las 21:26 h, a las 23:56 h. Desconecta Unidad.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01 al 02 de marzo del 2024.
•Origen del dato Generación: Reporte de generación horaria desde el 01 al 02 de marzo del 2024.
•Origen del dato Flujo lechada de cal de Ventanas 3, m3/h: Reporte EtaPro desde el 01 al 02 de marzo del 2024.
•Origen del dato Flujo lechada de cal de Ventanas 4, m3/h: Reporte EtaPro desde el 01 al 02 de marzo del 2024.
</t>
  </si>
  <si>
    <t xml:space="preserve">Unidad 1 y Unidad 2  fuera de servicio desconectada del SEN. Ventanas 3 en servicio, a las 06:56 h. desconecta Unidad. . Ventanas 4 queda fuera de servico a las 22:27 h.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02 al 03 de marzo del 2024.
•Origen del dato Generación: Reporte de generación horaria desde el 02 al 03 de marzo del 2024
•Origen del dato Flujo lechada de cal de Ventanas 3, m3/h: Reporte EtaPro desde el 02 al 03 de marzo del 2024
•Origen del dato Flujo lechada de cal de Ventanas 4, m3/h: Reporte EtaPro desde el 02 al 03 de marzo del 2024
</t>
  </si>
  <si>
    <t xml:space="preserve">Unidad 1 y Unidad 2  fuera de servicio desconectada del SEN. Ventanas 3 en servicio. Ventanas 4 en servico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03 al 04 de marzo del 2024.
•Origen del dato Generación: Reporte de generación horaria desde el 03 al 04 de marzo del 2024.
•Origen del dato Flujo lechada de cal de Ventanas 3, m3/h: Reporte EtaPro desde el 03 al 04 de marzo del 2024.
•Origen del dato Flujo lechada de cal de Ventanas 4, m3/h: Reporte EtaPro desde el 03 al 04 de marzo del 2024.
</t>
  </si>
  <si>
    <t>266,2</t>
  </si>
  <si>
    <t>269,6</t>
  </si>
  <si>
    <t>269,7</t>
  </si>
  <si>
    <t>244,1</t>
  </si>
  <si>
    <t>263,3</t>
  </si>
  <si>
    <t>252,7</t>
  </si>
  <si>
    <t>262,1</t>
  </si>
  <si>
    <t>262,6</t>
  </si>
  <si>
    <t>254,1</t>
  </si>
  <si>
    <t>265,9</t>
  </si>
  <si>
    <t xml:space="preserve">Unidad 1 y Unidad 2  fuera de servicio desconectada del SEN. Ventanas 3 fuera de servicio. Ventanas 4 en servico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04 al 05 de marzo del 2024.
•Origen del dato Generación: Reporte de generación horaria desde el 04 al 05 de marzo del 2024.
•Origen del dato Flujo lechada de cal de Ventanas 3, m3/h: Reporte EtaPro desde el 04 al 05 de marzo del 2024.
•Origen del dato Flujo lechada de cal de Ventanas 4, m3/h: Reporte EtaPro desde el 04 al 05 de marzo del 2024.
</t>
  </si>
  <si>
    <t xml:space="preserve">Unidad 1 y Unidad 2  fuera de servicio desconectada del SEN. Ventanas 3 fuera de servicio. Ventanas 4 en servico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05 al 06 de marzo del 2024.
•Origen del dato Generación: Reporte de generación horaria desde el 05 al 06 de marzo del 2024.
•Origen del dato Flujo lechada de cal de Ventanas 3, m3/h: Reporte EtaPro desde el 05 al 06 de marzo del 2024.
•Origen del dato Flujo lechada de cal de Ventanas 4, m3/h: Reporte EtaPro desde el 05 al 06 de marzo del 2024.
</t>
  </si>
  <si>
    <t xml:space="preserve">Unidad 1 y Unidad 2  fuera de servicio desconectada del SEN. Ventanas 3 fuera de servicio. Ventanas 4 en servico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06 al 07 de marzo del 2024.
•Origen del dato Generación: Reporte de generación horaria desde el 06 al 07 de marzo del 2024.
•Origen del dato Flujo lechada de cal de Ventanas 3, m3/h: Reporte EtaPro desde el 06 al 07 de marzo del 2024.
•Origen del dato Flujo lechada de cal de Ventanas 4, m3/h: Reporte EtaPro desde el 06 al 07 de marzo del 2024.
</t>
  </si>
  <si>
    <t xml:space="preserve">Unidad 1 y Unidad 2  fuera de servicio desconectada del SEN. Ventanas 3 fuera de servicio. Ventanas 4 en servico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07 al 08 de marzo del 2024.
•Origen del dato Generación: Reporte de generación horaria desde el  07 al 08 de marzo del 2024.
•Origen del dato Flujo lechada de cal de Ventanas 3, m3/h: Reporte EtaPro desde el  07 al 08 de marzo del 2024.
•Origen del dato Flujo lechada de cal de Ventanas 4, m3/h: Reporte EtaPro desde el  07 al 08 de marzo del 2024.
</t>
  </si>
  <si>
    <t xml:space="preserve">Unidad 1 y Unidad 2  fuera de servicio desconectada del SEN. Ventanas 3 fuera de servicio. Ventanas 4 en servico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08 al 09 de marzo del 2024.
•Origen del dato Generación: Reporte de generación horaria desde el dia 08 al 09 de marzo del 2024.
•Origen del dato Flujo lechada de cal de Ventanas 3, m3/h: Reporte EtaPro desde el dia 08 al 09 de marzo del 2024.
•Origen del dato Flujo lechada de cal de Ventanas 4, m3/h: Reporte EtaPro desde el dia 08 al 09 de marzo del 2024.
</t>
  </si>
  <si>
    <t xml:space="preserve">Unidad 1 y Unidad 2  fuera de servicio desconectada del SEN. Ventanas 3 y 4 en servico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09 al 10 de marzo del 2024.
•Origen del dato Generación: Reporte de generación horaria desde el dia 09 al 10 de marzo del 2024.
•Origen del dato Flujo lechada de cal de Ventanas 3, m3/h: Reporte EtaPro desde el dia 09 al 10 de marzo del 2024.
•Origen del dato Flujo lechada de cal de Ventanas 4, m3/h: Reporte EtaPro desde el dia 09 al 10 de marzo del 2024.
</t>
  </si>
  <si>
    <t>hora 12</t>
  </si>
  <si>
    <t>hora 13</t>
  </si>
  <si>
    <t>hora 14 (fin del plan operacional)</t>
  </si>
  <si>
    <t xml:space="preserve">Unidad 1 y Unidad 2  fuera de servicio desconectada del SEN. Ventanas 3 y 4 en servico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11 al 12 de marzo del 2024.
•Origen del dato Generación: Reporte de generación horaria desde el dia 11 al 12 de marzo del 2024.
•Origen del dato Flujo lechada de cal de Ventanas 3, m3/h: Reporte EtaPro desde el dia 11 al 12 de marzo del 2024.
•Origen del dato Flujo lechada de cal de Ventanas 4, m3/h: Reporte EtaPro desde el dia 11 al 12 de marzo del 2024.
</t>
  </si>
  <si>
    <t>225,9</t>
  </si>
  <si>
    <t>167,5</t>
  </si>
  <si>
    <t>226,9</t>
  </si>
  <si>
    <t>88,9</t>
  </si>
  <si>
    <t>230,4</t>
  </si>
  <si>
    <t>88,4</t>
  </si>
  <si>
    <t>222,8</t>
  </si>
  <si>
    <t>217,4</t>
  </si>
  <si>
    <t>88,3</t>
  </si>
  <si>
    <t>86,3</t>
  </si>
  <si>
    <t>215,7</t>
  </si>
  <si>
    <t>89,6</t>
  </si>
  <si>
    <t xml:space="preserve">Unidad 1 y Unidad 2  fuera de servicio desconectada del SEN. Ventanas 3 y 4 en servico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13 al 14 de marzo del 2024.
•Origen del dato Generación: Reporte de generación horaria desde el dia 13 al 14 de marzo del 2024.
•Origen del dato Flujo lechada de cal de Ventanas 3, m3/h: Reporte EtaPro desde el dia 13 al 14 de marzo del 2024.
•Origen del dato Flujo lechada de cal de Ventanas 4, m3/h: Reporte EtaPro desde el dia 13 al 14 de marzo del 2024.
</t>
  </si>
  <si>
    <t xml:space="preserve">Unidad 1 y Unidad 2  fuera de servicio desconectada del SEN. Ventanas 3 y 4 en servico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14 al 15 de marzo del 2024.
•Origen del dato Generación: Reporte de generación horaria desde el dia 14 al 15 de marzo del 2024.
•Origen del dato Flujo lechada de cal de Ventanas 3, m3/h: Reporte EtaPro desde el dia 14 al 15 de marzo del 2024.
•Origen del dato Flujo lechada de cal de Ventanas 4, m3/h: Reporte EtaPro desde el dia 14 al 15 de marzo del 2024.
</t>
  </si>
  <si>
    <t xml:space="preserve">Unidad 1 y Unidad 2  fuera de servicio desconectada del SEN. Ventanas 3 y 4 en servico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15 al 16 de marzo del 2024.
•Origen del dato Generación: Reporte de generación horaria desde el dia 15 al 16 de marzo del 2024.
•Origen del dato Flujo lechada de cal de Ventanas 3, m3/h: Reporte EtaPro desde el dia 15 al 16 de marzo del 2024.
•Origen del dato Flujo lechada de cal de Ventanas 4, m3/h: Reporte EtaPro desde el dia 15 al 16 de marzo del 2024.
</t>
  </si>
  <si>
    <t xml:space="preserve">Unidad 1 y Unidad 2  fuera de servicio desconectada del SEN. Ventanas 3 fuera de servicio. Ventanas 4 en servicio.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16 al 17 de marzo del 2024.
•Origen del dato Generación: Reporte de generación horaria desde el dia 16 al 17 de marzo del 2024.
•Origen del dato Flujo lechada de cal de Ventanas 3, m3/h: Reporte EtaPro desde el dia 16 al 17 de marzo del 2024.
•Origen del dato Flujo lechada de cal de Ventanas 4, m3/h: Reporte EtaPro desde el dia 16 al 17 de marzo del 2024.
</t>
  </si>
  <si>
    <t>hora 13 (fin del plan operacional)</t>
  </si>
  <si>
    <t xml:space="preserve">Unidad 1 y Unidad 2  fuera de servicio desconectada del SEN. Ventanas 3 y . Ventanas 4 en servicio.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17 al 18 de marzo del 2024.
•Origen del dato Generación: Reporte de generación horaria desde el dia 17 al 18 de marzo del 2024..
•Origen del dato Flujo lechada de cal de Ventanas 3, m3/h: Reporte EtaPro desde el dia 17 al 18 de marzo del 2024.
•Origen del dato Flujo lechada de cal de Ventanas 4, m3/h: Reporte EtaPro desde el dia 17 al 18 de marzo del 2024.
</t>
  </si>
  <si>
    <t xml:space="preserve">Unidad 1 y Unidad 2  fuera de servicio desconectada del SEN. Ventanas 3 y . Ventanas 4 en servicio.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18 al 19 de marzo del 2024.
•Origen del dato Generación: Reporte de generación horaria desde el dia 18 al 19 de marzo del 2024..
•Origen del dato Flujo lechada de cal de Ventanas 3, m3/h: Reporte EtaPro desde el dia 18 al 19 de marzo del 2024.
•Origen del dato Flujo lechada de cal de Ventanas 4, m3/h: Reporte EtaPro desde el dia 18 al 19 de marzo del 2024.
</t>
  </si>
  <si>
    <t xml:space="preserve">Unidad 1 y Unidad 2  fuera de servicio desconectada del SEN. Ventanas 3 y . Ventanas 4 en servicio.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19 al 20 de marzo del 2024.
•Origen del dato Generación: Reporte de generación horaria desde el dia 19 al 20 de marzo del 2024
•Origen del dato Flujo lechada de cal de Ventanas 3, m3/h: Reporte EtaPro desde el dia 19 al 20 de marzo del 2024
•Origen del dato Flujo lechada de cal de Ventanas 4, m3/h: Reporte EtaPro desde el dia 19 al 20 de marzo del 2024
</t>
  </si>
  <si>
    <t xml:space="preserve">Unidad 1 y Unidad 2  fuera de servicio desconectada del SEN. Ventanas 3 y . Ventanas 4 en servicio.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20 al 21 de marzo del 2024.
•Origen del dato Generación: Reporte de generación horaria desde el dia 20 al 21 de marzo del 2024
•Origen del dato Flujo lechada de cal de Ventanas 3, m3/h: Reporte EtaPro desde el dia 20 al 21 de marzo del 2024
•Origen del dato Flujo lechada de cal de Ventanas 4, m3/h: Reporte EtaPro desde el dia 20 al 21 de marzo del 2024
 </t>
  </si>
  <si>
    <t>262,7</t>
  </si>
  <si>
    <t>263,2</t>
  </si>
  <si>
    <t>261,9</t>
  </si>
  <si>
    <t xml:space="preserve">Unidad 1 y Unidad 2  fuera de servicio desconectada del SEN. Ventanas 3 y . Ventanas 4 fuera de servicio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22 al 23 de marzo del 2024.
•Origen del dato Generación: Reporte de generación horaria desde el dia 22 al 23 de marzo del 2024
•Origen del dato Flujo lechada de cal de Ventanas 3, m3/h: Reporte EtaPro desde el dia 22 al 23 de marzo del 2024
•Origen del dato Flujo lechada de cal de Ventanas 4, m3/h: Reporte EtaPro desde el dia 22 al 23 de marzo del 2024
 </t>
  </si>
  <si>
    <t xml:space="preserve">Unidad 1 y Unidad 2  fuera de servicio desconectada del SEN. Ventanas 3 y  Ventanas 4 en servicio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23 al 24 de marzo del 2024.
•Origen del dato Generación: Reporte de generación horaria desde el dia 23 al 24 de marzo del 2024
•Origen del dato Flujo lechada de cal de Ventanas 3, m3/h: Reporte EtaPro desde el dia 23 al 24 de marzo del 2024
•Origen del dato Flujo lechada de cal de Ventanas 4, m3/h: Reporte EtaPro desde el dia 23 al 24 de marzo del 2024
 </t>
  </si>
  <si>
    <t xml:space="preserve">Unidad 1 y Unidad 2  fuera de servicio desconectada del SEN. Ventanas 3 y  Ventanas 4 en servicio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24 al 25 de marzo del 2024.
•Origen del dato Generación: Reporte de generación horaria desde el dia 24 al 25 de marzo del 2024
•Origen del dato Flujo lechada de cal de Ventanas 3, m3/h: Reporte EtaPro desde el dia 24 al 25 de marzo del 2024
•Origen del dato Flujo lechada de cal de Ventanas 4, m3/h: Reporte EtaPro desde el dia 24 al 25 de marzo del 2024
 </t>
  </si>
  <si>
    <t xml:space="preserve">Unidad 1 y Unidad 2  fuera de servicio desconectada del SEN. Ventanas 3 y Ventanas 4 en servicio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25 al 26 de marzo del 2024.
•Origen del dato Generación: Reporte de generación horaria desde el dia 25 al 26 de marzo del 2024.
•Origen del dato Flujo lechada de cal de Ventanas 3, m3/h: Reporte EtaPro desde el dia 25 al 26 de marzo del 2024.
•Origen del dato Flujo lechada de cal de Ventanas 4, m3/h: Reporte EtaPro desde el dia 25 al 26 de marzo del 2024.
 </t>
  </si>
  <si>
    <t xml:space="preserve">Unidad 1 y Unidad 2  fuera de servicio desconectada del SEN. Ventanas 3 y Ventanas 4 en servicio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26 al 27 de marzo del 2024.
•Origen del dato Generación: Reporte de generación horaria desde el dia 26 al 27 de marzo del 2024.
•Origen del dato Flujo lechada de cal de Ventanas 3, m3/h: Reporte EtaPro desde el dia 26 al 27 de marzo del 2024.
•Origen del dato Flujo lechada de cal de Ventanas 4, m3/h: Reporte EtaPro desde el dia 26 al 27 de marzo del 2024.
 </t>
  </si>
  <si>
    <t xml:space="preserve">Unidad 1 y Unidad 2  fuera de servicio desconectada del SEN. Ventanas 3 fuera de servicio por despacho. Ventanas 4 en servicio.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27 al 28 de marzo del 2024.
•Origen del dato Generación: Reporte de generación horaria desde el dia 27 al 28 de marzo del 2024.
•Origen del dato Flujo lechada de cal de Ventanas 3, m3/h: Reporte EtaPro desde el dia 27 al 28 de marzo del 2024.
•Origen del dato Flujo lechada de cal de Ventanas 4, m3/h: Reporte EtaPro desde el dia 27 al 28 de marzo del 2024.
 </t>
  </si>
  <si>
    <t>Unidad 1 y Unidad 2  fuera de servicio desconectada del SEN. Ventanas 3 fuera de servicio por despacho. Ventanas 4 en servicio.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28 al 29 de marzo del 2024.
•Origen del dato Generación: Reporte de generación horaria desde el dia 28 al 29 de marzo del 2024.
•Origen del dato Flujo lechada de cal de Ventanas 3, m3/h: Reporte EtaPro desde el dia 28 al 29 de marzo del 2024.
•Origen del dato Flujo lechada de cal de Ventanas 4, m3/h: Reporte EtaPro desde el dia 28 al 29 de marzo del 2024.</t>
  </si>
  <si>
    <t>269,5</t>
  </si>
  <si>
    <t>Unidad 1 y Unidad 2  fuera de servicio desconectada del SEN. Ventanas 3 fuera de servicio por despacho. Ventanas 4 en servicio.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30 al 31 de marzo del 2024.
•Origen del dato Generación: Reporte de generación horaria desde el dia 30 al 31 de marzo del 2024.
•Origen del dato Flujo lechada de cal de Ventanas 3, m3/h: Reporte EtaPro desde el dia 30 al 31 de marzo del 2024.
•Origen del dato Flujo lechada de cal de Ventanas 4, m3/h: Reporte EtaPro desde el dia 30 al 31 de marzo del 2024.</t>
  </si>
  <si>
    <t>Unidad 1 y Unidad 2  fuera de servicio desconectada del SEN. Ventanas 3 fuera de servicio por despacho. Ventanas 4 en servicio.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31 de marzo al 01 de abril de 2024.
•Origen del dato Generación: Reporte de generación horaria desde el dia 31 de marzo al 01 de abril de 2024.
•Origen del dato Flujo lechada de cal de Ventanas 3, m3/h: Reporte EtaPro desde el dia 31 de marzo al 01 de abril de 2024.
•Origen del dato Flujo lechada de cal de Ventanas 4, m3/h: Reporte EtaPro desde el dia 31 de marzo al 01 de abril de 2024.</t>
  </si>
  <si>
    <t>Unidad 1 y Unidad 2  fuera de servicio desconectada del SEN. Ventanas 3 fuera de servicio por despacho. Ventanas 4 en servicio.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01 de abril al 02 de abril de 2024.
•Origen del dato Generación: Reporte de generación horaria desde el dia 01 de abril al 02 de abril de 2024.
•Origen del dato Flujo lechada de cal de Ventanas 3, m3/h: Reporte EtaPro desde el dia 01 de abril al 02 de abril de 2024.
•Origen del dato Flujo lechada de cal de Ventanas 4, m3/h: Reporte EtaPro desde el dia 01 de abril al 02 de abril de 2024.</t>
  </si>
  <si>
    <t>Unidad 1 y Unidad 2  fuera de servicio desconectada del SEN. Ventanas 3 fuera de servicio por despacho. Ventanas 4 en servicio.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03 al 04 de abril de 2024.
•Origen del dato Generación: Reporte de generación horaria desde el dia 03 al 04 de abril de 2024.
•Origen del dato Flujo lechada de cal de Ventanas 3, m3/h: Reporte EtaPro desde el dia 03 al 04 de abril de 2024.
•Origen del dato Flujo lechada de cal de Ventanas 4, m3/h: Reporte EtaPro desde el dia 03 al 04 de abril de 2024.</t>
  </si>
  <si>
    <t>Condición Base (2 horas de operación)</t>
  </si>
  <si>
    <t>Unidad 1 y Unidad 2  fuera de servicio desconectada del SEN. Ventanas 3 fuera de servicio por despacho. Ventanas 4 en servicio.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04 al 05 de abril de 2024.
•Origen del dato Generación: Reporte de generación horaria desde el dia 04 al 05 de abril de 2024.
•Origen del dato Flujo lechada de cal de Ventanas 3, m3/h: Reporte EtaPro desde el dia 04 al 05 de abril de 2024.
•Origen del dato Flujo lechada de cal de Ventanas 4, m3/h: Reporte EtaPro desde el dia 04 al 05 de abril de 2024.</t>
  </si>
  <si>
    <t>Unidad 1 y Unidad 2  fuera de servicio desconectada del SEN. Ventanas 3 fuera de servicio por despacho. Ventanas 4 en servicio.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05 al 06 de abril de 2024.
•Origen del dato Generación: Reporte de generación horaria desde el dia 05 al 06 de abril de 2024.
•Origen del dato Flujo lechada de cal de Ventanas 3, m3/h: Reporte EtaPro desde el dia 05 al 06 de abril de 2024.
•Origen del dato Flujo lechada de cal de Ventanas 4, m3/h: Reporte EtaPro desde el dia 05 al 06 de abril de 2024.</t>
  </si>
  <si>
    <t>Unidad 1 y Unidad 2  fuera de servicio desconectada del SEN. Ventanas 3 fuera de servicio por despacho. Ventanas 4 en servicio.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06 al 07 de abril de 2024.
•Origen del dato Generación: Reporte de generación horaria desde el dia 06 al 07 de abril de 2024.
•Origen del dato Flujo lechada de cal de Ventanas 3, m3/h: Reporte EtaPro desde el dia 06 al 07 de abril de 2024.
•Origen del dato Flujo lechada de cal de Ventanas 4, m3/h: Reporte EtaPro desde el dia 06 al 07 de abril de 2024.</t>
  </si>
  <si>
    <t>Unidad 1 y Unidad 2  fuera de servicio desconectada del SEN. Ventanas 3 fuera de servicio por despacho. Ventanas 4 en servicio.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08 al 09 de abril de 2024.
•Origen del dato Generación: Reporte de generación horaria desde el dia  08 al 09 de abril de 2024.
•Origen del dato Flujo lechada de cal de Ventanas 3, m3/h: Reporte EtaPro desde el dia  08 al 09 de abril de 2024.
•Origen del dato Flujo lechada de cal de Ventanas 4, m3/h: Reporte EtaPro desde el dia  08 al 09 de abril de 2024.</t>
  </si>
  <si>
    <t>Hora cronologica</t>
  </si>
  <si>
    <t>Descripción evento</t>
  </si>
  <si>
    <t>Hora base 1</t>
  </si>
  <si>
    <t>Hora base 2</t>
  </si>
  <si>
    <t>Inicia Plan Operacional</t>
  </si>
  <si>
    <t>Mala Ventilacion</t>
  </si>
  <si>
    <t>Hora del plan</t>
  </si>
  <si>
    <t>hora  -3</t>
  </si>
  <si>
    <t>hora  -2</t>
  </si>
  <si>
    <t>hora  -1</t>
  </si>
  <si>
    <t>hora 0 (inicia MV)</t>
  </si>
  <si>
    <t>Unidad 1 y Unidad 2  fuera de servicio desconectada del SEN. Ventanas 3 y Ventanas 4 en servicio.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12 al 13 de abril de 2024.
•Origen del dato Generación: Reporte de generación horaria desde el dia 12 al 13 de abril de 2024.
•Origen del dato Flujo lechada de cal de Ventanas 3, m3/h: Reporte EtaPro desde el dia 12 al 13 de abril de 2024.
•Origen del dato Flujo lechada de cal de Ventanas 4, m3/h: Reporte EtaPro desde el dia 12 al 13 de abril de 2024.</t>
  </si>
  <si>
    <t>Unidad 1 y Unidad 2  fuera de servicio desconectada del SEN. Ventanas 3 y Ventanas 4 en servicio.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13 al 14 de abril de 2024.
•Origen del dato Generación: Reporte de generación horaria desde el dia 13 al 14 de abril de 2024.
•Origen del dato Flujo lechada de cal de Ventanas 3, m3/h: Reporte EtaPro desde el dia 13 al 14 de abril de 2024.
•Origen del dato Flujo lechada de cal de Ventanas 4, m3/h: Reporte EtaPro desde el dia 13 al 14 de abril de 2024.</t>
  </si>
  <si>
    <t>Unidad 1 y Unidad 2  fuera de servicio desconectada del SEN. Ventanas 3 fuera de servicio por despacho. Ventanas 4 en servicio.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15 de abril de 2024.
•Origen del dato Generación: Reporte de generación horaria desde el dia  15 de abril de 2024.
•Origen del dato Flujo lechada de cal de Ventanas 3, m3/h: Reporte EtaPro desde el dia  15 de abril de 2024.
•Origen del dato Flujo lechada de cal de Ventanas 4, m3/h: Reporte EtaPro desde el dia  15 de abril de 2024.</t>
  </si>
  <si>
    <r>
      <t xml:space="preserve">hora </t>
    </r>
    <r>
      <rPr>
        <sz val="8"/>
        <color theme="1"/>
        <rFont val="Arial"/>
        <family val="2"/>
      </rPr>
      <t>activ</t>
    </r>
  </si>
  <si>
    <t>264,5</t>
  </si>
  <si>
    <t>269,3</t>
  </si>
  <si>
    <t>265,8</t>
  </si>
  <si>
    <t>269,4</t>
  </si>
  <si>
    <t>266,1</t>
  </si>
  <si>
    <t>261,3</t>
  </si>
  <si>
    <t>269,1</t>
  </si>
  <si>
    <t>Unidad 1 y Unidad 2  fuera de servicio desconectada del SEN. Ventanas 3 y 4 en servicio.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15 al 16 abril de 2024.
•Origen del dato Generación: Reporte de generación horaria desde el dia  15 al 16 abril de 2024.
•Origen del dato Flujo lechada de cal de Ventanas 3, m3/h: Reporte EtaPro desde el dia  15 al 16 abril de 2024.
•Origen del dato Flujo lechada de cal de Ventanas 4, m3/h: Reporte EtaPro desde el dia  15 al 16 abril de 2024.</t>
  </si>
  <si>
    <t>Unidad 1 y Unidad 2  fuera de servicio desconectada del SEN. Ventanas 3 y 4 en servicio.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16 al 17 de abril de 2024.
•Origen del dato Generación: Reporte de generación horaria desde el dia 16 al 17 de abril de 2024.
•Origen del dato Flujo lechada de cal de Ventanas 3, m3/h: Reporte EtaPro desde el dia 16 al 17 de abril de 2024.
•Origen del dato Flujo lechada de cal de Ventanas 4, m3/h: Reporte EtaPro desde el dia 16 al 17 de abril de 2024.</t>
  </si>
  <si>
    <t>hora 14</t>
  </si>
  <si>
    <t>hora 15 (fin del plan operacional)</t>
  </si>
  <si>
    <t>Unidad 1 y Unidad 2  fuera de servicio desconectada del SEN. Ventanas 3 y 4 en servicio.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17 al 18 de abril de 2024.
•Origen del dato Generación: Reporte de generación horaria desde el dia 17 al 18 de abril de 2024.
•Origen del dato Flujo lechada de cal de Ventanas 3, m3/h: Reporte EtaPro desde el dia 17 al 18 de abril de 2024.
•Origen del dato Flujo lechada de cal de Ventanas 4, m3/h: Reporte EtaPro desde el dia 17 al 18 de abril de 2024.</t>
  </si>
  <si>
    <t>Unidad 1 y Unidad 2  fuera de servicio desconectada del SEN. Ventanas 3 y 4 en servicio.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18 al 19 de abril de 2024.
•Origen del dato Generación: Reporte de generación horaria desde el dia 18 al 19 de abril de 2024.
•Origen del dato Flujo lechada de cal de Ventanas 3, m3/h: Reporte EtaPro desde el dia 18 al 19 de abril de 2024.
•Origen del dato Flujo lechada de cal de Ventanas 4, m3/h: Reporte EtaPro desde el dia 18 al 19 de abril de 2024.</t>
  </si>
  <si>
    <t>256,4</t>
  </si>
  <si>
    <t>239,2</t>
  </si>
  <si>
    <t>212,0</t>
  </si>
  <si>
    <t>200,1</t>
  </si>
  <si>
    <t>264,4</t>
  </si>
  <si>
    <t>233,5</t>
  </si>
  <si>
    <t>217,0</t>
  </si>
  <si>
    <t>266,3</t>
  </si>
  <si>
    <t>Unidad 1 y Unidad 2  fuera de servicio desconectada del SEN. Ventanas 3 y 4 en servicio.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19 al 20 de abril de 2024.
•Origen del dato Generación: Reporte de generación horaria desde el dia 19 al 20 de abril de 2024.
•Origen del dato Flujo lechada de cal de Ventanas 3, m3/h: Reporte EtaPro desde el dia 19 al 20 de abril de 2024.
•Origen del dato Flujo lechada de cal de Ventanas 4, m3/h: Reporte EtaPro desde el dia 19 al 20 de abril de 2024.</t>
  </si>
  <si>
    <t>229,9</t>
  </si>
  <si>
    <t>249,5</t>
  </si>
  <si>
    <t>195,0</t>
  </si>
  <si>
    <t>99,9</t>
  </si>
  <si>
    <t>239,3</t>
  </si>
  <si>
    <t>244,4</t>
  </si>
  <si>
    <t>208,1</t>
  </si>
  <si>
    <t>Unidad 1 y Unidad 2  fuera de servicio desconectada del SEN. Ventanas 3 y 4 en servicio.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20 al 21 de abril de 2024.
•Origen del dato Generación: Reporte de generación horaria desde el dia 20 al 21 de abril de 2024.
•Origen del dato Flujo lechada de cal de Ventanas 3, m3/h: Reporte EtaPro desde el dia 20 al 21 de abril de 2024.
•Origen del dato Flujo lechada de cal de Ventanas 4, m3/h: Reporte EtaPro desde el dia 20 al 21 de abril de 2024.</t>
  </si>
  <si>
    <t>Unidad 1 y Unidad 2  fuera de servicio desconectada del SEN. Ventanas 3 y 4 en servicio.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22 al 23 de abril de 2024.
•Origen del dato Generación: Reporte de generación horaria desde el dia  22 al 23 de abril de 2024.
•Origen del dato Flujo lechada de cal de Ventanas 3, m3/h: Reporte EtaPro desde el dia  22 al 23 de abril de 2024.
•Origen del dato Flujo lechada de cal de Ventanas 4, m3/h: Reporte EtaPro desde el dia  22 al 23 de abril de 2024.</t>
  </si>
  <si>
    <r>
      <t xml:space="preserve">hora </t>
    </r>
    <r>
      <rPr>
        <sz val="8"/>
        <color rgb="FFFF0000"/>
        <rFont val="Arial"/>
        <family val="2"/>
      </rPr>
      <t>[Mala Cond.]</t>
    </r>
  </si>
  <si>
    <t>Unidad 1 y Unidad 2  fuera de servicio desconectada del SEN. Ventanas 3 y 4 en servicio.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23 al 24 de abril de 2024.
•Origen del dato Generación: Reporte de generación horaria desde el dia  23 al 24 de abril de 2024.
•Origen del dato Flujo lechada de cal de Ventanas 3, m3/h: Reporte EtaPro desde el dia  23 al 24 de abril de 2024.
•Origen del dato Flujo lechada de cal de Ventanas 4, m3/h: Reporte EtaPro desde el dia  23 al 24 de abril de 2024.</t>
  </si>
  <si>
    <t>Unidad 1 y Unidad 2  fuera de servicio desconectada del SEN. Ventanas 3 y 4 en servicio.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24 al 25 de abril de 2024.
•Origen del dato Generación: Reporte de generación horaria desde el dia  24 al 25 de abril de 2024.
•Origen del dato Flujo lechada de cal de Ventanas 3, m3/h: Reporte EtaPro desde el dia  24 al 25 de abril de 2024.
•Origen del dato Flujo lechada de cal de Ventanas 4, m3/h: Reporte EtaPro desde el dia  24 al 25 de abril de 2024.</t>
  </si>
  <si>
    <t>Unidad 1 y Unidad 2  fuera de servicio desconectada del SEN. Ventanas 3 y 4 en servicio.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25 al 26 de abril de 2024.
•Origen del dato Generación: Reporte de generación horaria desde el dia  25 al 26 de abril de 2024
•Origen del dato Flujo lechada de cal de Ventanas 3, m3/h: Reporte EtaPro desde el dia  25 al 26 de abril de 2024
•Origen del dato Flujo lechada de cal de Ventanas 4, m3/h: Reporte EtaPro desde el dia  25 al 26 de abril de 2024</t>
  </si>
  <si>
    <t>'''''''''''''''''''''''''''''''''''''''''''''''''''''''''''''''''''''''''''''''''''''''''''''''''''''''''''''''''''''''''''''''''''''''''''''''''''''''''''''''''''''''''''''''''''''''''''''''''''''''''''''</t>
  </si>
  <si>
    <t>hora 09 (fin del plan operacional)</t>
  </si>
  <si>
    <t>Unidad 1 y Unidad 2  fuera de servicio desconectada del SEN. Ventanas 3 y 4 en servicio.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26 al 27 de abril de 2024.
•Origen del dato Generación: Reporte de generación horaria desde el dia 26 al 27 de abril de 2024
•Origen del dato Flujo lechada de cal de Ventanas 3, m3/h: Reporte EtaPro desde el dia  26 al 27 de abril de 2024
•Origen del dato Flujo lechada de cal de Ventanas 4, m3/h: Reporte EtaPro desde el dia  26 al 27 de abril de 2024</t>
  </si>
  <si>
    <t>Unidad 1 y Unidad 2  fuera de servicio desconectada del SEN. Ventanas 3 y 4 en servicio.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27 al 28 de abril de 2024.
•Origen del dato Generación: Reporte de generación horaria desde el dia 27 al 28 de abril de 2024.
•Origen del dato Flujo lechada de cal de Ventanas 3, m3/h: Reporte EtaPro desde el dia  27 al 28 de abril de 2024.
•Origen del dato Flujo lechada de cal de Ventanas 4, m3/h: Reporte EtaPro desde el dia 27 al 28 de abril de 2024.</t>
  </si>
  <si>
    <t>Unidad 1 y Unidad 2  fuera de servicio desconectada del SEN. Ventanas 3 y 4 en servicio.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28 al 29 de abril de 2024.
•Origen del dato Generación: Reporte de generación horaria desde el dia 28 al 29 de abril de 2024..
•Origen del dato Flujo lechada de cal de Ventanas 3, m3/h: Reporte EtaPro desde el dia  28 al 29 de abril de 2024.
•Origen del dato Flujo lechada de cal de Ventanas 4, m3/h: Reporte EtaPro desde el dia 28 al 29 de abril de 2024.</t>
  </si>
  <si>
    <r>
      <t xml:space="preserve">hora </t>
    </r>
    <r>
      <rPr>
        <sz val="8"/>
        <color rgb="FFFF0000"/>
        <rFont val="Arial"/>
        <family val="2"/>
      </rPr>
      <t>[Activa.]</t>
    </r>
  </si>
  <si>
    <t>Unidad 1 y Unidad 2  fuera de servicio desconectada del SEN. Ventanas 3 y 4 en servicio.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29 al 30 de abril de 2024.
•Origen del dato Generación: Reporte de generación horaria desde el dia 29 al 30 de abril de 2024.
•Origen del dato Flujo lechada de cal de Ventanas 3, m3/h: Reporte EtaPro desde el dia 29 al 30 de abril de 2024.
•Origen del dato Flujo lechada de cal de Ventanas 4, m3/h: Reporte EtaPro desde el dia 29 al 30 de abril de 2024.</t>
  </si>
  <si>
    <t>Unidad 1 y Unidad 2  fuera de servicio desconectada del SEN. Ventanas 3 y 4 en servicio. Unidad 3 fuera de servicio a partir de las 02:25 hrs a solicitud de despacho.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30 de Abril al 01 de Mayo de 2024.
•Origen del dato Generación: Reporte de generación horaria desde el dia 30 de Abril al 01 de Mayo de 2024.
•Origen del dato Flujo lechada de cal de Ventanas 3, m3/h: Reporte EtaPro desde el dia 30 de Abril al 01 de Mayo de 2024.
•Origen del dato Flujo lechada de cal de Ventanas 4, m3/h: Reporte EtaPro desde el dia 30 de Abril al 01 de Mayo de 2024.</t>
  </si>
  <si>
    <t>268,2</t>
  </si>
  <si>
    <t>Unidad 1 y Unidad 2  fuera de servicio desconectada del SEN. Ventanas 3 fuera de servicio y 4 en servicio.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02 al 03 de Mayo de 2024.
•Origen del dato Generación: Reporte de generación horaria desde el dia 02 al 03 de Mayo de 2024.
•Origen del dato Flujo lechada de cal de Ventanas 3, m3/h: Reporte EtaPro desde el dia 02 al 03 de Mayo de 2024.
•Origen del dato Flujo lechada de cal de Ventanas 4, m3/h: Reporte EtaPro desde el dia 02 al 03 de Mayo de 2024.</t>
  </si>
  <si>
    <t>Unidad 1 y Unidad 2  fuera de servicio desconectada del SEN. Ventanas 3 fuera de servicio y 4 en servicio.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03 al 04 de Mayo de 2024.
•Origen del dato Generación: Reporte de generación horaria desde el dia 03 al 04 de Mayo de 2024.
•Origen del dato Flujo lechada de cal de Ventanas 3, m3/h: Reporte EtaPro desde el dia 03 al 04 de Mayo de 2024.
•Origen del dato Flujo lechada de cal de Ventanas 4, m3/h: Reporte EtaPro desde el dia 03 al 04 de Mayo de 2024.</t>
  </si>
  <si>
    <t>Unidad 1 y Unidad 2  fuera de servicio desconectada del SEN. Ventanas 3 y ventanas 4 fuera de servicio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04 al 05 de Mayo de 2024.
•Origen del dato Generación: Reporte de generación horaria desde el dia 04 al 05 de Mayo de 2024..
•Origen del dato Flujo lechada de cal de Ventanas 3, m3/h: Reporte EtaPro desde el dia 04 al 05 de Mayo de 2024.
•Origen del dato Flujo lechada de cal de Ventanas 4, m3/h: Reporte EtaPro desde el dia 04 al 05 de Mayo de 2024.</t>
  </si>
  <si>
    <t>Unidad 1 y Unidad 2  fuera de servicio desconectada del SEN. Ventanas 3 y ventanas 4 fuera de servicio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05 al 06 de Mayo de 2024.
•Origen del dato Generación: Reporte de generación horaria desde el dia 05 al 06 de Mayo de 2024.
•Origen del dato Flujo lechada de cal de Ventanas 3, m3/h: Reporte EtaPro desde el dia 05 al 06 de Mayo de 2024.
•Origen del dato Flujo lechada de cal de Ventanas 4, m3/h: Reporte EtaPro desde el dia 05 al 06 de Mayo de 2024.</t>
  </si>
  <si>
    <t>Unidad 1 y Unidad 2  fuera de servicio desconectada del SEN. Ventanas 3 fuera de servicio y ventanas 4 En servicio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06 al 07 de Mayo de 2024.
•Origen del dato Generación: Reporte de generación horaria desde el dia 06 al 07 de Mayo de 2024.
•Origen del dato Flujo lechada de cal de Ventanas 3, m3/h: Reporte EtaPro desde el dia 06 al 07 de Mayo de 2024.
•Origen del dato Flujo lechada de cal de Ventanas 4, m3/h: Reporte EtaPro desde el dia 06 al 07 de Mayo de 2024.</t>
  </si>
  <si>
    <t>Unidad 1 y Unidad 2  fuera de servicio desconectada del SEN. Ventanas 3 fuera de servicio y ventanas 4 En servicio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07 al 08 de Mayo de 2024.
•Origen del dato Generación: Reporte de generación horaria desde el dia 07 al 08 de Mayo de 2024.
•Origen del dato Flujo lechada de cal de Ventanas 3, m3/h: Reporte EtaPro desde el dia 07 al 08 de Mayo de 2024.
•Origen del dato Flujo lechada de cal de Ventanas 4, m3/h: Reporte EtaPro desde el dia 07 al 08 de Mayo de 2024.</t>
  </si>
  <si>
    <t>Unidad 1 y Unidad 2  fuera de servicio desconectada del SEN. Ventanas 3 fuera de servicio y ventanas 4 En servicio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08 al 09 de Mayo de 2024.
•Origen del dato Generación: Reporte de generación horaria desde el dia 08 al 09 de Mayo de 2024.
•Origen del dato Flujo lechada de cal de Ventanas 3, m3/h: Reporte EtaPro desde el dia 08 al 09 de Mayo de 2024..
•Origen del dato Flujo lechada de cal de Ventanas 4, m3/h: Reporte EtaPro desde el  dia 08 al 09 de Mayo de 2024..</t>
  </si>
  <si>
    <t>Unidad 1 y Unidad 2  fuera de servicio desconectada del SEN. Ventanas 3 fuera de servicio y ventanas 4 En servicio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09 al 10 de Mayo de 2024.
•Origen del dato Generación: Reporte de generación horaria desde el dia 09 al 10 de Mayo de 2024.
•Origen del dato Flujo lechada de cal de Ventanas 3, m3/h: Reporte EtaPro desde el dia 09 al 10 de Mayo de 2024.
•Origen del dato Flujo lechada de cal de Ventanas 4, m3/h: Reporte EtaPro desde el  dia 09 al 10 de Mayo de 2024.</t>
  </si>
  <si>
    <t>Unidad 1 y Unidad 2  fuera de servicio desconectada del SEN. Ventanas 3 fuera de servicio y ventanas 4 En servicio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10 al 11 de Mayo de 2024.
•Origen del dato Generación: Reporte de generación horaria desde el dia 10 al 11 de Mayo de 2024.
•Origen del dato Flujo lechada de cal de Ventanas 3, m3/h: Reporte EtaPro desde el dia 10 al 11 de Mayo de 2024.
•Origen del dato Flujo lechada de cal de Ventanas 4, m3/h: Reporte EtaPro desde el  dia 10 al 11 de Mayo de 2024.</t>
  </si>
  <si>
    <t>Unidad 1 y Unidad 2  fuera de servicio desconectada del SEN. Ventanas 3 fuera de servicio y ventanas 4 En servicio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11 al 12 de Mayo de 2024.
•Origen del dato Generación: Reporte de generación horaria desde el dia 11 al 12 de Mayo de 2024.
•Origen del dato Flujo lechada de cal de Ventanas 3, m3/h: Reporte EtaPro desde el dia 11 al 12 de Mayo de 2024.
•Origen del dato Flujo lechada de cal de Ventanas 4, m3/h: Reporte EtaPro desde el  dia 11 al 12 de Mayo de 2024.</t>
  </si>
  <si>
    <t>Unidad 1 y Unidad 2  fuera de servicio desconectada del SEN. Ventanas 3 fuera de servicio y ventanas 4 En servicio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12 al 13 de Mayo de 2024.
•Origen del dato Generación: Reporte de generación horaria desde el dia 12 al 13 de Mayo de 2024.
•Origen del dato Flujo lechada de cal de Ventanas 3, m3/h: Reporte EtaPro desde el dia 12 al 13 de Mayo de 2024.
•Origen del dato Flujo lechada de cal de Ventanas 4, m3/h: Reporte EtaPro desde el  dia 12 al 13 de Mayo de 2024.</t>
  </si>
  <si>
    <t>Unidad 1 y Unidad 2  fuera de servicio desconectada del SEN. Ventanas 3 fuera de servicio y ventanas 4 En servicio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13 al 14 de Mayo de 2024.
•Origen del dato Generación: Reporte de generación horaria desde el dia 13 al 14 de Mayo de 2024.
•Origen del dato Flujo lechada de cal de Ventanas 3, m3/h: Reporte EtaPro desde el dia 13 al 14 de Mayo de 2024.
•Origen del dato Flujo lechada de cal de Ventanas 4, m3/h: Reporte EtaPro desde el  dia 13 al 14 de Mayo de 2024.</t>
  </si>
  <si>
    <t>Unidad 1 y Unidad 2  fuera de servicio desconectada del SEN. Ventanas 3 fuera de servicio por despacho y Ventanas 4 en servicio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14 al 15 de Mayo de 2024.
•Origen del dato Generación: Reporte de generación horaria desde el dia 14 al 15 de Mayo de 2024.
•Origen del dato Flujo lechada de cal de Ventanas 3, m3/h: Reporte EtaPro desde el dia 14 al 15 de Mayo de 2024.
•Origen del dato Flujo lechada de cal de Ventanas 4, m3/h: Reporte EtaPro desde el  dia 14 al 15 de Mayo de 2024.</t>
  </si>
  <si>
    <t>Unidad 1 y Unidad 2  fuera de servicio desconectada del SEN. Ventanas 3 fuera de servicio por despacho y Ventanas 4 en servicio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15 al 16 de Mayo de 2024.
•Origen del dato Generación: Reporte de generación horaria desde el dia 15 al 16 de Mayo de 2024.
•Origen del dato Flujo lechada de cal de Ventanas 3, m3/h: Reporte EtaPro desde el dia 15 al 16 de Mayo de 2024.
•Origen del dato Flujo lechada de cal de Ventanas 4, m3/h: Reporte EtaPro desde el  dia 15 al 16 de Mayo de 2024.</t>
  </si>
  <si>
    <t>Unidad 1 y Unidad 2  fuera de servicio desconectada del SEN. Ventanas 3 y Ventanas 4 en servicio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16 al 17 de Mayo de 2024.
•Origen del dato Generación: Reporte de generación horaria desde el dia 16 al 17 de Mayo de 2024.
•Origen del dato Flujo lechada de cal de Ventanas 3, m3/h: Reporte EtaPro desde el dia 16 al 17 de Mayo de 2024.
•Origen del dato Flujo lechada de cal de Ventanas 4, m3/h: Reporte EtaPro desde el  dia 16 al 17 de Mayo de 2024.</t>
  </si>
  <si>
    <t>Unidad 1 y Unidad 2  fuera de servicio desconectada del SEN. Ventanas 3 fuera de servicio desde las 04:10 h. Ventanas 4 en servicio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día 17 al 18 de Mayo de 2024.
•Origen del dato Generación: Reporte de generación horaria desde el día 17 al 18 de Mayo de 2024.
•Origen del dato Flujo lechada de cal de Ventanas 3, m3/h: Reporte EtaPro desde el día 17 al 18 de Mayo de 2024.
•Origen del dato Flujo lechada de cal de Ventanas 4, m3/h: Reporte EtaPro desde el  día 17 al 18 de Mayo de 2024.</t>
  </si>
  <si>
    <t>213,8</t>
  </si>
  <si>
    <t>222,2</t>
  </si>
  <si>
    <t>190,0</t>
  </si>
  <si>
    <t>221,7</t>
  </si>
  <si>
    <t>207,2</t>
  </si>
  <si>
    <t>168,0</t>
  </si>
  <si>
    <t>Unidad 1 y Unidad 2  fuera de servicio desconectada del SEN. Ventanas 3 fuera de servicio por despacho. Ventanas 4 en servicio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día 18 al 19 de Mayo de 2024.
•Origen del dato Generación: Reporte de generación horaria desde el día 18 al 19 de Mayo de 2024.
•Origen del dato Flujo lechada de cal de Ventanas 3, m3/h: Reporte EtaPro desde el día 18 al 19 de Mayo de 2024.
•Origen del dato Flujo lechada de cal de Ventanas 4, m3/h: Reporte EtaPro desde el  día 18 al 19 de Mayo de 2024.</t>
  </si>
  <si>
    <t>Unidad 1 y Unidad 2  fuera de servicio desconectada del SEN. Ventanas 3 fuera de servicio por despacho. Ventanas 4 en servicio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día 19 al 20 de Mayo de 2024.
•Origen del dato Generación: Reporte de generación horaria desde el día 19 al 20 de Mayo de 2024.
•Origen del dato Flujo lechada de cal de Ventanas 3, m3/h: Reporte EtaPro desde el día 19 al 20 de Mayo de 2024.
•Origen del dato Flujo lechada de cal de Ventanas 4, m3/h: Reporte EtaPro desde el  día 19 al 20 de Mayo de 2024.</t>
  </si>
  <si>
    <t>Unidad 1 y Unidad 2  fuera de servicio desconectada del SEN. Ventanas 3 y Ventanas 4 en servicio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día 21 al 22 de Mayo de 2024.
•Origen del dato Generación: Reporte de generación horaria desde el día 21 al 22 de Mayo de 2024.
•Origen del dato Flujo lechada de cal de Ventanas 3, m3/h: Reporte EtaPro desde el día 21 al 22 de Mayo de 2024.
•Origen del dato Flujo lechada de cal de Ventanas 4, m3/h: Reporte EtaPro desde el día 21 al 22 de Mayo de 2024.</t>
  </si>
  <si>
    <t>116,5</t>
  </si>
  <si>
    <t>23.,2</t>
  </si>
  <si>
    <t>Unidad 1 y Unidad 2  fuera de servicio desconectada del SEN. Ventanas 3 y Ventanas 4 en servicio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día 23 de Mayo de 2024.
•Origen del dato Generación: Reporte de generación horaria desde el día 23 de Mayo de 2024.
•Origen del dato Flujo lechada de cal de Ventanas 3, m3/h: Reporte EtaPro desde el día 23 de Mayo de 2024.
•Origen del dato Flujo lechada de cal de Ventanas 4, m3/h: Reporte EtaPro desde el día 23 de Mayo de 2024.</t>
  </si>
  <si>
    <t>hora 3 (fin del plan operacional)</t>
  </si>
  <si>
    <t>Unidad 1 y Unidad 2  fuera de servicio desconectada del SEN. Ventanas 3 y Ventanas 4 en servicio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día 23 de Mayo de 2024 al  24 de Mayo 2024.
•Origen del dato Generación: Reporte de generación horaria desde el día 23 de Mayo de 2024 al  24 de Mayo 2024.
•Origen del dato Flujo lechada de cal de Ventanas 3, m3/h: Reporte EtaPro desde el día 23 de Mayo de 2024 al  24 de Mayo 2024.
•Origen del dato Flujo lechada de cal de Ventanas 4, m3/h: Reporte EtaPro desde el día 23 de Mayo de 2024 al  24 de Mayo 2024.</t>
  </si>
  <si>
    <t>Unidad 1 y Unidad 2 fuera de servicio desconectada del SEN. Ventanas 3 y Ventanas 4 en servicio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día 24 al 25 de Mayo de 2024
•Origen del dato Generación: Reporte de generación horaria desde el día 24 al 25 de Mayo de 2024
•Origen del dato Flujo lechada de cal de Ventanas 3, m3/h: Reporte EtaPro desde el día 24 al 25 de Mayo de 2024
•Origen del dato Flujo lechada de cal de Ventanas 4, m3/h: Reporte EtaPro desde el día 24 al 25 de Mayo de 2024</t>
  </si>
  <si>
    <t>Unidad 1 y Unidad 2 fuera de servicio desconectada del SEN. Ventanas 3 y Ventanas 4 en servicio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día 26 al 27 de Mayo de 2024
•Origen del dato Generación: Reporte de generación horaria desde el día 26 al 27 de Mayo de 2024
•Origen del dato Flujo lechada de cal de Ventanas 3, m3/h: Reporte EtaPro desde el día 26 al 27 de Mayo de 2024
•Origen del dato Flujo lechada de cal de Ventanas 4, m3/h: Reporte EtaPro desde el día 26 al 27 de Mayo de 2024</t>
  </si>
  <si>
    <t>Unidad 1 y Unidad 2 fuera de servicio desconectada del SEN. Ventanas 3 y Ventanas 4 en servicio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día 27 al 28 de Mayo de 2024
•Origen del dato Generación: Reporte de generación horaria desde el día 27 al 28 de Mayo de 2024
•Origen del dato Flujo lechada de cal de Ventanas 3, m3/h: Reporte EtaPro desde el día 27 al 28 de Mayo de 2024
•Origen del dato Flujo lechada de cal de Ventanas 4, m3/h: Reporte EtaPro desde el día 27 al 28 de Mayo de 2024</t>
  </si>
  <si>
    <t>Unidad 1 y Unidad 2 fuera de servicio desconectada del SEN. Ventanas 3 y Ventanas 4 en servicio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día 28 al 29 de Mayo de 2024
•Origen del dato Generación: Reporte de generación horaria desde el día 28 al 29 de Mayo de 2024
•Origen del dato Flujo lechada de cal de Ventanas 3, m3/h: Reporte EtaPro desde el día 28 al 29 de Mayo de 2024
•Origen del dato Flujo lechada de cal de Ventanas 4, m3/h: Reporte EtaPro desde el día 28 al 29 de Mayo de 2024</t>
  </si>
  <si>
    <t>hora 15</t>
  </si>
  <si>
    <t>hora 16 (fin del plan operacional)</t>
  </si>
  <si>
    <t>Unidad 1 y Unidad 2 fuera de servicio desconectada del SEN. Ventanas 3 y Ventanas 4 en servicio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día 29 al 30 de Mayo de 2024
•Origen del dato Generación: Reporte de generación horaria desde el día 29 al 30 de Mayo de 2024
•Origen del dato Flujo lechada de cal de Ventanas 3, m3/h: Reporte EtaPro desde el día 29 al 30 de Mayo de 2024
•Origen del dato Flujo lechada de cal de Ventanas 4, m3/h: Reporte EtaPro desde el día 29 al 30 de Mayo de 2024</t>
  </si>
  <si>
    <t>Unidad 1 y Unidad 2 fuera de servicio desconectada del SEN. Ventanas 3 y Ventanas 4 en servicio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día 30 al 31 de Mayo de 2024
•Origen del dato Generación: Reporte de generación horaria desde el día 30 al 31 de Mayo de 2024
•Origen del dato Flujo lechada de cal de Ventanas 3, m3/h: Reporte EtaPro desde el día 30 al 31 de Mayo de 2024
•Origen del dato Flujo lechada de cal de Ventanas 4, m3/h: Reporte EtaPro desde el día 30 al 31 de Mayo de 2024</t>
  </si>
  <si>
    <t>Unidad 1 y Unidad 2 fuera de servicio desconectada del SEN. Ventanas 3 y Ventanas 4 en servicio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día 31 de Mayo y el 01 de Junio de 2024
•Origen del dato Generación: Reporte de generación horaria desde el día 31 de Mayo y el 01 de Junio de 2024
•Origen del dato Flujo lechada de cal de Ventanas 3, m3/h: Reporte EtaPro desde el día 31 de Mayo y el 01 de Junio de 2024
•Origen del dato Flujo lechada de cal de Ventanas 4, m3/h: Reporte EtaPro desde el día 31 de Mayo y el 01 de Junio de 2024</t>
  </si>
  <si>
    <t>Unidad 1 y Unidad 2 fuera de servicio desconectada del SEN. Ventanas 3 fuera de servicio por despacho. Ventanas 4 en servicio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día 01 al 02 de Junio de 2024
•Origen del dato Generación: Reporte de generación horaria desde el día 01 al 02 de Junio de 2024
•Origen del dato Flujo lechada de cal de Ventanas 3, m3/h: Reporte EtaPro desde el día 01 al 02 de Junio de 2024
•Origen del dato Flujo lechada de cal de Ventanas 4, m3/h: Reporte EtaPro desde el día 01 al 02 de Junio de 2024</t>
  </si>
  <si>
    <t>Unidad 1 y Unidad 2 fuera de servicio desconectada del SEN. Ventanas 3 fuera de servicio por despacho. Ventanas 4 en servicio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día 02 al 03 de Junio de 2024
•Origen del dato Generación: Reporte de generación horaria desde el día 02 al 03 de Junio de 2024
•Origen del dato Flujo lechada de cal de Ventanas 3, m3/h: Reporte EtaPro desde el día 02 al 03 de Junio de 2024
•Origen del dato Flujo lechada de cal de Ventanas 4, m3/h: Reporte EtaPro desde el día 02 al 03 de Junio de 2024</t>
  </si>
  <si>
    <t>Unidad 1 y Unidad 2 fuera de servicio desconectada del SEN. Ventanas 3 fuera de servicio por despacho. Ventanas 4 en servicio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día 03 al 04 de Junio de 2024
•Origen del dato Generación: Reporte de generación horaria desde el día 03 al 04 de Junio de 2024
•Origen del dato Flujo lechada de cal de Ventanas 3, m3/h: Reporte EtaPro desde el día 03 al 04 de Junio de 2024
•Origen del dato Flujo lechada de cal de Ventanas 4, m3/h: Reporte EtaPro desde el día 03 al 04 de Junio de 2024</t>
  </si>
  <si>
    <t>Unidad 1 y Unidad 2 fuera de servicio desconectada del SEN. Ventanas 3 fuera de servicio por despacho. Ventanas 4 en servicio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día 04 al 05 de Junio de 2024
•Origen del dato Generación: Reporte de generación horaria desde el día 04 al 05 de Junio de 2024
•Origen del dato Flujo lechada de cal de Ventanas 3, m3/h: Reporte EtaPro desde el día 04 al 05 de Junio de 2024
•Origen del dato Flujo lechada de cal de Ventanas 4, m3/h: Reporte EtaPro desde el día 04 al 05 de Junio de 2024</t>
  </si>
  <si>
    <t>Unidad 1 y Unidad 2 fuera de servicio desconectada del SEN. Ventanas 3 fuera de servicio por despacho. Ventanas 4 en servicio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día 05 al 06 de Junio de 2024
•Origen del dato Generación: Reporte de generación horaria desde el día 05 al 06 de Junio de 2024
•Origen del dato Flujo lechada de cal de Ventanas 3, m3/h: Reporte EtaPro desde el día 05 al 06 de Junio de 2024
•Origen del dato Flujo lechada de cal de Ventanas 4, m3/h: Reporte EtaPro desde el día 05 al 06 de Junio de 2024</t>
  </si>
  <si>
    <t>hora 16</t>
  </si>
  <si>
    <t>hora 17</t>
  </si>
  <si>
    <t>hora 18 (fin del plan operacional)</t>
  </si>
  <si>
    <t>Unidad 1 y Unidad 2 fuera de servicio desconectada del SEN. Ventanas 3 fuera de servicio por despacho. Ventanas 4 en servicio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día 06 al 07 de Junio de 2024.
•Origen del dato Generación: Reporte de generación horaria desde el día 06 al 07 de Junio de 2024.
•Origen del dato Flujo lechada de cal de Ventanas 3, m3/h: Reporte EtaPro desde el día 06 al 07 de Junio de 2024.
•Origen del dato Flujo lechada de cal de Ventanas 4, m3/h: Reporte EtaPro desde el día 06 al 07 de Junio de 2024.</t>
  </si>
  <si>
    <t>Unidad 1 y Unidad 2 fuera de servicio desconectada del SEN. Ventanas 3 fuera de servici0 . Ventanas 4 fuera de servicio desde las 01:56 h.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día 07 al 08 de Junio de 2024.
•Origen del dato Generación: Reporte de generación horaria desde el día 07 al 08 de Junio de 2024.
•Origen del dato Flujo lechada de cal de Ventanas 3, m3/h: Reporte EtaPro desde el día 07 al 08 de Junio de 2024.
•Origen del dato Flujo lechada de cal de Ventanas 4, m3/h: Reporte EtaPro desde el día 07 al 08 de Junio de 2024.</t>
  </si>
  <si>
    <t>Unidad 1 y Unidad 2 fuera de servicio desconectada del SEN. Ventanas 3 y Ventanas 4 fuera de servicio.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día 09 al 10 de Junio de 2024.
•Origen del dato Generación: Reporte de generación horaria desde el día 09 al 10 de Junio de 2024.
•Origen del dato Flujo lechada de cal de Ventanas 3, m3/h: Reporte EtaPro desde el día 09 al 10 de Junio de 2024.
•Origen del dato Flujo lechada de cal de Ventanas 4, m3/h: Reporte EtaPro desde el día 09 al 10 de Junio de 2024.</t>
  </si>
  <si>
    <t>Unidad 1 y Unidad 2 fuera de servicio desconectada del SEN. Ventanas 3 y Ventanas 4 fuera de servicio.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día 10 al 11 de Junio de 2024.
•Origen del dato Generación: Reporte de generación horaria desde el día 10 al 11 de Junio de 2024.
•Origen del dato Flujo lechada de cal de Ventanas 3, m3/h: Reporte EtaPro desde el día 10 al 11 de Junio de 2024.
•Origen del dato Flujo lechada de cal de Ventanas 4, m3/h: Reporte EtaPro desde el día 10 al 11 de Junio de 2024.</t>
  </si>
  <si>
    <t>Unidad 1 y Unidad 2 fuera de servicio desconectada del SEN. Ventanas 3 y Ventanas 4 fuera de servicio.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día 11 al 12 de Junio de 2024.
•Origen del dato Generación: Reporte de generación horaria desde el día 11 al 12 de Junio de 2024.
•Origen del dato Flujo lechada de cal de Ventanas 3, m3/h: Reporte EtaPro desde el día 11 al 12 de Junio de 2024.
•Origen del dato Flujo lechada de cal de Ventanas 4, m3/h: Reporte EtaPro desde el día 11 al 12 de Junio de 2024.</t>
  </si>
  <si>
    <t>Unidad 1 y Unidad 2 fuera de servicio desconectada del SEN. Ventanas 3 y Ventanas 4 fuera de servicio.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día 14 al 15 de Junio de 2024.
•Origen del dato Generación: Reporte de generación horaria desde el día 14 al 15 de Junio de 2024.
•Origen del dato Flujo lechada de cal de Ventanas 3, m3/h: Reporte EtaPro desde el día 14 al 15 de Junio de 2024.
•Origen del dato Flujo lechada de cal de Ventanas 4, m3/h: Reporte EtaPro desde el día 14 al 15 de Junio de 2024.</t>
  </si>
  <si>
    <t>Unidad 1 y Unidad 2 fuera de servicio desconectada del SEN. Ventanas 3 y Ventanas 4 fuera de servicio.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día 15 al 16 de Junio de 2024.
•Origen del dato Generación: Reporte de generación horaria desde el día 15 al 16 de Junio de 2024.
•Origen del dato Flujo lechada de cal de Ventanas 3, m3/h: Reporte EtaPro desde el día 15 al 16 de Junio de 2024.
•Origen del dato Flujo lechada de cal de Ventanas 4, m3/h: Reporte EtaPro desde el día 15 al 16 de Junio de 2024.</t>
  </si>
  <si>
    <t>Unidad 1 y Unidad 2 fuera de servicio desconectada del SEN. Ventanas 3  fuera de servicio por despacho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día 16 al 17 de Junio de 2024.
•Origen del dato Generación: Reporte de generación horaria desde el día 16 al 17 de Junio de 2024.
•Origen del dato Flujo lechada de cal de Ventanas 3, m3/h: Reporte EtaPro desde el día 16 al 17 de Junio de 2024.
•Origen del dato Flujo lechada de cal de Ventanas 4, m3/h: Reporte EtaPro desde el día 16 al 17 de Junio 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</si>
</sst>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0.000"/>
    <numFmt numFmtId="165" formatCode="#0.00"/>
    <numFmt numFmtId="166" formatCode="#0.0"/>
    <numFmt numFmtId="167" formatCode="#0"/>
    <numFmt numFmtId="168" formatCode="0.0"/>
    <numFmt numFmtId="169" formatCode="#,##0.0"/>
    <numFmt numFmtId="170" formatCode="0.0%"/>
    <numFmt numFmtId="171" formatCode="[$-F400]h:mm:ss\ AM/PM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sz val="12"/>
      <name val="Arial"/>
      <family val="2"/>
    </font>
    <font>
      <sz val="8"/>
      <name val="Calibri"/>
      <family val="2"/>
      <scheme val="minor"/>
    </font>
    <font>
      <b/>
      <sz val="12"/>
      <name val="Arial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0"/>
      <color rgb="FFFF0000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7" fillId="0" borderId="0"/>
  </cellStyleXfs>
  <cellXfs count="527">
    <xf numFmtId="0" fontId="0" fillId="0" borderId="0" xfId="0"/>
    <xf numFmtId="0" fontId="0" fillId="0" borderId="0" xfId="0" applyAlignment="1">
      <alignment vertic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0" fillId="0" borderId="5" xfId="0" applyBorder="1"/>
    <xf numFmtId="0" fontId="0" fillId="0" borderId="4" xfId="0" applyBorder="1" applyAlignment="1">
      <alignment vertical="center"/>
    </xf>
    <xf numFmtId="22" fontId="5" fillId="4" borderId="6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22" fontId="5" fillId="5" borderId="6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4" xfId="0" applyFont="1" applyBorder="1" applyAlignment="1">
      <alignment horizontal="center" vertical="center"/>
    </xf>
    <xf numFmtId="22" fontId="5" fillId="6" borderId="6" xfId="0" applyNumberFormat="1" applyFont="1" applyFill="1" applyBorder="1" applyAlignment="1">
      <alignment horizontal="center" vertical="center"/>
    </xf>
    <xf numFmtId="164" fontId="8" fillId="0" borderId="0" xfId="2" applyNumberFormat="1" applyFont="1" applyAlignment="1">
      <alignment horizontal="left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7" borderId="10" xfId="0" applyFont="1" applyFill="1" applyBorder="1" applyAlignment="1">
      <alignment horizontal="center"/>
    </xf>
    <xf numFmtId="0" fontId="0" fillId="7" borderId="7" xfId="0" applyFill="1" applyBorder="1"/>
    <xf numFmtId="0" fontId="0" fillId="5" borderId="0" xfId="0" applyFill="1" applyAlignment="1">
      <alignment vertical="center"/>
    </xf>
    <xf numFmtId="0" fontId="2" fillId="8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 wrapText="1"/>
    </xf>
    <xf numFmtId="0" fontId="2" fillId="6" borderId="14" xfId="0" applyFont="1" applyFill="1" applyBorder="1" applyAlignment="1">
      <alignment horizontal="center" wrapText="1"/>
    </xf>
    <xf numFmtId="0" fontId="2" fillId="6" borderId="6" xfId="0" applyFont="1" applyFill="1" applyBorder="1" applyAlignment="1">
      <alignment horizontal="center" wrapText="1"/>
    </xf>
    <xf numFmtId="0" fontId="0" fillId="5" borderId="0" xfId="0" applyFill="1"/>
    <xf numFmtId="1" fontId="2" fillId="8" borderId="6" xfId="0" applyNumberFormat="1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center"/>
    </xf>
    <xf numFmtId="165" fontId="8" fillId="2" borderId="13" xfId="2" applyNumberFormat="1" applyFont="1" applyFill="1" applyBorder="1" applyAlignment="1">
      <alignment horizontal="center"/>
    </xf>
    <xf numFmtId="165" fontId="9" fillId="3" borderId="6" xfId="2" applyNumberFormat="1" applyFont="1" applyFill="1" applyBorder="1" applyAlignment="1">
      <alignment horizontal="center"/>
    </xf>
    <xf numFmtId="166" fontId="9" fillId="3" borderId="6" xfId="2" applyNumberFormat="1" applyFont="1" applyFill="1" applyBorder="1" applyAlignment="1">
      <alignment horizontal="center"/>
    </xf>
    <xf numFmtId="165" fontId="9" fillId="6" borderId="14" xfId="0" applyNumberFormat="1" applyFont="1" applyFill="1" applyBorder="1" applyAlignment="1">
      <alignment horizontal="center"/>
    </xf>
    <xf numFmtId="165" fontId="9" fillId="6" borderId="6" xfId="0" applyNumberFormat="1" applyFont="1" applyFill="1" applyBorder="1" applyAlignment="1">
      <alignment horizontal="center"/>
    </xf>
    <xf numFmtId="166" fontId="9" fillId="6" borderId="6" xfId="0" applyNumberFormat="1" applyFont="1" applyFill="1" applyBorder="1" applyAlignment="1">
      <alignment horizontal="center"/>
    </xf>
    <xf numFmtId="167" fontId="5" fillId="6" borderId="6" xfId="0" applyNumberFormat="1" applyFont="1" applyFill="1" applyBorder="1" applyAlignment="1">
      <alignment horizontal="center"/>
    </xf>
    <xf numFmtId="0" fontId="2" fillId="8" borderId="6" xfId="0" applyFont="1" applyFill="1" applyBorder="1" applyAlignment="1">
      <alignment horizontal="center"/>
    </xf>
    <xf numFmtId="165" fontId="10" fillId="2" borderId="6" xfId="0" applyNumberFormat="1" applyFont="1" applyFill="1" applyBorder="1" applyAlignment="1">
      <alignment horizontal="center"/>
    </xf>
    <xf numFmtId="165" fontId="10" fillId="2" borderId="13" xfId="0" applyNumberFormat="1" applyFont="1" applyFill="1" applyBorder="1" applyAlignment="1">
      <alignment horizontal="center"/>
    </xf>
    <xf numFmtId="166" fontId="11" fillId="3" borderId="6" xfId="2" applyNumberFormat="1" applyFont="1" applyFill="1" applyBorder="1" applyAlignment="1">
      <alignment horizontal="center"/>
    </xf>
    <xf numFmtId="165" fontId="11" fillId="3" borderId="6" xfId="2" applyNumberFormat="1" applyFont="1" applyFill="1" applyBorder="1" applyAlignment="1">
      <alignment horizontal="center"/>
    </xf>
    <xf numFmtId="167" fontId="11" fillId="3" borderId="6" xfId="2" applyNumberFormat="1" applyFont="1" applyFill="1" applyBorder="1" applyAlignment="1">
      <alignment horizontal="center"/>
    </xf>
    <xf numFmtId="165" fontId="10" fillId="6" borderId="14" xfId="0" applyNumberFormat="1" applyFont="1" applyFill="1" applyBorder="1" applyAlignment="1">
      <alignment horizontal="center"/>
    </xf>
    <xf numFmtId="165" fontId="10" fillId="6" borderId="6" xfId="0" applyNumberFormat="1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 vertical="center" wrapText="1"/>
    </xf>
    <xf numFmtId="49" fontId="6" fillId="10" borderId="15" xfId="0" applyNumberFormat="1" applyFont="1" applyFill="1" applyBorder="1" applyAlignment="1">
      <alignment horizontal="center" vertical="center" wrapText="1"/>
    </xf>
    <xf numFmtId="2" fontId="3" fillId="9" borderId="15" xfId="0" applyNumberFormat="1" applyFont="1" applyFill="1" applyBorder="1" applyAlignment="1">
      <alignment horizontal="center" vertical="center"/>
    </xf>
    <xf numFmtId="0" fontId="0" fillId="10" borderId="15" xfId="0" applyFill="1" applyBorder="1" applyAlignment="1">
      <alignment horizontal="center" vertical="center"/>
    </xf>
    <xf numFmtId="0" fontId="6" fillId="10" borderId="15" xfId="0" applyFont="1" applyFill="1" applyBorder="1" applyAlignment="1">
      <alignment horizontal="center" vertical="center"/>
    </xf>
    <xf numFmtId="9" fontId="0" fillId="10" borderId="15" xfId="0" applyNumberFormat="1" applyFill="1" applyBorder="1" applyAlignment="1">
      <alignment horizontal="center" vertical="center"/>
    </xf>
    <xf numFmtId="168" fontId="6" fillId="6" borderId="15" xfId="0" applyNumberFormat="1" applyFont="1" applyFill="1" applyBorder="1" applyAlignment="1">
      <alignment horizontal="center" vertical="center"/>
    </xf>
    <xf numFmtId="0" fontId="10" fillId="12" borderId="20" xfId="0" applyFont="1" applyFill="1" applyBorder="1" applyAlignment="1">
      <alignment horizontal="left" vertical="center"/>
    </xf>
    <xf numFmtId="0" fontId="14" fillId="5" borderId="6" xfId="0" applyFont="1" applyFill="1" applyBorder="1" applyAlignment="1">
      <alignment horizontal="center" vertical="center"/>
    </xf>
    <xf numFmtId="14" fontId="15" fillId="6" borderId="6" xfId="0" quotePrefix="1" applyNumberFormat="1" applyFont="1" applyFill="1" applyBorder="1" applyAlignment="1">
      <alignment horizontal="center" vertical="center"/>
    </xf>
    <xf numFmtId="20" fontId="15" fillId="6" borderId="6" xfId="0" applyNumberFormat="1" applyFont="1" applyFill="1" applyBorder="1" applyAlignment="1">
      <alignment horizontal="center" vertical="center"/>
    </xf>
    <xf numFmtId="0" fontId="14" fillId="5" borderId="4" xfId="0" applyFont="1" applyFill="1" applyBorder="1" applyAlignment="1">
      <alignment horizontal="center" vertical="center"/>
    </xf>
    <xf numFmtId="0" fontId="14" fillId="5" borderId="0" xfId="0" applyFont="1" applyFill="1" applyAlignment="1">
      <alignment horizontal="center" vertical="center"/>
    </xf>
    <xf numFmtId="16" fontId="14" fillId="5" borderId="0" xfId="0" applyNumberFormat="1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14" fillId="5" borderId="6" xfId="0" applyFont="1" applyFill="1" applyBorder="1" applyAlignment="1">
      <alignment horizontal="center" vertical="center" wrapText="1"/>
    </xf>
    <xf numFmtId="168" fontId="18" fillId="6" borderId="6" xfId="0" applyNumberFormat="1" applyFont="1" applyFill="1" applyBorder="1" applyAlignment="1">
      <alignment horizontal="center" vertical="center" wrapText="1"/>
    </xf>
    <xf numFmtId="3" fontId="18" fillId="6" borderId="6" xfId="0" applyNumberFormat="1" applyFont="1" applyFill="1" applyBorder="1" applyAlignment="1">
      <alignment horizontal="center" vertical="center" wrapText="1"/>
    </xf>
    <xf numFmtId="169" fontId="18" fillId="6" borderId="6" xfId="0" applyNumberFormat="1" applyFont="1" applyFill="1" applyBorder="1" applyAlignment="1">
      <alignment horizontal="center" vertical="center" wrapText="1"/>
    </xf>
    <xf numFmtId="2" fontId="18" fillId="3" borderId="6" xfId="0" applyNumberFormat="1" applyFont="1" applyFill="1" applyBorder="1" applyAlignment="1">
      <alignment horizontal="center" vertical="center" wrapText="1"/>
    </xf>
    <xf numFmtId="2" fontId="21" fillId="3" borderId="6" xfId="0" applyNumberFormat="1" applyFont="1" applyFill="1" applyBorder="1" applyAlignment="1">
      <alignment horizontal="center" vertical="center" wrapText="1"/>
    </xf>
    <xf numFmtId="0" fontId="0" fillId="5" borderId="4" xfId="0" applyFill="1" applyBorder="1" applyAlignment="1">
      <alignment vertical="center"/>
    </xf>
    <xf numFmtId="0" fontId="0" fillId="5" borderId="5" xfId="0" applyFill="1" applyBorder="1" applyAlignment="1">
      <alignment vertical="center"/>
    </xf>
    <xf numFmtId="0" fontId="13" fillId="5" borderId="37" xfId="0" applyFont="1" applyFill="1" applyBorder="1" applyAlignment="1">
      <alignment horizontal="center" vertical="center" wrapText="1"/>
    </xf>
    <xf numFmtId="0" fontId="13" fillId="5" borderId="38" xfId="0" applyFont="1" applyFill="1" applyBorder="1" applyAlignment="1">
      <alignment horizontal="center" vertical="center" wrapText="1"/>
    </xf>
    <xf numFmtId="0" fontId="18" fillId="5" borderId="6" xfId="0" applyFont="1" applyFill="1" applyBorder="1" applyAlignment="1">
      <alignment horizontal="center" vertical="center" wrapText="1"/>
    </xf>
    <xf numFmtId="0" fontId="18" fillId="5" borderId="40" xfId="0" applyFont="1" applyFill="1" applyBorder="1" applyAlignment="1">
      <alignment horizontal="center" vertical="center" wrapText="1"/>
    </xf>
    <xf numFmtId="1" fontId="0" fillId="5" borderId="0" xfId="0" applyNumberFormat="1" applyFill="1" applyAlignment="1">
      <alignment horizontal="center" vertical="center"/>
    </xf>
    <xf numFmtId="0" fontId="18" fillId="5" borderId="41" xfId="0" applyFont="1" applyFill="1" applyBorder="1" applyAlignment="1">
      <alignment horizontal="left" vertical="center" wrapText="1" indent="1"/>
    </xf>
    <xf numFmtId="0" fontId="18" fillId="6" borderId="6" xfId="0" applyFont="1" applyFill="1" applyBorder="1" applyAlignment="1">
      <alignment horizontal="center" vertical="center"/>
    </xf>
    <xf numFmtId="2" fontId="18" fillId="6" borderId="6" xfId="0" applyNumberFormat="1" applyFont="1" applyFill="1" applyBorder="1" applyAlignment="1">
      <alignment horizontal="center" vertical="center"/>
    </xf>
    <xf numFmtId="1" fontId="18" fillId="6" borderId="6" xfId="0" applyNumberFormat="1" applyFont="1" applyFill="1" applyBorder="1" applyAlignment="1">
      <alignment horizontal="center" vertical="center"/>
    </xf>
    <xf numFmtId="2" fontId="18" fillId="6" borderId="6" xfId="0" applyNumberFormat="1" applyFont="1" applyFill="1" applyBorder="1" applyAlignment="1">
      <alignment horizontal="center" vertical="center" wrapText="1"/>
    </xf>
    <xf numFmtId="2" fontId="18" fillId="3" borderId="6" xfId="0" applyNumberFormat="1" applyFont="1" applyFill="1" applyBorder="1" applyAlignment="1">
      <alignment horizontal="center" vertical="center"/>
    </xf>
    <xf numFmtId="9" fontId="18" fillId="3" borderId="40" xfId="1" applyFont="1" applyFill="1" applyBorder="1" applyAlignment="1">
      <alignment horizontal="center" vertical="center"/>
    </xf>
    <xf numFmtId="22" fontId="0" fillId="5" borderId="0" xfId="0" applyNumberFormat="1" applyFill="1" applyAlignment="1">
      <alignment vertical="center"/>
    </xf>
    <xf numFmtId="0" fontId="2" fillId="5" borderId="42" xfId="0" applyFont="1" applyFill="1" applyBorder="1" applyAlignment="1">
      <alignment vertical="center"/>
    </xf>
    <xf numFmtId="0" fontId="2" fillId="5" borderId="32" xfId="0" applyFont="1" applyFill="1" applyBorder="1" applyAlignment="1">
      <alignment vertical="center"/>
    </xf>
    <xf numFmtId="0" fontId="18" fillId="5" borderId="45" xfId="0" applyFont="1" applyFill="1" applyBorder="1" applyAlignment="1">
      <alignment horizontal="center" vertical="center"/>
    </xf>
    <xf numFmtId="0" fontId="0" fillId="5" borderId="45" xfId="0" applyFill="1" applyBorder="1" applyAlignment="1">
      <alignment horizontal="center" vertical="center"/>
    </xf>
    <xf numFmtId="168" fontId="10" fillId="5" borderId="45" xfId="0" applyNumberFormat="1" applyFont="1" applyFill="1" applyBorder="1" applyAlignment="1">
      <alignment horizontal="center" vertical="center"/>
    </xf>
    <xf numFmtId="170" fontId="13" fillId="3" borderId="46" xfId="1" applyNumberFormat="1" applyFont="1" applyFill="1" applyBorder="1" applyAlignment="1">
      <alignment horizontal="center" vertical="center"/>
    </xf>
    <xf numFmtId="0" fontId="18" fillId="5" borderId="0" xfId="0" applyFont="1" applyFill="1" applyAlignment="1">
      <alignment horizontal="center" vertical="center"/>
    </xf>
    <xf numFmtId="166" fontId="3" fillId="3" borderId="6" xfId="2" applyNumberFormat="1" applyFont="1" applyFill="1" applyBorder="1" applyAlignment="1">
      <alignment horizontal="center"/>
    </xf>
    <xf numFmtId="165" fontId="5" fillId="6" borderId="6" xfId="0" applyNumberFormat="1" applyFont="1" applyFill="1" applyBorder="1" applyAlignment="1">
      <alignment horizontal="center"/>
    </xf>
    <xf numFmtId="0" fontId="2" fillId="3" borderId="41" xfId="0" applyFont="1" applyFill="1" applyBorder="1" applyAlignment="1">
      <alignment horizontal="center" wrapText="1"/>
    </xf>
    <xf numFmtId="0" fontId="2" fillId="3" borderId="40" xfId="0" applyFont="1" applyFill="1" applyBorder="1" applyAlignment="1">
      <alignment horizontal="center" wrapText="1"/>
    </xf>
    <xf numFmtId="165" fontId="9" fillId="3" borderId="41" xfId="2" applyNumberFormat="1" applyFont="1" applyFill="1" applyBorder="1" applyAlignment="1">
      <alignment horizontal="center"/>
    </xf>
    <xf numFmtId="166" fontId="9" fillId="3" borderId="40" xfId="2" applyNumberFormat="1" applyFont="1" applyFill="1" applyBorder="1" applyAlignment="1">
      <alignment horizontal="center"/>
    </xf>
    <xf numFmtId="166" fontId="11" fillId="3" borderId="42" xfId="2" applyNumberFormat="1" applyFont="1" applyFill="1" applyBorder="1" applyAlignment="1">
      <alignment horizontal="center"/>
    </xf>
    <xf numFmtId="165" fontId="11" fillId="3" borderId="45" xfId="2" applyNumberFormat="1" applyFont="1" applyFill="1" applyBorder="1" applyAlignment="1">
      <alignment horizontal="center"/>
    </xf>
    <xf numFmtId="167" fontId="11" fillId="3" borderId="45" xfId="2" applyNumberFormat="1" applyFont="1" applyFill="1" applyBorder="1" applyAlignment="1">
      <alignment horizontal="center"/>
    </xf>
    <xf numFmtId="166" fontId="3" fillId="3" borderId="46" xfId="2" applyNumberFormat="1" applyFont="1" applyFill="1" applyBorder="1" applyAlignment="1">
      <alignment horizontal="center"/>
    </xf>
    <xf numFmtId="0" fontId="2" fillId="6" borderId="41" xfId="0" applyFont="1" applyFill="1" applyBorder="1" applyAlignment="1">
      <alignment horizontal="center" wrapText="1"/>
    </xf>
    <xf numFmtId="0" fontId="2" fillId="6" borderId="40" xfId="0" applyFont="1" applyFill="1" applyBorder="1" applyAlignment="1">
      <alignment horizontal="center" wrapText="1"/>
    </xf>
    <xf numFmtId="165" fontId="9" fillId="6" borderId="41" xfId="0" applyNumberFormat="1" applyFont="1" applyFill="1" applyBorder="1" applyAlignment="1">
      <alignment horizontal="center"/>
    </xf>
    <xf numFmtId="165" fontId="5" fillId="6" borderId="40" xfId="0" applyNumberFormat="1" applyFont="1" applyFill="1" applyBorder="1" applyAlignment="1">
      <alignment horizontal="center"/>
    </xf>
    <xf numFmtId="165" fontId="10" fillId="6" borderId="42" xfId="0" applyNumberFormat="1" applyFont="1" applyFill="1" applyBorder="1" applyAlignment="1">
      <alignment horizontal="center"/>
    </xf>
    <xf numFmtId="165" fontId="10" fillId="6" borderId="45" xfId="0" applyNumberFormat="1" applyFont="1" applyFill="1" applyBorder="1" applyAlignment="1">
      <alignment horizontal="center"/>
    </xf>
    <xf numFmtId="165" fontId="10" fillId="6" borderId="46" xfId="0" applyNumberFormat="1" applyFont="1" applyFill="1" applyBorder="1" applyAlignment="1">
      <alignment horizontal="center"/>
    </xf>
    <xf numFmtId="0" fontId="18" fillId="5" borderId="14" xfId="0" applyFont="1" applyFill="1" applyBorder="1" applyAlignment="1">
      <alignment horizontal="center" vertical="center" wrapText="1"/>
    </xf>
    <xf numFmtId="0" fontId="0" fillId="5" borderId="48" xfId="0" applyFill="1" applyBorder="1" applyAlignment="1">
      <alignment horizontal="center" vertical="center"/>
    </xf>
    <xf numFmtId="0" fontId="18" fillId="5" borderId="41" xfId="0" applyFont="1" applyFill="1" applyBorder="1" applyAlignment="1">
      <alignment horizontal="center" vertical="center" wrapText="1"/>
    </xf>
    <xf numFmtId="2" fontId="18" fillId="6" borderId="41" xfId="0" applyNumberFormat="1" applyFont="1" applyFill="1" applyBorder="1" applyAlignment="1">
      <alignment horizontal="center" vertical="center"/>
    </xf>
    <xf numFmtId="2" fontId="18" fillId="3" borderId="40" xfId="0" applyNumberFormat="1" applyFont="1" applyFill="1" applyBorder="1" applyAlignment="1">
      <alignment horizontal="center" vertical="center" wrapText="1"/>
    </xf>
    <xf numFmtId="2" fontId="18" fillId="6" borderId="42" xfId="0" applyNumberFormat="1" applyFont="1" applyFill="1" applyBorder="1" applyAlignment="1">
      <alignment horizontal="center" vertical="center"/>
    </xf>
    <xf numFmtId="2" fontId="18" fillId="6" borderId="45" xfId="0" applyNumberFormat="1" applyFont="1" applyFill="1" applyBorder="1" applyAlignment="1">
      <alignment horizontal="center" vertical="center"/>
    </xf>
    <xf numFmtId="1" fontId="18" fillId="6" borderId="45" xfId="0" applyNumberFormat="1" applyFont="1" applyFill="1" applyBorder="1" applyAlignment="1">
      <alignment horizontal="center" vertical="center"/>
    </xf>
    <xf numFmtId="2" fontId="18" fillId="3" borderId="46" xfId="0" applyNumberFormat="1" applyFont="1" applyFill="1" applyBorder="1" applyAlignment="1">
      <alignment horizontal="center" vertical="center" wrapText="1"/>
    </xf>
    <xf numFmtId="0" fontId="13" fillId="5" borderId="36" xfId="0" applyFont="1" applyFill="1" applyBorder="1" applyAlignment="1">
      <alignment horizontal="center" vertical="center" wrapText="1"/>
    </xf>
    <xf numFmtId="2" fontId="18" fillId="3" borderId="14" xfId="0" applyNumberFormat="1" applyFont="1" applyFill="1" applyBorder="1" applyAlignment="1">
      <alignment horizontal="center" vertical="center"/>
    </xf>
    <xf numFmtId="3" fontId="18" fillId="6" borderId="45" xfId="0" applyNumberFormat="1" applyFont="1" applyFill="1" applyBorder="1" applyAlignment="1">
      <alignment horizontal="center" vertical="center" wrapText="1"/>
    </xf>
    <xf numFmtId="0" fontId="18" fillId="5" borderId="48" xfId="0" applyFont="1" applyFill="1" applyBorder="1" applyAlignment="1">
      <alignment horizontal="center" vertical="center"/>
    </xf>
    <xf numFmtId="0" fontId="18" fillId="6" borderId="41" xfId="0" applyFont="1" applyFill="1" applyBorder="1" applyAlignment="1">
      <alignment horizontal="center" vertical="center"/>
    </xf>
    <xf numFmtId="0" fontId="18" fillId="6" borderId="42" xfId="0" applyFont="1" applyFill="1" applyBorder="1" applyAlignment="1">
      <alignment horizontal="center" vertical="center"/>
    </xf>
    <xf numFmtId="0" fontId="18" fillId="5" borderId="19" xfId="0" applyFont="1" applyFill="1" applyBorder="1" applyAlignment="1">
      <alignment horizontal="left" vertical="center" wrapText="1" indent="1"/>
    </xf>
    <xf numFmtId="0" fontId="2" fillId="5" borderId="8" xfId="0" applyFont="1" applyFill="1" applyBorder="1" applyAlignment="1">
      <alignment vertical="center"/>
    </xf>
    <xf numFmtId="2" fontId="18" fillId="6" borderId="54" xfId="0" applyNumberFormat="1" applyFont="1" applyFill="1" applyBorder="1" applyAlignment="1">
      <alignment horizontal="center" vertical="center"/>
    </xf>
    <xf numFmtId="1" fontId="18" fillId="6" borderId="54" xfId="0" applyNumberFormat="1" applyFont="1" applyFill="1" applyBorder="1" applyAlignment="1">
      <alignment horizontal="center" vertical="center"/>
    </xf>
    <xf numFmtId="2" fontId="18" fillId="3" borderId="52" xfId="0" applyNumberFormat="1" applyFont="1" applyFill="1" applyBorder="1" applyAlignment="1">
      <alignment horizontal="center" vertical="center" wrapText="1"/>
    </xf>
    <xf numFmtId="2" fontId="18" fillId="6" borderId="53" xfId="0" applyNumberFormat="1" applyFont="1" applyFill="1" applyBorder="1" applyAlignment="1">
      <alignment horizontal="center" vertical="center"/>
    </xf>
    <xf numFmtId="2" fontId="23" fillId="3" borderId="6" xfId="0" applyNumberFormat="1" applyFont="1" applyFill="1" applyBorder="1" applyAlignment="1">
      <alignment horizontal="center" vertical="center" wrapText="1"/>
    </xf>
    <xf numFmtId="165" fontId="9" fillId="6" borderId="6" xfId="0" applyNumberFormat="1" applyFont="1" applyFill="1" applyBorder="1" applyAlignment="1">
      <alignment horizontal="center" vertical="center"/>
    </xf>
    <xf numFmtId="4" fontId="18" fillId="6" borderId="6" xfId="0" applyNumberFormat="1" applyFont="1" applyFill="1" applyBorder="1" applyAlignment="1">
      <alignment horizontal="center" vertical="center"/>
    </xf>
    <xf numFmtId="166" fontId="10" fillId="6" borderId="45" xfId="0" applyNumberFormat="1" applyFont="1" applyFill="1" applyBorder="1" applyAlignment="1">
      <alignment horizontal="center"/>
    </xf>
    <xf numFmtId="165" fontId="8" fillId="3" borderId="6" xfId="2" applyNumberFormat="1" applyFont="1" applyFill="1" applyBorder="1" applyAlignment="1">
      <alignment horizontal="center"/>
    </xf>
    <xf numFmtId="166" fontId="8" fillId="3" borderId="6" xfId="2" applyNumberFormat="1" applyFont="1" applyFill="1" applyBorder="1" applyAlignment="1">
      <alignment horizontal="center"/>
    </xf>
    <xf numFmtId="0" fontId="18" fillId="5" borderId="19" xfId="0" applyFont="1" applyFill="1" applyBorder="1" applyAlignment="1">
      <alignment horizontal="center" vertical="center"/>
    </xf>
    <xf numFmtId="0" fontId="18" fillId="5" borderId="14" xfId="0" applyFont="1" applyFill="1" applyBorder="1" applyAlignment="1">
      <alignment horizontal="center" vertical="center"/>
    </xf>
    <xf numFmtId="0" fontId="16" fillId="5" borderId="19" xfId="0" applyFont="1" applyFill="1" applyBorder="1" applyAlignment="1">
      <alignment horizontal="center" vertical="center"/>
    </xf>
    <xf numFmtId="0" fontId="14" fillId="5" borderId="19" xfId="0" applyFont="1" applyFill="1" applyBorder="1" applyAlignment="1">
      <alignment horizontal="center" vertical="center"/>
    </xf>
    <xf numFmtId="0" fontId="14" fillId="5" borderId="14" xfId="0" applyFont="1" applyFill="1" applyBorder="1" applyAlignment="1">
      <alignment horizontal="center" vertical="center"/>
    </xf>
    <xf numFmtId="0" fontId="0" fillId="5" borderId="49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171" fontId="0" fillId="13" borderId="6" xfId="0" applyNumberFormat="1" applyFill="1" applyBorder="1" applyAlignment="1">
      <alignment horizontal="center" vertical="center"/>
    </xf>
    <xf numFmtId="0" fontId="0" fillId="13" borderId="6" xfId="0" applyFill="1" applyBorder="1" applyAlignment="1">
      <alignment horizontal="center" vertical="center"/>
    </xf>
    <xf numFmtId="171" fontId="0" fillId="5" borderId="6" xfId="0" applyNumberFormat="1" applyFill="1" applyBorder="1" applyAlignment="1">
      <alignment horizontal="center" vertical="center"/>
    </xf>
    <xf numFmtId="1" fontId="0" fillId="5" borderId="6" xfId="0" applyNumberFormat="1" applyFill="1" applyBorder="1" applyAlignment="1">
      <alignment horizontal="center" vertical="center"/>
    </xf>
    <xf numFmtId="0" fontId="10" fillId="13" borderId="26" xfId="0" applyFont="1" applyFill="1" applyBorder="1" applyAlignment="1">
      <alignment horizontal="center" vertical="center"/>
    </xf>
    <xf numFmtId="0" fontId="18" fillId="13" borderId="41" xfId="0" applyFont="1" applyFill="1" applyBorder="1" applyAlignment="1">
      <alignment horizontal="center" vertical="center" wrapText="1"/>
    </xf>
    <xf numFmtId="0" fontId="18" fillId="13" borderId="6" xfId="0" applyFont="1" applyFill="1" applyBorder="1" applyAlignment="1">
      <alignment horizontal="center" vertical="center" wrapText="1"/>
    </xf>
    <xf numFmtId="0" fontId="18" fillId="13" borderId="40" xfId="0" applyFont="1" applyFill="1" applyBorder="1" applyAlignment="1">
      <alignment horizontal="center" vertical="center" wrapText="1"/>
    </xf>
    <xf numFmtId="0" fontId="18" fillId="13" borderId="14" xfId="0" applyFont="1" applyFill="1" applyBorder="1" applyAlignment="1">
      <alignment horizontal="center" vertical="center" wrapText="1"/>
    </xf>
    <xf numFmtId="0" fontId="0" fillId="13" borderId="0" xfId="0" applyFill="1" applyAlignment="1">
      <alignment vertical="center"/>
    </xf>
    <xf numFmtId="171" fontId="0" fillId="13" borderId="56" xfId="0" applyNumberFormat="1" applyFill="1" applyBorder="1" applyAlignment="1">
      <alignment horizontal="center" vertical="center"/>
    </xf>
    <xf numFmtId="0" fontId="0" fillId="13" borderId="56" xfId="0" applyFill="1" applyBorder="1" applyAlignment="1">
      <alignment horizontal="center" vertical="center"/>
    </xf>
    <xf numFmtId="0" fontId="18" fillId="5" borderId="20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vertical="center"/>
    </xf>
    <xf numFmtId="0" fontId="14" fillId="5" borderId="13" xfId="0" applyFont="1" applyFill="1" applyBorder="1" applyAlignment="1">
      <alignment horizontal="center" vertical="center" wrapText="1"/>
    </xf>
    <xf numFmtId="0" fontId="0" fillId="5" borderId="22" xfId="0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18" fillId="5" borderId="45" xfId="0" applyFont="1" applyFill="1" applyBorder="1" applyAlignment="1">
      <alignment horizontal="center" vertical="center" wrapText="1"/>
    </xf>
    <xf numFmtId="9" fontId="18" fillId="3" borderId="46" xfId="1" applyFont="1" applyFill="1" applyBorder="1" applyAlignment="1">
      <alignment horizontal="center" vertical="center"/>
    </xf>
    <xf numFmtId="20" fontId="0" fillId="5" borderId="41" xfId="0" applyNumberFormat="1" applyFill="1" applyBorder="1" applyAlignment="1">
      <alignment horizontal="center" vertical="center"/>
    </xf>
    <xf numFmtId="20" fontId="0" fillId="5" borderId="42" xfId="0" applyNumberFormat="1" applyFill="1" applyBorder="1" applyAlignment="1">
      <alignment horizontal="center" vertical="center"/>
    </xf>
    <xf numFmtId="20" fontId="0" fillId="5" borderId="39" xfId="0" applyNumberFormat="1" applyFill="1" applyBorder="1" applyAlignment="1">
      <alignment horizontal="center" vertical="center"/>
    </xf>
    <xf numFmtId="0" fontId="18" fillId="5" borderId="56" xfId="0" applyFont="1" applyFill="1" applyBorder="1" applyAlignment="1">
      <alignment horizontal="center" vertical="center" wrapText="1"/>
    </xf>
    <xf numFmtId="0" fontId="18" fillId="5" borderId="42" xfId="0" applyFont="1" applyFill="1" applyBorder="1" applyAlignment="1">
      <alignment horizontal="center" vertical="center" wrapText="1"/>
    </xf>
    <xf numFmtId="0" fontId="18" fillId="5" borderId="46" xfId="0" applyFont="1" applyFill="1" applyBorder="1" applyAlignment="1">
      <alignment horizontal="center" vertical="center" wrapText="1"/>
    </xf>
    <xf numFmtId="0" fontId="10" fillId="12" borderId="17" xfId="0" applyFont="1" applyFill="1" applyBorder="1" applyAlignment="1">
      <alignment horizontal="center" vertical="center"/>
    </xf>
    <xf numFmtId="0" fontId="14" fillId="5" borderId="31" xfId="0" applyFont="1" applyFill="1" applyBorder="1" applyAlignment="1">
      <alignment horizontal="center" vertical="center"/>
    </xf>
    <xf numFmtId="0" fontId="14" fillId="5" borderId="45" xfId="0" applyFont="1" applyFill="1" applyBorder="1" applyAlignment="1">
      <alignment horizontal="center" vertical="center"/>
    </xf>
    <xf numFmtId="14" fontId="15" fillId="6" borderId="45" xfId="0" quotePrefix="1" applyNumberFormat="1" applyFont="1" applyFill="1" applyBorder="1" applyAlignment="1">
      <alignment horizontal="center" vertical="center"/>
    </xf>
    <xf numFmtId="20" fontId="15" fillId="6" borderId="45" xfId="0" applyNumberFormat="1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2" fontId="23" fillId="3" borderId="43" xfId="0" applyNumberFormat="1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13" fillId="5" borderId="40" xfId="0" applyFont="1" applyFill="1" applyBorder="1" applyAlignment="1">
      <alignment horizontal="center" vertical="center" wrapText="1"/>
    </xf>
    <xf numFmtId="2" fontId="18" fillId="3" borderId="45" xfId="0" applyNumberFormat="1" applyFont="1" applyFill="1" applyBorder="1" applyAlignment="1">
      <alignment horizontal="center" vertical="center" wrapText="1"/>
    </xf>
    <xf numFmtId="2" fontId="18" fillId="3" borderId="45" xfId="0" applyNumberFormat="1" applyFont="1" applyFill="1" applyBorder="1" applyAlignment="1">
      <alignment horizontal="center" vertical="center"/>
    </xf>
    <xf numFmtId="168" fontId="10" fillId="5" borderId="60" xfId="0" applyNumberFormat="1" applyFont="1" applyFill="1" applyBorder="1" applyAlignment="1">
      <alignment horizontal="center" vertical="center"/>
    </xf>
    <xf numFmtId="170" fontId="13" fillId="3" borderId="61" xfId="1" applyNumberFormat="1" applyFont="1" applyFill="1" applyBorder="1" applyAlignment="1">
      <alignment horizontal="center" vertical="center"/>
    </xf>
    <xf numFmtId="2" fontId="18" fillId="3" borderId="56" xfId="0" applyNumberFormat="1" applyFont="1" applyFill="1" applyBorder="1" applyAlignment="1">
      <alignment horizontal="center" vertical="center" wrapText="1"/>
    </xf>
    <xf numFmtId="168" fontId="18" fillId="3" borderId="6" xfId="0" applyNumberFormat="1" applyFont="1" applyFill="1" applyBorder="1" applyAlignment="1">
      <alignment horizontal="center" vertical="center" wrapText="1"/>
    </xf>
    <xf numFmtId="168" fontId="18" fillId="3" borderId="45" xfId="0" applyNumberFormat="1" applyFont="1" applyFill="1" applyBorder="1" applyAlignment="1">
      <alignment horizontal="center" vertical="center" wrapText="1"/>
    </xf>
    <xf numFmtId="20" fontId="0" fillId="5" borderId="47" xfId="0" applyNumberFormat="1" applyFill="1" applyBorder="1" applyAlignment="1">
      <alignment horizontal="center" vertical="center"/>
    </xf>
    <xf numFmtId="0" fontId="18" fillId="5" borderId="37" xfId="0" applyFont="1" applyFill="1" applyBorder="1" applyAlignment="1">
      <alignment horizontal="center" vertical="center" wrapText="1"/>
    </xf>
    <xf numFmtId="168" fontId="18" fillId="3" borderId="37" xfId="0" applyNumberFormat="1" applyFont="1" applyFill="1" applyBorder="1" applyAlignment="1">
      <alignment horizontal="center" vertical="center" wrapText="1"/>
    </xf>
    <xf numFmtId="2" fontId="18" fillId="3" borderId="62" xfId="0" applyNumberFormat="1" applyFont="1" applyFill="1" applyBorder="1" applyAlignment="1">
      <alignment horizontal="center" vertical="center"/>
    </xf>
    <xf numFmtId="2" fontId="18" fillId="3" borderId="63" xfId="0" applyNumberFormat="1" applyFont="1" applyFill="1" applyBorder="1" applyAlignment="1">
      <alignment horizontal="center" vertical="center"/>
    </xf>
    <xf numFmtId="0" fontId="13" fillId="5" borderId="47" xfId="0" applyFont="1" applyFill="1" applyBorder="1" applyAlignment="1">
      <alignment horizontal="center" vertical="center" wrapText="1"/>
    </xf>
    <xf numFmtId="2" fontId="18" fillId="3" borderId="47" xfId="0" applyNumberFormat="1" applyFont="1" applyFill="1" applyBorder="1" applyAlignment="1">
      <alignment horizontal="center" vertical="center"/>
    </xf>
    <xf numFmtId="2" fontId="18" fillId="3" borderId="41" xfId="0" applyNumberFormat="1" applyFont="1" applyFill="1" applyBorder="1" applyAlignment="1">
      <alignment horizontal="center" vertical="center"/>
    </xf>
    <xf numFmtId="2" fontId="18" fillId="3" borderId="42" xfId="0" applyNumberFormat="1" applyFont="1" applyFill="1" applyBorder="1" applyAlignment="1">
      <alignment horizontal="center" vertical="center"/>
    </xf>
    <xf numFmtId="0" fontId="18" fillId="5" borderId="47" xfId="0" applyFont="1" applyFill="1" applyBorder="1" applyAlignment="1">
      <alignment horizontal="center" vertical="center" wrapText="1"/>
    </xf>
    <xf numFmtId="168" fontId="18" fillId="3" borderId="38" xfId="0" applyNumberFormat="1" applyFont="1" applyFill="1" applyBorder="1" applyAlignment="1">
      <alignment horizontal="center" vertical="center" wrapText="1"/>
    </xf>
    <xf numFmtId="168" fontId="18" fillId="3" borderId="40" xfId="0" applyNumberFormat="1" applyFont="1" applyFill="1" applyBorder="1" applyAlignment="1">
      <alignment horizontal="center" vertical="center" wrapText="1"/>
    </xf>
    <xf numFmtId="168" fontId="18" fillId="3" borderId="46" xfId="0" applyNumberFormat="1" applyFont="1" applyFill="1" applyBorder="1" applyAlignment="1">
      <alignment horizontal="center" vertical="center" wrapText="1"/>
    </xf>
    <xf numFmtId="20" fontId="0" fillId="5" borderId="0" xfId="0" applyNumberFormat="1" applyFill="1" applyAlignment="1">
      <alignment vertical="center"/>
    </xf>
    <xf numFmtId="9" fontId="18" fillId="3" borderId="66" xfId="1" applyFont="1" applyFill="1" applyBorder="1" applyAlignment="1">
      <alignment horizontal="center" vertical="center"/>
    </xf>
    <xf numFmtId="168" fontId="6" fillId="6" borderId="13" xfId="0" applyNumberFormat="1" applyFont="1" applyFill="1" applyBorder="1" applyAlignment="1">
      <alignment horizontal="center" vertical="center"/>
    </xf>
    <xf numFmtId="0" fontId="14" fillId="5" borderId="44" xfId="0" applyFont="1" applyFill="1" applyBorder="1" applyAlignment="1">
      <alignment horizontal="center" vertical="center"/>
    </xf>
    <xf numFmtId="0" fontId="10" fillId="12" borderId="16" xfId="0" applyFont="1" applyFill="1" applyBorder="1" applyAlignment="1">
      <alignment horizontal="left" vertical="center"/>
    </xf>
    <xf numFmtId="0" fontId="10" fillId="12" borderId="17" xfId="0" applyFont="1" applyFill="1" applyBorder="1" applyAlignment="1">
      <alignment horizontal="left" vertical="center"/>
    </xf>
    <xf numFmtId="0" fontId="10" fillId="12" borderId="36" xfId="0" applyFont="1" applyFill="1" applyBorder="1" applyAlignment="1">
      <alignment horizontal="left" vertical="center"/>
    </xf>
    <xf numFmtId="0" fontId="10" fillId="12" borderId="35" xfId="0" applyFont="1" applyFill="1" applyBorder="1" applyAlignment="1">
      <alignment horizontal="center" vertical="center"/>
    </xf>
    <xf numFmtId="0" fontId="10" fillId="12" borderId="18" xfId="0" applyFont="1" applyFill="1" applyBorder="1" applyAlignment="1">
      <alignment horizontal="center" vertical="center"/>
    </xf>
    <xf numFmtId="9" fontId="25" fillId="6" borderId="41" xfId="0" applyNumberFormat="1" applyFont="1" applyFill="1" applyBorder="1" applyAlignment="1">
      <alignment horizontal="center" vertical="center"/>
    </xf>
    <xf numFmtId="9" fontId="25" fillId="6" borderId="42" xfId="0" applyNumberFormat="1" applyFont="1" applyFill="1" applyBorder="1" applyAlignment="1">
      <alignment horizontal="center" vertical="center"/>
    </xf>
    <xf numFmtId="168" fontId="6" fillId="6" borderId="43" xfId="0" applyNumberFormat="1" applyFont="1" applyFill="1" applyBorder="1" applyAlignment="1">
      <alignment horizontal="center" vertical="center"/>
    </xf>
    <xf numFmtId="2" fontId="18" fillId="3" borderId="56" xfId="0" applyNumberFormat="1" applyFont="1" applyFill="1" applyBorder="1" applyAlignment="1">
      <alignment horizontal="center" vertical="center"/>
    </xf>
    <xf numFmtId="9" fontId="18" fillId="3" borderId="63" xfId="1" applyFont="1" applyFill="1" applyBorder="1" applyAlignment="1">
      <alignment horizontal="center" vertical="center"/>
    </xf>
    <xf numFmtId="9" fontId="25" fillId="6" borderId="39" xfId="0" applyNumberFormat="1" applyFont="1" applyFill="1" applyBorder="1" applyAlignment="1">
      <alignment horizontal="center" vertical="center"/>
    </xf>
    <xf numFmtId="168" fontId="6" fillId="6" borderId="25" xfId="0" applyNumberFormat="1" applyFont="1" applyFill="1" applyBorder="1" applyAlignment="1">
      <alignment horizontal="center" vertical="center"/>
    </xf>
    <xf numFmtId="0" fontId="24" fillId="5" borderId="46" xfId="0" applyFont="1" applyFill="1" applyBorder="1" applyAlignment="1">
      <alignment horizontal="center" vertical="center" wrapText="1"/>
    </xf>
    <xf numFmtId="2" fontId="26" fillId="3" borderId="42" xfId="0" applyNumberFormat="1" applyFont="1" applyFill="1" applyBorder="1" applyAlignment="1">
      <alignment horizontal="center" vertical="center" wrapText="1"/>
    </xf>
    <xf numFmtId="3" fontId="18" fillId="5" borderId="56" xfId="0" applyNumberFormat="1" applyFont="1" applyFill="1" applyBorder="1" applyAlignment="1">
      <alignment horizontal="center" vertical="center" wrapText="1"/>
    </xf>
    <xf numFmtId="3" fontId="18" fillId="5" borderId="6" xfId="0" applyNumberFormat="1" applyFont="1" applyFill="1" applyBorder="1" applyAlignment="1">
      <alignment horizontal="center" vertical="center" wrapText="1"/>
    </xf>
    <xf numFmtId="3" fontId="18" fillId="6" borderId="6" xfId="0" applyNumberFormat="1" applyFont="1" applyFill="1" applyBorder="1" applyAlignment="1">
      <alignment horizontal="center" vertical="center"/>
    </xf>
    <xf numFmtId="2" fontId="18" fillId="5" borderId="6" xfId="0" applyNumberFormat="1" applyFont="1" applyFill="1" applyBorder="1" applyAlignment="1">
      <alignment horizontal="center" vertical="center" wrapText="1"/>
    </xf>
    <xf numFmtId="2" fontId="18" fillId="13" borderId="6" xfId="0" applyNumberFormat="1" applyFont="1" applyFill="1" applyBorder="1" applyAlignment="1">
      <alignment horizontal="center" vertical="center" wrapText="1"/>
    </xf>
    <xf numFmtId="168" fontId="18" fillId="13" borderId="6" xfId="0" applyNumberFormat="1" applyFont="1" applyFill="1" applyBorder="1" applyAlignment="1">
      <alignment horizontal="center" vertical="center" wrapText="1"/>
    </xf>
    <xf numFmtId="1" fontId="18" fillId="13" borderId="6" xfId="0" applyNumberFormat="1" applyFont="1" applyFill="1" applyBorder="1" applyAlignment="1">
      <alignment horizontal="center" vertical="center" wrapText="1"/>
    </xf>
    <xf numFmtId="168" fontId="18" fillId="6" borderId="6" xfId="0" applyNumberFormat="1" applyFont="1" applyFill="1" applyBorder="1" applyAlignment="1">
      <alignment horizontal="center" vertical="center"/>
    </xf>
    <xf numFmtId="2" fontId="18" fillId="13" borderId="41" xfId="0" applyNumberFormat="1" applyFont="1" applyFill="1" applyBorder="1" applyAlignment="1">
      <alignment horizontal="center" vertical="center" wrapText="1"/>
    </xf>
    <xf numFmtId="2" fontId="18" fillId="13" borderId="40" xfId="0" applyNumberFormat="1" applyFont="1" applyFill="1" applyBorder="1" applyAlignment="1">
      <alignment horizontal="center" vertical="center" wrapText="1"/>
    </xf>
    <xf numFmtId="9" fontId="18" fillId="13" borderId="40" xfId="1" applyFont="1" applyFill="1" applyBorder="1" applyAlignment="1">
      <alignment horizontal="center" vertical="center"/>
    </xf>
    <xf numFmtId="1" fontId="0" fillId="5" borderId="13" xfId="0" applyNumberFormat="1" applyFill="1" applyBorder="1" applyAlignment="1">
      <alignment horizontal="center" vertical="center"/>
    </xf>
    <xf numFmtId="0" fontId="18" fillId="13" borderId="21" xfId="0" applyFont="1" applyFill="1" applyBorder="1" applyAlignment="1">
      <alignment horizontal="center" vertical="center" wrapText="1"/>
    </xf>
    <xf numFmtId="0" fontId="2" fillId="5" borderId="31" xfId="0" applyFont="1" applyFill="1" applyBorder="1" applyAlignment="1">
      <alignment vertical="center"/>
    </xf>
    <xf numFmtId="0" fontId="18" fillId="6" borderId="14" xfId="0" applyFont="1" applyFill="1" applyBorder="1" applyAlignment="1">
      <alignment horizontal="center" vertical="center"/>
    </xf>
    <xf numFmtId="0" fontId="18" fillId="5" borderId="50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vertical="center"/>
    </xf>
    <xf numFmtId="0" fontId="0" fillId="13" borderId="25" xfId="0" applyFill="1" applyBorder="1" applyAlignment="1">
      <alignment horizontal="center" vertical="center"/>
    </xf>
    <xf numFmtId="0" fontId="0" fillId="13" borderId="13" xfId="0" applyFill="1" applyBorder="1" applyAlignment="1">
      <alignment horizontal="center" vertical="center"/>
    </xf>
    <xf numFmtId="0" fontId="10" fillId="13" borderId="51" xfId="0" applyFont="1" applyFill="1" applyBorder="1" applyAlignment="1">
      <alignment horizontal="center" vertical="center"/>
    </xf>
    <xf numFmtId="0" fontId="18" fillId="5" borderId="19" xfId="0" applyFont="1" applyFill="1" applyBorder="1" applyAlignment="1">
      <alignment horizontal="center" vertical="center" wrapText="1"/>
    </xf>
    <xf numFmtId="2" fontId="18" fillId="13" borderId="13" xfId="0" applyNumberFormat="1" applyFont="1" applyFill="1" applyBorder="1" applyAlignment="1">
      <alignment horizontal="center" vertical="center" wrapText="1"/>
    </xf>
    <xf numFmtId="0" fontId="18" fillId="5" borderId="13" xfId="0" applyFont="1" applyFill="1" applyBorder="1" applyAlignment="1">
      <alignment horizontal="center" vertical="center" wrapText="1"/>
    </xf>
    <xf numFmtId="2" fontId="18" fillId="3" borderId="13" xfId="0" applyNumberFormat="1" applyFont="1" applyFill="1" applyBorder="1" applyAlignment="1">
      <alignment horizontal="center" vertical="center" wrapText="1"/>
    </xf>
    <xf numFmtId="168" fontId="10" fillId="5" borderId="48" xfId="0" applyNumberFormat="1" applyFont="1" applyFill="1" applyBorder="1" applyAlignment="1">
      <alignment horizontal="center" vertical="center"/>
    </xf>
    <xf numFmtId="170" fontId="13" fillId="3" borderId="67" xfId="1" applyNumberFormat="1" applyFont="1" applyFill="1" applyBorder="1" applyAlignment="1">
      <alignment horizontal="center" vertical="center"/>
    </xf>
    <xf numFmtId="20" fontId="12" fillId="13" borderId="56" xfId="0" applyNumberFormat="1" applyFont="1" applyFill="1" applyBorder="1" applyAlignment="1">
      <alignment horizontal="center" vertical="center"/>
    </xf>
    <xf numFmtId="20" fontId="12" fillId="13" borderId="6" xfId="0" applyNumberFormat="1" applyFont="1" applyFill="1" applyBorder="1" applyAlignment="1">
      <alignment horizontal="center" vertical="center"/>
    </xf>
    <xf numFmtId="20" fontId="12" fillId="5" borderId="6" xfId="0" applyNumberFormat="1" applyFont="1" applyFill="1" applyBorder="1" applyAlignment="1">
      <alignment horizontal="center" vertical="center"/>
    </xf>
    <xf numFmtId="169" fontId="18" fillId="6" borderId="6" xfId="0" applyNumberFormat="1" applyFont="1" applyFill="1" applyBorder="1" applyAlignment="1">
      <alignment horizontal="center" vertical="center"/>
    </xf>
    <xf numFmtId="0" fontId="18" fillId="5" borderId="53" xfId="0" applyFont="1" applyFill="1" applyBorder="1" applyAlignment="1">
      <alignment horizontal="center" vertical="center" wrapText="1"/>
    </xf>
    <xf numFmtId="0" fontId="18" fillId="5" borderId="54" xfId="0" applyFont="1" applyFill="1" applyBorder="1" applyAlignment="1">
      <alignment horizontal="center" vertical="center" wrapText="1"/>
    </xf>
    <xf numFmtId="0" fontId="18" fillId="5" borderId="52" xfId="0" applyFont="1" applyFill="1" applyBorder="1" applyAlignment="1">
      <alignment horizontal="center" vertical="center" wrapText="1"/>
    </xf>
    <xf numFmtId="0" fontId="18" fillId="5" borderId="28" xfId="0" applyFont="1" applyFill="1" applyBorder="1" applyAlignment="1">
      <alignment horizontal="center" vertical="center" wrapText="1"/>
    </xf>
    <xf numFmtId="0" fontId="18" fillId="5" borderId="22" xfId="0" applyFont="1" applyFill="1" applyBorder="1" applyAlignment="1">
      <alignment horizontal="center" vertical="center" wrapText="1"/>
    </xf>
    <xf numFmtId="20" fontId="12" fillId="13" borderId="47" xfId="0" applyNumberFormat="1" applyFont="1" applyFill="1" applyBorder="1" applyAlignment="1">
      <alignment horizontal="center" vertical="center"/>
    </xf>
    <xf numFmtId="0" fontId="0" fillId="13" borderId="35" xfId="0" applyFill="1" applyBorder="1" applyAlignment="1">
      <alignment horizontal="center" vertical="center"/>
    </xf>
    <xf numFmtId="0" fontId="10" fillId="13" borderId="16" xfId="0" applyFont="1" applyFill="1" applyBorder="1" applyAlignment="1">
      <alignment horizontal="center" vertical="center"/>
    </xf>
    <xf numFmtId="0" fontId="18" fillId="13" borderId="47" xfId="0" applyFont="1" applyFill="1" applyBorder="1" applyAlignment="1">
      <alignment horizontal="center" vertical="center" wrapText="1"/>
    </xf>
    <xf numFmtId="0" fontId="18" fillId="13" borderId="37" xfId="0" applyFont="1" applyFill="1" applyBorder="1" applyAlignment="1">
      <alignment horizontal="center" vertical="center" wrapText="1"/>
    </xf>
    <xf numFmtId="0" fontId="18" fillId="13" borderId="38" xfId="0" applyFont="1" applyFill="1" applyBorder="1" applyAlignment="1">
      <alignment horizontal="center" vertical="center" wrapText="1"/>
    </xf>
    <xf numFmtId="0" fontId="18" fillId="13" borderId="36" xfId="0" applyFont="1" applyFill="1" applyBorder="1" applyAlignment="1">
      <alignment horizontal="center" vertical="center" wrapText="1"/>
    </xf>
    <xf numFmtId="0" fontId="18" fillId="13" borderId="18" xfId="0" applyFont="1" applyFill="1" applyBorder="1" applyAlignment="1">
      <alignment horizontal="center" vertical="center" wrapText="1"/>
    </xf>
    <xf numFmtId="2" fontId="18" fillId="13" borderId="47" xfId="0" applyNumberFormat="1" applyFont="1" applyFill="1" applyBorder="1" applyAlignment="1">
      <alignment horizontal="center" vertical="center" wrapText="1"/>
    </xf>
    <xf numFmtId="2" fontId="18" fillId="13" borderId="37" xfId="0" applyNumberFormat="1" applyFont="1" applyFill="1" applyBorder="1" applyAlignment="1">
      <alignment horizontal="center" vertical="center" wrapText="1"/>
    </xf>
    <xf numFmtId="1" fontId="18" fillId="13" borderId="37" xfId="0" applyNumberFormat="1" applyFont="1" applyFill="1" applyBorder="1" applyAlignment="1">
      <alignment horizontal="center" vertical="center" wrapText="1"/>
    </xf>
    <xf numFmtId="168" fontId="18" fillId="13" borderId="37" xfId="0" applyNumberFormat="1" applyFont="1" applyFill="1" applyBorder="1" applyAlignment="1">
      <alignment horizontal="center" vertical="center" wrapText="1"/>
    </xf>
    <xf numFmtId="2" fontId="18" fillId="13" borderId="38" xfId="0" applyNumberFormat="1" applyFont="1" applyFill="1" applyBorder="1" applyAlignment="1">
      <alignment horizontal="center" vertical="center" wrapText="1"/>
    </xf>
    <xf numFmtId="2" fontId="18" fillId="13" borderId="35" xfId="0" applyNumberFormat="1" applyFont="1" applyFill="1" applyBorder="1" applyAlignment="1">
      <alignment horizontal="center" vertical="center" wrapText="1"/>
    </xf>
    <xf numFmtId="9" fontId="18" fillId="13" borderId="38" xfId="1" applyFont="1" applyFill="1" applyBorder="1" applyAlignment="1">
      <alignment horizontal="center" vertical="center"/>
    </xf>
    <xf numFmtId="20" fontId="12" fillId="13" borderId="41" xfId="0" applyNumberFormat="1" applyFont="1" applyFill="1" applyBorder="1" applyAlignment="1">
      <alignment horizontal="center" vertical="center"/>
    </xf>
    <xf numFmtId="20" fontId="12" fillId="5" borderId="41" xfId="0" applyNumberFormat="1" applyFont="1" applyFill="1" applyBorder="1" applyAlignment="1">
      <alignment horizontal="center" vertical="center"/>
    </xf>
    <xf numFmtId="20" fontId="12" fillId="5" borderId="42" xfId="0" applyNumberFormat="1" applyFont="1" applyFill="1" applyBorder="1" applyAlignment="1">
      <alignment horizontal="center" vertical="center"/>
    </xf>
    <xf numFmtId="1" fontId="0" fillId="5" borderId="43" xfId="0" applyNumberFormat="1" applyFill="1" applyBorder="1" applyAlignment="1">
      <alignment horizontal="center" vertical="center"/>
    </xf>
    <xf numFmtId="0" fontId="18" fillId="5" borderId="31" xfId="0" applyFont="1" applyFill="1" applyBorder="1" applyAlignment="1">
      <alignment horizontal="center" vertical="center" wrapText="1"/>
    </xf>
    <xf numFmtId="0" fontId="18" fillId="6" borderId="44" xfId="0" applyFont="1" applyFill="1" applyBorder="1" applyAlignment="1">
      <alignment horizontal="center" vertical="center"/>
    </xf>
    <xf numFmtId="168" fontId="18" fillId="6" borderId="45" xfId="0" applyNumberFormat="1" applyFont="1" applyFill="1" applyBorder="1" applyAlignment="1">
      <alignment horizontal="center" vertical="center"/>
    </xf>
    <xf numFmtId="169" fontId="18" fillId="6" borderId="45" xfId="0" applyNumberFormat="1" applyFont="1" applyFill="1" applyBorder="1" applyAlignment="1">
      <alignment horizontal="center" vertical="center" wrapText="1"/>
    </xf>
    <xf numFmtId="2" fontId="18" fillId="3" borderId="43" xfId="0" applyNumberFormat="1" applyFont="1" applyFill="1" applyBorder="1" applyAlignment="1">
      <alignment horizontal="center" vertical="center" wrapText="1"/>
    </xf>
    <xf numFmtId="0" fontId="0" fillId="5" borderId="0" xfId="0" quotePrefix="1" applyFill="1" applyAlignment="1">
      <alignment vertical="center"/>
    </xf>
    <xf numFmtId="2" fontId="18" fillId="13" borderId="34" xfId="0" applyNumberFormat="1" applyFont="1" applyFill="1" applyBorder="1" applyAlignment="1">
      <alignment horizontal="center" vertical="center" wrapText="1"/>
    </xf>
    <xf numFmtId="2" fontId="18" fillId="13" borderId="64" xfId="0" applyNumberFormat="1" applyFont="1" applyFill="1" applyBorder="1" applyAlignment="1">
      <alignment horizontal="center" vertical="center" wrapText="1"/>
    </xf>
    <xf numFmtId="1" fontId="18" fillId="13" borderId="64" xfId="0" applyNumberFormat="1" applyFont="1" applyFill="1" applyBorder="1" applyAlignment="1">
      <alignment horizontal="center" vertical="center" wrapText="1"/>
    </xf>
    <xf numFmtId="168" fontId="18" fillId="13" borderId="64" xfId="0" applyNumberFormat="1" applyFont="1" applyFill="1" applyBorder="1" applyAlignment="1">
      <alignment horizontal="center" vertical="center" wrapText="1"/>
    </xf>
    <xf numFmtId="2" fontId="18" fillId="13" borderId="14" xfId="0" applyNumberFormat="1" applyFont="1" applyFill="1" applyBorder="1" applyAlignment="1">
      <alignment horizontal="center" vertical="center" wrapText="1"/>
    </xf>
    <xf numFmtId="0" fontId="18" fillId="5" borderId="69" xfId="0" applyFont="1" applyFill="1" applyBorder="1" applyAlignment="1">
      <alignment horizontal="center" vertical="center"/>
    </xf>
    <xf numFmtId="2" fontId="18" fillId="13" borderId="36" xfId="0" applyNumberFormat="1" applyFont="1" applyFill="1" applyBorder="1" applyAlignment="1">
      <alignment horizontal="center" vertical="center" wrapText="1"/>
    </xf>
    <xf numFmtId="0" fontId="0" fillId="5" borderId="69" xfId="0" applyFill="1" applyBorder="1" applyAlignment="1">
      <alignment horizontal="center" vertical="center"/>
    </xf>
    <xf numFmtId="168" fontId="10" fillId="5" borderId="50" xfId="0" applyNumberFormat="1" applyFont="1" applyFill="1" applyBorder="1" applyAlignment="1">
      <alignment horizontal="center" vertical="center"/>
    </xf>
    <xf numFmtId="168" fontId="18" fillId="13" borderId="38" xfId="0" applyNumberFormat="1" applyFont="1" applyFill="1" applyBorder="1" applyAlignment="1">
      <alignment horizontal="center" vertical="center" wrapText="1"/>
    </xf>
    <xf numFmtId="168" fontId="18" fillId="13" borderId="70" xfId="0" applyNumberFormat="1" applyFont="1" applyFill="1" applyBorder="1" applyAlignment="1">
      <alignment horizontal="center" vertical="center" wrapText="1"/>
    </xf>
    <xf numFmtId="165" fontId="8" fillId="3" borderId="41" xfId="2" applyNumberFormat="1" applyFont="1" applyFill="1" applyBorder="1" applyAlignment="1">
      <alignment horizontal="center"/>
    </xf>
    <xf numFmtId="165" fontId="11" fillId="3" borderId="42" xfId="2" applyNumberFormat="1" applyFont="1" applyFill="1" applyBorder="1" applyAlignment="1">
      <alignment horizontal="center"/>
    </xf>
    <xf numFmtId="166" fontId="11" fillId="3" borderId="45" xfId="2" applyNumberFormat="1" applyFont="1" applyFill="1" applyBorder="1" applyAlignment="1">
      <alignment horizontal="center"/>
    </xf>
    <xf numFmtId="0" fontId="2" fillId="8" borderId="13" xfId="0" applyFont="1" applyFill="1" applyBorder="1" applyAlignment="1">
      <alignment horizontal="center" vertical="center"/>
    </xf>
    <xf numFmtId="1" fontId="2" fillId="8" borderId="13" xfId="0" applyNumberFormat="1" applyFont="1" applyFill="1" applyBorder="1" applyAlignment="1">
      <alignment horizontal="center" vertical="center"/>
    </xf>
    <xf numFmtId="0" fontId="2" fillId="8" borderId="13" xfId="0" applyFont="1" applyFill="1" applyBorder="1" applyAlignment="1">
      <alignment horizontal="center"/>
    </xf>
    <xf numFmtId="0" fontId="2" fillId="2" borderId="41" xfId="0" applyFont="1" applyFill="1" applyBorder="1" applyAlignment="1">
      <alignment horizontal="center" wrapText="1"/>
    </xf>
    <xf numFmtId="0" fontId="2" fillId="2" borderId="40" xfId="0" applyFont="1" applyFill="1" applyBorder="1" applyAlignment="1">
      <alignment horizontal="center" wrapText="1"/>
    </xf>
    <xf numFmtId="165" fontId="5" fillId="2" borderId="41" xfId="0" applyNumberFormat="1" applyFont="1" applyFill="1" applyBorder="1" applyAlignment="1">
      <alignment horizontal="center"/>
    </xf>
    <xf numFmtId="165" fontId="8" fillId="2" borderId="40" xfId="2" applyNumberFormat="1" applyFont="1" applyFill="1" applyBorder="1" applyAlignment="1">
      <alignment horizontal="center"/>
    </xf>
    <xf numFmtId="165" fontId="10" fillId="2" borderId="42" xfId="0" applyNumberFormat="1" applyFont="1" applyFill="1" applyBorder="1" applyAlignment="1">
      <alignment horizontal="center"/>
    </xf>
    <xf numFmtId="165" fontId="10" fillId="2" borderId="45" xfId="0" applyNumberFormat="1" applyFont="1" applyFill="1" applyBorder="1" applyAlignment="1">
      <alignment horizontal="center"/>
    </xf>
    <xf numFmtId="165" fontId="10" fillId="2" borderId="46" xfId="0" applyNumberFormat="1" applyFont="1" applyFill="1" applyBorder="1" applyAlignment="1">
      <alignment horizontal="center"/>
    </xf>
    <xf numFmtId="0" fontId="14" fillId="5" borderId="31" xfId="0" applyFont="1" applyFill="1" applyBorder="1" applyAlignment="1">
      <alignment horizontal="center" vertical="center" wrapText="1"/>
    </xf>
    <xf numFmtId="168" fontId="18" fillId="13" borderId="41" xfId="0" applyNumberFormat="1" applyFont="1" applyFill="1" applyBorder="1" applyAlignment="1">
      <alignment horizontal="center" vertical="center" wrapText="1"/>
    </xf>
    <xf numFmtId="168" fontId="18" fillId="13" borderId="34" xfId="0" applyNumberFormat="1" applyFont="1" applyFill="1" applyBorder="1" applyAlignment="1">
      <alignment horizontal="center" vertical="center" wrapText="1"/>
    </xf>
    <xf numFmtId="168" fontId="18" fillId="13" borderId="65" xfId="0" applyNumberFormat="1" applyFont="1" applyFill="1" applyBorder="1" applyAlignment="1">
      <alignment horizontal="center" vertical="center" wrapText="1"/>
    </xf>
    <xf numFmtId="168" fontId="18" fillId="13" borderId="40" xfId="0" applyNumberFormat="1" applyFont="1" applyFill="1" applyBorder="1" applyAlignment="1">
      <alignment horizontal="center" vertical="center" wrapText="1"/>
    </xf>
    <xf numFmtId="20" fontId="12" fillId="13" borderId="34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7" borderId="11" xfId="0" applyFill="1" applyBorder="1" applyAlignment="1">
      <alignment horizontal="left" vertical="center" wrapText="1"/>
    </xf>
    <xf numFmtId="0" fontId="0" fillId="7" borderId="12" xfId="0" applyFill="1" applyBorder="1" applyAlignment="1">
      <alignment horizontal="left" vertical="center" wrapText="1"/>
    </xf>
    <xf numFmtId="0" fontId="0" fillId="7" borderId="8" xfId="0" applyFill="1" applyBorder="1" applyAlignment="1">
      <alignment horizontal="left" vertical="center" wrapText="1"/>
    </xf>
    <xf numFmtId="0" fontId="0" fillId="7" borderId="9" xfId="0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12" fillId="11" borderId="16" xfId="0" applyFont="1" applyFill="1" applyBorder="1" applyAlignment="1">
      <alignment horizontal="center" vertical="center"/>
    </xf>
    <xf numFmtId="0" fontId="12" fillId="11" borderId="17" xfId="0" applyFont="1" applyFill="1" applyBorder="1" applyAlignment="1">
      <alignment horizontal="center" vertical="center"/>
    </xf>
    <xf numFmtId="0" fontId="12" fillId="11" borderId="18" xfId="0" applyFont="1" applyFill="1" applyBorder="1" applyAlignment="1">
      <alignment horizontal="center" vertical="center"/>
    </xf>
    <xf numFmtId="0" fontId="13" fillId="12" borderId="19" xfId="0" applyFont="1" applyFill="1" applyBorder="1" applyAlignment="1">
      <alignment horizontal="center" vertical="center"/>
    </xf>
    <xf numFmtId="0" fontId="13" fillId="12" borderId="20" xfId="0" applyFont="1" applyFill="1" applyBorder="1" applyAlignment="1">
      <alignment horizontal="center" vertical="center"/>
    </xf>
    <xf numFmtId="0" fontId="13" fillId="12" borderId="14" xfId="0" applyFont="1" applyFill="1" applyBorder="1" applyAlignment="1">
      <alignment horizontal="center" vertical="center"/>
    </xf>
    <xf numFmtId="0" fontId="10" fillId="12" borderId="20" xfId="0" applyFont="1" applyFill="1" applyBorder="1" applyAlignment="1">
      <alignment horizontal="center" vertical="center"/>
    </xf>
    <xf numFmtId="0" fontId="10" fillId="12" borderId="21" xfId="0" applyFont="1" applyFill="1" applyBorder="1" applyAlignment="1">
      <alignment horizontal="center" vertical="center"/>
    </xf>
    <xf numFmtId="0" fontId="14" fillId="5" borderId="19" xfId="0" applyFont="1" applyFill="1" applyBorder="1" applyAlignment="1">
      <alignment horizontal="center" vertical="center"/>
    </xf>
    <xf numFmtId="0" fontId="14" fillId="5" borderId="14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0" fillId="12" borderId="19" xfId="0" applyFont="1" applyFill="1" applyBorder="1" applyAlignment="1">
      <alignment horizontal="left" vertical="center"/>
    </xf>
    <xf numFmtId="0" fontId="10" fillId="12" borderId="20" xfId="0" applyFont="1" applyFill="1" applyBorder="1" applyAlignment="1">
      <alignment horizontal="left" vertical="center"/>
    </xf>
    <xf numFmtId="0" fontId="10" fillId="12" borderId="14" xfId="0" applyFont="1" applyFill="1" applyBorder="1" applyAlignment="1">
      <alignment horizontal="left" vertical="center"/>
    </xf>
    <xf numFmtId="0" fontId="10" fillId="12" borderId="13" xfId="0" applyFont="1" applyFill="1" applyBorder="1" applyAlignment="1">
      <alignment horizontal="center" vertical="center"/>
    </xf>
    <xf numFmtId="0" fontId="16" fillId="5" borderId="19" xfId="0" applyFont="1" applyFill="1" applyBorder="1" applyAlignment="1">
      <alignment horizontal="center" vertical="center"/>
    </xf>
    <xf numFmtId="0" fontId="16" fillId="5" borderId="14" xfId="0" applyFont="1" applyFill="1" applyBorder="1" applyAlignment="1">
      <alignment horizontal="center" vertical="center"/>
    </xf>
    <xf numFmtId="0" fontId="17" fillId="3" borderId="22" xfId="0" applyFont="1" applyFill="1" applyBorder="1" applyAlignment="1">
      <alignment horizontal="center" vertical="center" wrapText="1"/>
    </xf>
    <xf numFmtId="0" fontId="17" fillId="3" borderId="23" xfId="0" applyFont="1" applyFill="1" applyBorder="1" applyAlignment="1">
      <alignment horizontal="center" vertical="center" wrapText="1"/>
    </xf>
    <xf numFmtId="0" fontId="17" fillId="3" borderId="28" xfId="0" applyFont="1" applyFill="1" applyBorder="1" applyAlignment="1">
      <alignment horizontal="center" vertical="center" wrapText="1"/>
    </xf>
    <xf numFmtId="0" fontId="17" fillId="3" borderId="25" xfId="0" applyFont="1" applyFill="1" applyBorder="1" applyAlignment="1">
      <alignment horizontal="center" vertical="center" wrapText="1"/>
    </xf>
    <xf numFmtId="0" fontId="17" fillId="3" borderId="26" xfId="0" applyFont="1" applyFill="1" applyBorder="1" applyAlignment="1">
      <alignment horizontal="center" vertical="center" wrapText="1"/>
    </xf>
    <xf numFmtId="0" fontId="17" fillId="3" borderId="29" xfId="0" applyFont="1" applyFill="1" applyBorder="1" applyAlignment="1">
      <alignment horizontal="center" vertical="center" wrapText="1"/>
    </xf>
    <xf numFmtId="0" fontId="16" fillId="3" borderId="13" xfId="0" applyFont="1" applyFill="1" applyBorder="1" applyAlignment="1">
      <alignment horizontal="center" vertical="center" wrapText="1"/>
    </xf>
    <xf numFmtId="0" fontId="16" fillId="3" borderId="20" xfId="0" applyFont="1" applyFill="1" applyBorder="1" applyAlignment="1">
      <alignment horizontal="center" vertical="center" wrapText="1"/>
    </xf>
    <xf numFmtId="0" fontId="16" fillId="3" borderId="14" xfId="0" applyFont="1" applyFill="1" applyBorder="1" applyAlignment="1">
      <alignment horizontal="center" vertical="center" wrapText="1"/>
    </xf>
    <xf numFmtId="0" fontId="16" fillId="3" borderId="21" xfId="0" applyFont="1" applyFill="1" applyBorder="1" applyAlignment="1">
      <alignment horizontal="center" vertical="center" wrapText="1"/>
    </xf>
    <xf numFmtId="0" fontId="18" fillId="5" borderId="19" xfId="0" applyFont="1" applyFill="1" applyBorder="1" applyAlignment="1">
      <alignment horizontal="center" vertical="center"/>
    </xf>
    <xf numFmtId="0" fontId="18" fillId="5" borderId="14" xfId="0" applyFont="1" applyFill="1" applyBorder="1" applyAlignment="1">
      <alignment horizontal="center" vertical="center"/>
    </xf>
    <xf numFmtId="168" fontId="16" fillId="3" borderId="13" xfId="0" applyNumberFormat="1" applyFont="1" applyFill="1" applyBorder="1" applyAlignment="1">
      <alignment horizontal="center" vertical="center"/>
    </xf>
    <xf numFmtId="168" fontId="16" fillId="3" borderId="20" xfId="0" applyNumberFormat="1" applyFont="1" applyFill="1" applyBorder="1" applyAlignment="1">
      <alignment horizontal="center" vertical="center"/>
    </xf>
    <xf numFmtId="168" fontId="16" fillId="3" borderId="14" xfId="0" applyNumberFormat="1" applyFont="1" applyFill="1" applyBorder="1" applyAlignment="1">
      <alignment horizontal="center" vertical="center"/>
    </xf>
    <xf numFmtId="170" fontId="16" fillId="3" borderId="13" xfId="1" applyNumberFormat="1" applyFont="1" applyFill="1" applyBorder="1" applyAlignment="1">
      <alignment horizontal="center" vertical="center"/>
    </xf>
    <xf numFmtId="170" fontId="16" fillId="3" borderId="20" xfId="1" applyNumberFormat="1" applyFont="1" applyFill="1" applyBorder="1" applyAlignment="1">
      <alignment horizontal="center" vertical="center"/>
    </xf>
    <xf numFmtId="170" fontId="16" fillId="3" borderId="21" xfId="1" applyNumberFormat="1" applyFont="1" applyFill="1" applyBorder="1" applyAlignment="1">
      <alignment horizontal="center" vertical="center"/>
    </xf>
    <xf numFmtId="0" fontId="19" fillId="5" borderId="22" xfId="0" applyFont="1" applyFill="1" applyBorder="1" applyAlignment="1">
      <alignment horizontal="left" vertical="top" wrapText="1"/>
    </xf>
    <xf numFmtId="0" fontId="20" fillId="5" borderId="23" xfId="0" applyFont="1" applyFill="1" applyBorder="1" applyAlignment="1">
      <alignment horizontal="left" vertical="top" wrapText="1"/>
    </xf>
    <xf numFmtId="0" fontId="20" fillId="5" borderId="24" xfId="0" applyFont="1" applyFill="1" applyBorder="1" applyAlignment="1">
      <alignment horizontal="left" vertical="top" wrapText="1"/>
    </xf>
    <xf numFmtId="0" fontId="20" fillId="5" borderId="30" xfId="0" applyFont="1" applyFill="1" applyBorder="1" applyAlignment="1">
      <alignment horizontal="left" vertical="top" wrapText="1"/>
    </xf>
    <xf numFmtId="0" fontId="20" fillId="5" borderId="0" xfId="0" applyFont="1" applyFill="1" applyAlignment="1">
      <alignment horizontal="left" vertical="top" wrapText="1"/>
    </xf>
    <xf numFmtId="0" fontId="20" fillId="5" borderId="5" xfId="0" applyFont="1" applyFill="1" applyBorder="1" applyAlignment="1">
      <alignment horizontal="left" vertical="top" wrapText="1"/>
    </xf>
    <xf numFmtId="0" fontId="10" fillId="3" borderId="19" xfId="0" applyFont="1" applyFill="1" applyBorder="1" applyAlignment="1">
      <alignment horizontal="right" vertical="center"/>
    </xf>
    <xf numFmtId="0" fontId="10" fillId="3" borderId="20" xfId="0" applyFont="1" applyFill="1" applyBorder="1" applyAlignment="1">
      <alignment horizontal="right" vertical="center"/>
    </xf>
    <xf numFmtId="0" fontId="10" fillId="3" borderId="14" xfId="0" applyFont="1" applyFill="1" applyBorder="1" applyAlignment="1">
      <alignment horizontal="right" vertical="center"/>
    </xf>
    <xf numFmtId="0" fontId="0" fillId="5" borderId="43" xfId="0" applyFill="1" applyBorder="1" applyAlignment="1">
      <alignment horizontal="center" vertical="center"/>
    </xf>
    <xf numFmtId="0" fontId="0" fillId="5" borderId="32" xfId="0" applyFill="1" applyBorder="1" applyAlignment="1">
      <alignment horizontal="center" vertical="center"/>
    </xf>
    <xf numFmtId="0" fontId="0" fillId="5" borderId="44" xfId="0" applyFill="1" applyBorder="1" applyAlignment="1">
      <alignment horizontal="center" vertical="center"/>
    </xf>
    <xf numFmtId="0" fontId="10" fillId="12" borderId="31" xfId="0" applyFont="1" applyFill="1" applyBorder="1" applyAlignment="1">
      <alignment horizontal="left" vertical="center"/>
    </xf>
    <xf numFmtId="0" fontId="10" fillId="12" borderId="32" xfId="0" applyFont="1" applyFill="1" applyBorder="1" applyAlignment="1">
      <alignment horizontal="left" vertical="center"/>
    </xf>
    <xf numFmtId="0" fontId="10" fillId="12" borderId="33" xfId="0" applyFont="1" applyFill="1" applyBorder="1" applyAlignment="1">
      <alignment horizontal="left" vertical="center"/>
    </xf>
    <xf numFmtId="0" fontId="10" fillId="5" borderId="34" xfId="0" applyFont="1" applyFill="1" applyBorder="1" applyAlignment="1">
      <alignment horizontal="center" vertical="center"/>
    </xf>
    <xf numFmtId="0" fontId="10" fillId="5" borderId="39" xfId="0" applyFont="1" applyFill="1" applyBorder="1" applyAlignment="1">
      <alignment horizontal="center" vertical="center"/>
    </xf>
    <xf numFmtId="0" fontId="13" fillId="5" borderId="35" xfId="0" applyFont="1" applyFill="1" applyBorder="1" applyAlignment="1">
      <alignment horizontal="center" vertical="center"/>
    </xf>
    <xf numFmtId="0" fontId="13" fillId="5" borderId="17" xfId="0" applyFont="1" applyFill="1" applyBorder="1" applyAlignment="1">
      <alignment horizontal="center" vertical="center"/>
    </xf>
    <xf numFmtId="0" fontId="13" fillId="5" borderId="36" xfId="0" applyFont="1" applyFill="1" applyBorder="1" applyAlignment="1">
      <alignment horizontal="center" vertical="center"/>
    </xf>
    <xf numFmtId="0" fontId="0" fillId="5" borderId="49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50" xfId="0" applyFill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/>
    </xf>
    <xf numFmtId="0" fontId="10" fillId="5" borderId="51" xfId="0" applyFont="1" applyFill="1" applyBorder="1" applyAlignment="1">
      <alignment horizontal="center" vertical="center"/>
    </xf>
    <xf numFmtId="0" fontId="13" fillId="5" borderId="16" xfId="0" applyFont="1" applyFill="1" applyBorder="1" applyAlignment="1">
      <alignment horizontal="center" vertical="center"/>
    </xf>
    <xf numFmtId="0" fontId="13" fillId="5" borderId="18" xfId="0" applyFont="1" applyFill="1" applyBorder="1" applyAlignment="1">
      <alignment horizontal="center" vertical="center"/>
    </xf>
    <xf numFmtId="0" fontId="2" fillId="3" borderId="47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6" borderId="47" xfId="0" applyFont="1" applyFill="1" applyBorder="1" applyAlignment="1">
      <alignment horizontal="center" vertical="center"/>
    </xf>
    <xf numFmtId="0" fontId="2" fillId="6" borderId="37" xfId="0" applyFont="1" applyFill="1" applyBorder="1" applyAlignment="1">
      <alignment horizontal="center" vertical="center"/>
    </xf>
    <xf numFmtId="0" fontId="2" fillId="6" borderId="38" xfId="0" applyFont="1" applyFill="1" applyBorder="1" applyAlignment="1">
      <alignment horizontal="center" vertical="center"/>
    </xf>
    <xf numFmtId="0" fontId="19" fillId="5" borderId="22" xfId="0" applyFont="1" applyFill="1" applyBorder="1" applyAlignment="1">
      <alignment horizontal="left" vertical="center" wrapText="1"/>
    </xf>
    <xf numFmtId="0" fontId="20" fillId="5" borderId="23" xfId="0" applyFont="1" applyFill="1" applyBorder="1" applyAlignment="1">
      <alignment horizontal="left" vertical="center" wrapText="1"/>
    </xf>
    <xf numFmtId="0" fontId="20" fillId="5" borderId="24" xfId="0" applyFont="1" applyFill="1" applyBorder="1" applyAlignment="1">
      <alignment horizontal="left" vertical="center" wrapText="1"/>
    </xf>
    <xf numFmtId="0" fontId="20" fillId="5" borderId="30" xfId="0" applyFont="1" applyFill="1" applyBorder="1" applyAlignment="1">
      <alignment horizontal="left" vertical="center" wrapText="1"/>
    </xf>
    <xf numFmtId="0" fontId="20" fillId="5" borderId="0" xfId="0" applyFont="1" applyFill="1" applyAlignment="1">
      <alignment horizontal="left" vertical="center" wrapText="1"/>
    </xf>
    <xf numFmtId="0" fontId="20" fillId="5" borderId="5" xfId="0" applyFont="1" applyFill="1" applyBorder="1" applyAlignment="1">
      <alignment horizontal="left" vertical="center" wrapText="1"/>
    </xf>
    <xf numFmtId="0" fontId="10" fillId="12" borderId="55" xfId="0" applyFont="1" applyFill="1" applyBorder="1" applyAlignment="1">
      <alignment horizontal="left" vertical="center"/>
    </xf>
    <xf numFmtId="0" fontId="2" fillId="5" borderId="57" xfId="0" applyFont="1" applyFill="1" applyBorder="1" applyAlignment="1">
      <alignment horizontal="center" vertical="center" wrapText="1"/>
    </xf>
    <xf numFmtId="0" fontId="2" fillId="5" borderId="58" xfId="0" applyFont="1" applyFill="1" applyBorder="1" applyAlignment="1">
      <alignment horizontal="center" vertical="center" wrapText="1"/>
    </xf>
    <xf numFmtId="0" fontId="2" fillId="5" borderId="57" xfId="0" applyFont="1" applyFill="1" applyBorder="1" applyAlignment="1">
      <alignment horizontal="center" vertical="center"/>
    </xf>
    <xf numFmtId="0" fontId="2" fillId="5" borderId="58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16" fillId="5" borderId="41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8" fillId="5" borderId="4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/>
    </xf>
    <xf numFmtId="0" fontId="2" fillId="5" borderId="45" xfId="0" applyFont="1" applyFill="1" applyBorder="1" applyAlignment="1">
      <alignment horizontal="center" vertical="center"/>
    </xf>
    <xf numFmtId="0" fontId="5" fillId="5" borderId="56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18" fillId="5" borderId="6" xfId="0" applyFont="1" applyFill="1" applyBorder="1" applyAlignment="1">
      <alignment horizontal="center" vertical="center" wrapText="1"/>
    </xf>
    <xf numFmtId="1" fontId="0" fillId="5" borderId="6" xfId="0" applyNumberFormat="1" applyFill="1" applyBorder="1" applyAlignment="1">
      <alignment horizontal="center" vertical="center"/>
    </xf>
    <xf numFmtId="1" fontId="0" fillId="5" borderId="45" xfId="0" applyNumberFormat="1" applyFill="1" applyBorder="1" applyAlignment="1">
      <alignment horizontal="center" vertical="center"/>
    </xf>
    <xf numFmtId="0" fontId="0" fillId="5" borderId="56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1" fontId="2" fillId="5" borderId="6" xfId="0" applyNumberFormat="1" applyFont="1" applyFill="1" applyBorder="1" applyAlignment="1">
      <alignment horizontal="center" vertical="center"/>
    </xf>
    <xf numFmtId="0" fontId="13" fillId="5" borderId="45" xfId="0" applyFont="1" applyFill="1" applyBorder="1" applyAlignment="1">
      <alignment horizontal="center" vertical="center"/>
    </xf>
    <xf numFmtId="168" fontId="6" fillId="6" borderId="56" xfId="0" applyNumberFormat="1" applyFont="1" applyFill="1" applyBorder="1" applyAlignment="1">
      <alignment horizontal="center" vertical="center"/>
    </xf>
    <xf numFmtId="168" fontId="6" fillId="6" borderId="6" xfId="0" applyNumberFormat="1" applyFont="1" applyFill="1" applyBorder="1" applyAlignment="1">
      <alignment horizontal="center" vertical="center"/>
    </xf>
    <xf numFmtId="168" fontId="6" fillId="6" borderId="45" xfId="0" applyNumberFormat="1" applyFont="1" applyFill="1" applyBorder="1" applyAlignment="1">
      <alignment horizontal="center" vertical="center"/>
    </xf>
    <xf numFmtId="0" fontId="10" fillId="12" borderId="47" xfId="0" applyFont="1" applyFill="1" applyBorder="1" applyAlignment="1">
      <alignment horizontal="center" vertical="center" wrapText="1"/>
    </xf>
    <xf numFmtId="0" fontId="10" fillId="12" borderId="41" xfId="0" applyFont="1" applyFill="1" applyBorder="1" applyAlignment="1">
      <alignment horizontal="center" vertical="center" wrapText="1"/>
    </xf>
    <xf numFmtId="0" fontId="10" fillId="12" borderId="37" xfId="0" applyFont="1" applyFill="1" applyBorder="1" applyAlignment="1">
      <alignment horizontal="center" vertical="center" wrapText="1"/>
    </xf>
    <xf numFmtId="0" fontId="10" fillId="12" borderId="6" xfId="0" applyFont="1" applyFill="1" applyBorder="1" applyAlignment="1">
      <alignment horizontal="center" vertical="center" wrapText="1"/>
    </xf>
    <xf numFmtId="0" fontId="10" fillId="12" borderId="38" xfId="0" applyFont="1" applyFill="1" applyBorder="1" applyAlignment="1">
      <alignment horizontal="center" vertical="center" wrapText="1"/>
    </xf>
    <xf numFmtId="0" fontId="10" fillId="12" borderId="40" xfId="0" applyFont="1" applyFill="1" applyBorder="1" applyAlignment="1">
      <alignment horizontal="center" vertical="center" wrapText="1"/>
    </xf>
    <xf numFmtId="0" fontId="10" fillId="12" borderId="47" xfId="0" applyFont="1" applyFill="1" applyBorder="1" applyAlignment="1">
      <alignment horizontal="center" vertical="center"/>
    </xf>
    <xf numFmtId="0" fontId="10" fillId="12" borderId="37" xfId="0" applyFont="1" applyFill="1" applyBorder="1" applyAlignment="1">
      <alignment horizontal="center" vertical="center"/>
    </xf>
    <xf numFmtId="0" fontId="10" fillId="12" borderId="38" xfId="0" applyFont="1" applyFill="1" applyBorder="1" applyAlignment="1">
      <alignment horizontal="center" vertical="center"/>
    </xf>
    <xf numFmtId="0" fontId="19" fillId="3" borderId="22" xfId="0" applyFont="1" applyFill="1" applyBorder="1" applyAlignment="1">
      <alignment horizontal="center" vertical="center" wrapText="1"/>
    </xf>
    <xf numFmtId="0" fontId="19" fillId="3" borderId="23" xfId="0" applyFont="1" applyFill="1" applyBorder="1" applyAlignment="1">
      <alignment horizontal="center" vertical="center" wrapText="1"/>
    </xf>
    <xf numFmtId="0" fontId="19" fillId="3" borderId="28" xfId="0" applyFont="1" applyFill="1" applyBorder="1" applyAlignment="1">
      <alignment horizontal="center" vertical="center" wrapText="1"/>
    </xf>
    <xf numFmtId="0" fontId="19" fillId="3" borderId="25" xfId="0" applyFont="1" applyFill="1" applyBorder="1" applyAlignment="1">
      <alignment horizontal="center" vertical="center" wrapText="1"/>
    </xf>
    <xf numFmtId="0" fontId="19" fillId="3" borderId="26" xfId="0" applyFont="1" applyFill="1" applyBorder="1" applyAlignment="1">
      <alignment horizontal="center" vertical="center" wrapText="1"/>
    </xf>
    <xf numFmtId="0" fontId="19" fillId="3" borderId="29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2" fontId="23" fillId="3" borderId="28" xfId="0" applyNumberFormat="1" applyFont="1" applyFill="1" applyBorder="1" applyAlignment="1">
      <alignment horizontal="center" vertical="center" wrapText="1"/>
    </xf>
    <xf numFmtId="2" fontId="23" fillId="3" borderId="50" xfId="0" applyNumberFormat="1" applyFont="1" applyFill="1" applyBorder="1" applyAlignment="1">
      <alignment horizontal="center" vertical="center" wrapText="1"/>
    </xf>
    <xf numFmtId="0" fontId="10" fillId="3" borderId="55" xfId="0" applyFont="1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2" fillId="5" borderId="41" xfId="0" applyFont="1" applyFill="1" applyBorder="1" applyAlignment="1">
      <alignment horizontal="center" vertical="center" wrapText="1"/>
    </xf>
    <xf numFmtId="0" fontId="2" fillId="5" borderId="42" xfId="0" applyFont="1" applyFill="1" applyBorder="1" applyAlignment="1">
      <alignment horizontal="center" vertical="center" wrapText="1"/>
    </xf>
    <xf numFmtId="0" fontId="13" fillId="5" borderId="13" xfId="0" applyFont="1" applyFill="1" applyBorder="1" applyAlignment="1">
      <alignment horizontal="center" vertical="center"/>
    </xf>
    <xf numFmtId="0" fontId="13" fillId="5" borderId="20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/>
    </xf>
    <xf numFmtId="0" fontId="19" fillId="5" borderId="23" xfId="0" applyFont="1" applyFill="1" applyBorder="1" applyAlignment="1">
      <alignment horizontal="left" vertical="center" wrapText="1"/>
    </xf>
    <xf numFmtId="0" fontId="19" fillId="5" borderId="24" xfId="0" applyFont="1" applyFill="1" applyBorder="1" applyAlignment="1">
      <alignment horizontal="left" vertical="center" wrapText="1"/>
    </xf>
    <xf numFmtId="0" fontId="19" fillId="5" borderId="30" xfId="0" applyFont="1" applyFill="1" applyBorder="1" applyAlignment="1">
      <alignment horizontal="left" vertical="center" wrapText="1"/>
    </xf>
    <xf numFmtId="0" fontId="19" fillId="5" borderId="0" xfId="0" applyFont="1" applyFill="1" applyAlignment="1">
      <alignment horizontal="left" vertical="center" wrapText="1"/>
    </xf>
    <xf numFmtId="0" fontId="19" fillId="5" borderId="5" xfId="0" applyFont="1" applyFill="1" applyBorder="1" applyAlignment="1">
      <alignment horizontal="left" vertical="center" wrapText="1"/>
    </xf>
    <xf numFmtId="0" fontId="19" fillId="5" borderId="49" xfId="0" applyFont="1" applyFill="1" applyBorder="1" applyAlignment="1">
      <alignment horizontal="left" vertical="center" wrapText="1"/>
    </xf>
    <xf numFmtId="0" fontId="19" fillId="5" borderId="8" xfId="0" applyFont="1" applyFill="1" applyBorder="1" applyAlignment="1">
      <alignment horizontal="left" vertical="center" wrapText="1"/>
    </xf>
    <xf numFmtId="0" fontId="19" fillId="5" borderId="9" xfId="0" applyFont="1" applyFill="1" applyBorder="1" applyAlignment="1">
      <alignment horizontal="left" vertical="center" wrapText="1"/>
    </xf>
    <xf numFmtId="0" fontId="18" fillId="5" borderId="40" xfId="0" applyFont="1" applyFill="1" applyBorder="1" applyAlignment="1">
      <alignment horizontal="center" vertical="center" wrapText="1"/>
    </xf>
    <xf numFmtId="0" fontId="5" fillId="5" borderId="40" xfId="0" applyFont="1" applyFill="1" applyBorder="1" applyAlignment="1">
      <alignment horizontal="center" vertical="center"/>
    </xf>
    <xf numFmtId="0" fontId="13" fillId="5" borderId="6" xfId="0" applyFont="1" applyFill="1" applyBorder="1" applyAlignment="1">
      <alignment horizontal="center" vertical="center" wrapText="1"/>
    </xf>
    <xf numFmtId="0" fontId="13" fillId="5" borderId="40" xfId="0" applyFont="1" applyFill="1" applyBorder="1" applyAlignment="1">
      <alignment horizontal="center" vertical="center" wrapText="1"/>
    </xf>
    <xf numFmtId="0" fontId="18" fillId="5" borderId="46" xfId="0" applyFont="1" applyFill="1" applyBorder="1" applyAlignment="1">
      <alignment horizontal="center" vertical="center" wrapText="1"/>
    </xf>
    <xf numFmtId="0" fontId="5" fillId="5" borderId="37" xfId="0" applyFont="1" applyFill="1" applyBorder="1" applyAlignment="1">
      <alignment horizontal="center" vertical="center"/>
    </xf>
    <xf numFmtId="0" fontId="5" fillId="5" borderId="38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 wrapText="1"/>
    </xf>
    <xf numFmtId="0" fontId="16" fillId="3" borderId="40" xfId="0" applyFont="1" applyFill="1" applyBorder="1" applyAlignment="1">
      <alignment horizontal="center" vertical="center" wrapText="1"/>
    </xf>
    <xf numFmtId="170" fontId="16" fillId="3" borderId="6" xfId="1" applyNumberFormat="1" applyFont="1" applyFill="1" applyBorder="1" applyAlignment="1">
      <alignment horizontal="center" vertical="center"/>
    </xf>
    <xf numFmtId="170" fontId="16" fillId="3" borderId="40" xfId="1" applyNumberFormat="1" applyFont="1" applyFill="1" applyBorder="1" applyAlignment="1">
      <alignment horizontal="center" vertical="center"/>
    </xf>
    <xf numFmtId="168" fontId="16" fillId="3" borderId="6" xfId="0" applyNumberFormat="1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 wrapText="1"/>
    </xf>
    <xf numFmtId="169" fontId="18" fillId="6" borderId="54" xfId="0" applyNumberFormat="1" applyFont="1" applyFill="1" applyBorder="1" applyAlignment="1">
      <alignment horizontal="center" vertical="center" wrapText="1"/>
    </xf>
    <xf numFmtId="169" fontId="18" fillId="6" borderId="56" xfId="0" applyNumberFormat="1" applyFont="1" applyFill="1" applyBorder="1" applyAlignment="1">
      <alignment horizontal="center" vertical="center" wrapText="1"/>
    </xf>
    <xf numFmtId="2" fontId="18" fillId="3" borderId="54" xfId="0" applyNumberFormat="1" applyFont="1" applyFill="1" applyBorder="1" applyAlignment="1">
      <alignment horizontal="center" vertical="center" wrapText="1"/>
    </xf>
    <xf numFmtId="2" fontId="18" fillId="3" borderId="56" xfId="0" applyNumberFormat="1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10" fillId="12" borderId="34" xfId="0" applyFont="1" applyFill="1" applyBorder="1" applyAlignment="1">
      <alignment horizontal="center" vertical="center"/>
    </xf>
    <xf numFmtId="0" fontId="10" fillId="12" borderId="64" xfId="0" applyFont="1" applyFill="1" applyBorder="1" applyAlignment="1">
      <alignment horizontal="center" vertical="center"/>
    </xf>
    <xf numFmtId="0" fontId="10" fillId="12" borderId="65" xfId="0" applyFont="1" applyFill="1" applyBorder="1" applyAlignment="1">
      <alignment horizontal="center" vertical="center"/>
    </xf>
    <xf numFmtId="0" fontId="13" fillId="5" borderId="37" xfId="0" applyFont="1" applyFill="1" applyBorder="1" applyAlignment="1">
      <alignment horizontal="center" vertical="center"/>
    </xf>
    <xf numFmtId="0" fontId="13" fillId="5" borderId="38" xfId="0" applyFont="1" applyFill="1" applyBorder="1" applyAlignment="1">
      <alignment horizontal="center" vertical="center"/>
    </xf>
    <xf numFmtId="0" fontId="13" fillId="5" borderId="47" xfId="0" applyFont="1" applyFill="1" applyBorder="1" applyAlignment="1">
      <alignment horizontal="center" vertical="center"/>
    </xf>
    <xf numFmtId="0" fontId="10" fillId="3" borderId="31" xfId="0" applyFont="1" applyFill="1" applyBorder="1" applyAlignment="1">
      <alignment horizontal="center" vertical="center"/>
    </xf>
    <xf numFmtId="0" fontId="10" fillId="3" borderId="32" xfId="0" applyFont="1" applyFill="1" applyBorder="1" applyAlignment="1">
      <alignment horizontal="center" vertical="center"/>
    </xf>
    <xf numFmtId="0" fontId="10" fillId="3" borderId="44" xfId="0" applyFont="1" applyFill="1" applyBorder="1" applyAlignment="1">
      <alignment horizontal="center" vertical="center"/>
    </xf>
    <xf numFmtId="0" fontId="18" fillId="5" borderId="53" xfId="0" applyFont="1" applyFill="1" applyBorder="1" applyAlignment="1">
      <alignment horizontal="center" vertical="center"/>
    </xf>
    <xf numFmtId="0" fontId="18" fillId="5" borderId="39" xfId="0" applyFont="1" applyFill="1" applyBorder="1" applyAlignment="1">
      <alignment horizontal="center" vertical="center"/>
    </xf>
    <xf numFmtId="168" fontId="18" fillId="6" borderId="54" xfId="0" applyNumberFormat="1" applyFont="1" applyFill="1" applyBorder="1" applyAlignment="1">
      <alignment horizontal="center" vertical="center" wrapText="1"/>
    </xf>
    <xf numFmtId="168" fontId="18" fillId="6" borderId="56" xfId="0" applyNumberFormat="1" applyFont="1" applyFill="1" applyBorder="1" applyAlignment="1">
      <alignment horizontal="center" vertical="center" wrapText="1"/>
    </xf>
    <xf numFmtId="0" fontId="10" fillId="5" borderId="37" xfId="0" applyFont="1" applyFill="1" applyBorder="1" applyAlignment="1">
      <alignment horizontal="center" vertical="center"/>
    </xf>
    <xf numFmtId="0" fontId="10" fillId="5" borderId="38" xfId="0" applyFont="1" applyFill="1" applyBorder="1" applyAlignment="1">
      <alignment horizontal="center" vertical="center"/>
    </xf>
    <xf numFmtId="0" fontId="10" fillId="5" borderId="45" xfId="0" applyFont="1" applyFill="1" applyBorder="1" applyAlignment="1">
      <alignment horizontal="center" vertical="center"/>
    </xf>
    <xf numFmtId="0" fontId="10" fillId="5" borderId="46" xfId="0" applyFont="1" applyFill="1" applyBorder="1" applyAlignment="1">
      <alignment horizontal="center" vertical="center"/>
    </xf>
    <xf numFmtId="0" fontId="13" fillId="12" borderId="41" xfId="0" applyFont="1" applyFill="1" applyBorder="1" applyAlignment="1">
      <alignment horizontal="center" vertical="center"/>
    </xf>
    <xf numFmtId="0" fontId="13" fillId="12" borderId="6" xfId="0" applyFont="1" applyFill="1" applyBorder="1" applyAlignment="1">
      <alignment horizontal="center" vertical="center"/>
    </xf>
    <xf numFmtId="0" fontId="0" fillId="5" borderId="37" xfId="0" applyFill="1" applyBorder="1" applyAlignment="1">
      <alignment horizontal="center" vertical="center"/>
    </xf>
    <xf numFmtId="0" fontId="10" fillId="12" borderId="59" xfId="0" applyFont="1" applyFill="1" applyBorder="1" applyAlignment="1">
      <alignment horizontal="center" vertical="center"/>
    </xf>
    <xf numFmtId="0" fontId="10" fillId="12" borderId="11" xfId="0" applyFont="1" applyFill="1" applyBorder="1" applyAlignment="1">
      <alignment horizontal="center" vertical="center"/>
    </xf>
    <xf numFmtId="0" fontId="10" fillId="12" borderId="12" xfId="0" applyFont="1" applyFill="1" applyBorder="1" applyAlignment="1">
      <alignment horizontal="center" vertical="center"/>
    </xf>
    <xf numFmtId="0" fontId="10" fillId="12" borderId="16" xfId="0" applyFont="1" applyFill="1" applyBorder="1" applyAlignment="1">
      <alignment horizontal="center" vertical="center"/>
    </xf>
    <xf numFmtId="0" fontId="10" fillId="12" borderId="17" xfId="0" applyFont="1" applyFill="1" applyBorder="1" applyAlignment="1">
      <alignment horizontal="center" vertical="center"/>
    </xf>
    <xf numFmtId="0" fontId="10" fillId="12" borderId="36" xfId="0" applyFont="1" applyFill="1" applyBorder="1" applyAlignment="1">
      <alignment horizontal="center" vertical="center"/>
    </xf>
    <xf numFmtId="0" fontId="0" fillId="5" borderId="22" xfId="0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2" fillId="5" borderId="47" xfId="0" applyFont="1" applyFill="1" applyBorder="1" applyAlignment="1">
      <alignment horizontal="center" vertical="center" wrapText="1"/>
    </xf>
    <xf numFmtId="0" fontId="2" fillId="5" borderId="37" xfId="0" applyFont="1" applyFill="1" applyBorder="1" applyAlignment="1">
      <alignment horizontal="center" vertical="center"/>
    </xf>
    <xf numFmtId="1" fontId="0" fillId="5" borderId="13" xfId="0" applyNumberFormat="1" applyFill="1" applyBorder="1" applyAlignment="1">
      <alignment horizontal="center" vertical="center"/>
    </xf>
    <xf numFmtId="1" fontId="0" fillId="5" borderId="20" xfId="0" applyNumberFormat="1" applyFill="1" applyBorder="1" applyAlignment="1">
      <alignment horizontal="center" vertical="center"/>
    </xf>
    <xf numFmtId="1" fontId="0" fillId="5" borderId="14" xfId="0" applyNumberForma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5" borderId="31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/>
    </xf>
    <xf numFmtId="0" fontId="2" fillId="5" borderId="68" xfId="0" applyFont="1" applyFill="1" applyBorder="1" applyAlignment="1">
      <alignment horizontal="center" vertical="center" wrapText="1"/>
    </xf>
    <xf numFmtId="0" fontId="2" fillId="5" borderId="55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</cellXfs>
  <cellStyles count="3">
    <cellStyle name="Normal" xfId="0" builtinId="0"/>
    <cellStyle name="Normal 2" xfId="2" xr:uid="{627211AB-F9AE-4751-A166-E2A6D9EFD827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268" Type="http://schemas.openxmlformats.org/officeDocument/2006/relationships/theme" Target="theme/theme1.xml"/><Relationship Id="rId32" Type="http://schemas.openxmlformats.org/officeDocument/2006/relationships/worksheet" Target="worksheets/sheet32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269" Type="http://schemas.openxmlformats.org/officeDocument/2006/relationships/styles" Target="styles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worksheet" Target="worksheets/sheet259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270" Type="http://schemas.openxmlformats.org/officeDocument/2006/relationships/sharedStrings" Target="sharedStrings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worksheet" Target="worksheets/sheet260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71" Type="http://schemas.openxmlformats.org/officeDocument/2006/relationships/sheetMetadata" Target="metadata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worksheet" Target="worksheets/sheet261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72" Type="http://schemas.microsoft.com/office/2022/10/relationships/richValueRel" Target="richData/richValueRel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worksheet" Target="worksheets/sheet262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273" Type="http://schemas.microsoft.com/office/2017/06/relationships/rdRichValue" Target="richData/rdrichvalue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worksheet" Target="worksheets/sheet263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4" Type="http://schemas.microsoft.com/office/2017/06/relationships/rdRichValueStructure" Target="richData/rdrichvaluestructure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worksheet" Target="worksheets/sheet264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275" Type="http://schemas.microsoft.com/office/2017/06/relationships/rdRichValueTypes" Target="richData/rdRichValueTypes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worksheet" Target="worksheets/sheet265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276" Type="http://schemas.openxmlformats.org/officeDocument/2006/relationships/calcChain" Target="calcChain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266" Type="http://schemas.openxmlformats.org/officeDocument/2006/relationships/worksheet" Target="worksheets/sheet266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267" Type="http://schemas.openxmlformats.org/officeDocument/2006/relationships/worksheet" Target="worksheets/sheet26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53" Type="http://schemas.openxmlformats.org/officeDocument/2006/relationships/worksheet" Target="worksheets/sheet53.xml"/><Relationship Id="rId149" Type="http://schemas.openxmlformats.org/officeDocument/2006/relationships/worksheet" Target="worksheets/sheet14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4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4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4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4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4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4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4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5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5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5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5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5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5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5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5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5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5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6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6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6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6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6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6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6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6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6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6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7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7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7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7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7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7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7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7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7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7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8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8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8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8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8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8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8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8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8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8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9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9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9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9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9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9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drawing9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drawing9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drawing9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drawing99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00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0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0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0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0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0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0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0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0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09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40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41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4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4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4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4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4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4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48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49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50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51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5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5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5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5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5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956935B3-04AD-456D-B0FB-D29B95AB4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CED5C212-7499-4949-B07F-4013D96AF96F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966C8E09-69A9-49FE-9A10-7A036B17A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A4696E43-9DB9-4932-BC5A-4B5F9F26B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0A1E65D5-978E-4108-BE01-5F3974F3A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2004D131-52FC-45DB-9CC9-75ABC59A0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1B755CC1-1B7E-4FCD-B1AE-02865AD8A1C6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2F05242E-7DCF-40DC-885A-3B748401F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D8D04C44-4F32-4803-B976-83089CBC4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4FD8D76F-ED38-42A3-9D1D-5D670DA75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7192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94E9FD3A-D7A7-44D2-95AD-E89B96B13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9D1D7A66-F23D-45BD-81BC-0D878E9EBCBA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6508B293-122E-400D-A1C3-7AC055AE24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8A81407B-E547-4FC6-97BA-768B894DF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F3194099-958C-4F57-A712-823622381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7BA5B162-7DDC-4382-804E-875103761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B73A2D73-D74F-49B5-BFBA-ABAB6ED7232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021D412A-D55E-445C-BAB1-EF0BF6A6B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293E1601-4500-4789-AF23-D0AC4FF3D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92AF59C3-23F5-430C-A800-4327F9FED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7192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8D7A4204-B847-4AD2-9FF3-4BECE8286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8015AB70-A61C-4385-8F56-E4165DCD9F6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80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155BA285-83EF-4CD9-B8EA-1B027A69C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FA2D7805-3D89-4EF4-B2A9-6CBE7F98F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BCD80DBB-922D-4EF6-A6C6-943753572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15ED5CDB-B4F2-48CD-8CF4-FEFDAF5E4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ED8C7101-54E3-45B1-9558-BB0E66EAA13A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80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D4C19DC7-D7D8-4FFC-8DD3-B250D3BE1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663633DD-5BCA-4E08-8AC1-FBFDE8A7C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AB260476-9F50-4F5F-BB58-BB4845B95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1807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10A3C705-16AF-4897-8A32-20096467E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DF35865B-9C58-4818-9FD0-F36FD826820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6D398FEB-49F0-435B-9EEF-F8662D441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EEF5E6DB-4E54-482C-B659-D3E8EEA30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AD255959-B9E6-4D60-9789-9DF130933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9E3E4003-01F8-4A03-A950-97A0587A6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4268A347-DDE6-49B9-82C8-58F5BE9E4E54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3878959D-D36E-44C9-AEFF-0E3DD1FBF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F8436634-DC47-4830-8EEA-729E1D6B4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7EA3EF66-4E81-4322-B799-57B8324C6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7192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5F7C399E-AB3D-47B9-9CA8-9B997E740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68A08DA6-4FC3-4BC5-A51A-588B25CAD195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926A2489-09A7-4B7E-9F2A-17E33487F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053378AA-249D-4207-BE97-B8CE0A80A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F758266A-798A-4F0A-A72F-F6691FC84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6BBC2DED-750B-4731-BAE2-5B8C5DB38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B77A0099-E910-44DE-BCAC-1FB1D6789B5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830533C2-3D1B-463C-9E27-128C55361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5C3A58D7-417F-4F04-A24E-1E67488A7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86345F4D-0433-421B-AE7F-E7AF043DC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7192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166A85ED-E490-4EB3-B80E-05C4BEC43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446DE02B-0718-4549-A25A-0BCA2F6B69A7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80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9184C92B-3CCB-45AF-96B8-184C8FC0B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A2136CF5-D9CC-45A7-95C0-7516C2508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B80013E1-434B-49BE-81EE-7A146B917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3BB23FD0-AA78-4431-A5A3-94B5F1EE6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7EC798A3-8746-4993-A217-BAAF77F988EA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80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17C96C05-C42F-4D65-9C45-06A81BC5C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4FC66E0A-BE70-4B7D-BF34-0463F998B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23CB5D03-84F4-49D4-BD37-B76A4F8D5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1807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3CA14241-8964-489F-ABAB-1C8EBB28E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C0B2896E-E3FC-423F-A1EA-1391B97A4E56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126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F6D7367A-6ADC-4998-ADE0-60ED8A8D8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EEDB5322-5BA1-4555-A867-D650568E6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B04E8BFB-8FC4-49B2-A893-947863669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5621EA34-2DE6-4450-B3E3-0146A86C8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F8668099-256B-47E9-AB33-8682DC3BBD48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126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1BFC80D7-BDE2-4BF3-86DD-F90C98761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44CC48F3-C2BE-4A55-8D10-2E3861292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13712DC1-8CC9-40BA-A872-CB77FE72E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33947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F1AEDF78-4685-4B0F-8149-0CFFFE31B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DBD67FBB-FC1B-4B2F-A644-86C937FA56AF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80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017A6F26-8718-4BFD-81C5-7B651F753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F6BD52FE-4244-40A8-95DD-CCA260525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741E0CA6-1BF0-4816-8DCE-5AF4AB1D0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7EDB214F-8ADC-497B-B2E0-56F2E953E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A2B8ABBF-DB50-493E-B96A-A5AA741F4DFA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80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5A3B6A13-2C2C-4D15-882C-7BD501DBA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4EEA3E00-83C3-4A46-B741-DC71462FF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D97AB11A-5227-4AB2-839B-C0EDBD2FF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1807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10E7E73D-95B3-4067-A41C-FE1B0C8B0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0F145ED6-1CF2-41F1-B2B9-927BA50892EF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80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D0E6B192-5DE9-427B-A498-BB6BA9790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71FD02FD-5A65-45CA-A6C5-12F904424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0C08BB83-0223-4EAC-92B0-B8A8D5CA7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2836C352-056C-4FD0-8246-C6B72F6C8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B1FBF886-A304-41E8-B33D-A94B453B2301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80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75C198CD-6CE2-446A-90EB-B3C8E7479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7047347A-2968-4B5B-B8F0-FC9F7F05E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11F15D84-662C-4874-86B5-3E6ECC113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1807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191E1062-25DF-44C9-BFAF-14B8CF2EF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0236600D-6971-46A7-8340-337BA6540098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FBA0327E-6526-4DB8-9A7F-8077B9229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FAF44EB5-C016-464F-B803-876E47A08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1B5EE234-6A07-43C0-9B34-3D1A24B16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88ED32A3-095A-4E5F-9EB4-4BA9FB78B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2E6FF9B1-09CC-4983-9067-B19015B3EEC7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8525993E-546A-4415-B49B-86C6B0434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3016F627-7338-4910-BA58-4A802A04F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68BFEF27-AB81-4394-8435-2D0E4C9A3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7192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00C731BA-3967-4C05-94EA-E52CAED69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A064E892-B597-465B-A627-10B803AF2345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2DF93148-53AE-4714-86A9-A40497795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151340D3-56B1-45FD-ADE2-D648E6C7B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814D40CF-4723-41F9-9C64-F379C4734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55725EA9-ADE5-46E6-9B00-646487FFA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73ADBF48-2CFA-4FEC-B38C-507AD3F29AAD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55398201-B328-4E06-8DD0-B7C8A7D2D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CA4B7B49-278C-4BC8-8D85-3D8D8DE3C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179280E1-7711-4332-8972-CB57E43AD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7192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E67D1A59-2054-45A4-8DB3-82F4A7476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5BFC100A-7879-49AA-80CF-76995FE9A7E1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7AF839EA-DD1D-45DF-9A9F-F75867A6B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0DF43626-FD1E-4076-8875-1017D9F88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954C0641-5E47-43BF-A4BB-AE9903FC7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B8F0F233-F1F1-4A20-9148-7650CBCC3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BF90EA08-A73C-4069-86FA-BB1EC0A5EF58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A9B8003A-D0F5-4B5D-98B7-3CBDD1D37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203AA323-5798-4EE2-A051-AA65C43B3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C04C2505-3E56-4F0D-99F8-8F2829B24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7192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1AA15BB0-1803-4CF9-891F-6302C6DF7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6EDF3869-1B4D-40EC-ABD8-285479EAC872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70737D0F-02F6-430D-8ED3-805743B20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AF3C4791-EA40-44CB-8528-113765A00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3776EAF8-203F-41E9-B694-5DB6A5B2D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435286C3-CB64-4A05-978A-5E5788D0A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674F9087-A524-4854-AE55-82B6CEC381DB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2F6A303D-08AA-48D5-A696-5FA4DF4EC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9D4F24BD-60D7-4691-9ED8-AC68B71C8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BA63478F-1535-4FB0-A434-97DBFEFE2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7192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615B6978-E1CA-4A4E-9944-B0091E7A1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2D7004C4-7A1B-4DD8-8D94-41470BC7CC75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80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E2D537B5-21E9-46B8-80C9-41EF44F2F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57AEDC6D-78C7-46E8-B55B-B42670C1C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FAA5C31B-04EB-4472-A71F-3472AF897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33D4B3DD-DB85-4D0D-8640-2FF7DC996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3BF35D0F-3E04-4DDE-8820-B743936A2E83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80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D56AE6DF-E62F-4BD4-BF32-465A25DA2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2AD57459-0F61-4C4A-9724-3B2E8690D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655956C0-1D8D-4F47-9D2F-7596DA2D3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1807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76098D7B-1593-472F-BCF6-BBE375875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430D3CC8-52EF-4B24-9B2F-03BF575EC731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126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5AB08CB7-8B2A-4AB9-92D4-88DA5B62F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5A4A7238-05D8-40A6-9F9C-D3F4584EE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8739BAF8-F24A-4683-A492-9C969E05D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2C83231D-4DF4-42AF-92CB-908F93085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B202E991-3C22-423F-AC56-76AD3BB7D933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126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74C8D121-7D08-4F0C-BFC5-096014ECB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A6F950C3-787E-4792-97AB-5AA33992C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59253917-437F-4F13-B7F8-277B64B12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33947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8AA9A8A0-1EBD-43E3-9E72-3FDC293C0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C24FEED7-87B1-4F9A-8BA1-CA3EF0CAB43F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126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8EE0BE5A-B2F3-4018-9602-135518005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98F9C75B-A559-4C92-92CB-0A7F9E649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18BBA5CE-882E-4E58-8F42-38C598465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76C9522E-DC6B-4B45-BB8F-9C4B222E7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BDF7615F-7694-4E98-8625-BAEA0B5DCE9A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126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40DC0ACC-A2A9-4848-B7DB-F8BAC5E4D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AC9729D2-BBD7-4B9B-BBE7-B98FB9F1B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FDC5C387-6686-4148-B27A-541B0BEFC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33947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2BAE6AD9-5594-4054-AF33-513657D10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FAF13E69-12F2-4E7F-8EFF-3C286ACFCABA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126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3E192DB1-86CB-4043-A140-42DD3139D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1324C3D7-F2FB-4F27-B4FD-62E44B173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A8B591C2-4CAB-40B6-848A-4CA71ABB1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22610507-AD33-48A9-B6FA-1F4337CBF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A66EB89E-980C-46A5-89FC-F61D57AEC5E8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126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BEC225B6-1C5B-4876-AE77-CF73A719D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2B02EEE6-DEEE-4C18-A717-705B9BC4D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FFDFBA0E-FC4A-499A-A5D0-82D54495D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33947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E0ACCBEB-0887-473E-BE68-9BF9E3158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70686" y="416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B2C195B7-5401-4CAA-A56B-24891FE261DD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4318" y="361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DFA8DCA0-9EE3-46BC-AB4E-293BA3407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70686" y="416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5FA248CB-B7DA-4ED2-A70D-02F5B2E8B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70686" y="416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019CC3BB-C22F-47F7-8904-300CC6844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70686" y="416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1C05B228-1621-41A6-B976-7DA06D723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70686" y="416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FA027746-0C2C-4BFE-8A05-90F5DD7E79E6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4318" y="361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0238D0D1-31F1-4371-8DE0-A82C47519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70686" y="416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4728CA08-C766-4714-9BE6-229A46C11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70686" y="416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E0C7ED31-B725-4EA5-8B74-348F03769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18997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B3C3465D-629A-4FD1-BC46-5ECB2CB13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0E1565A2-1ED2-43AC-9018-21ED6847449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80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54FF0445-6CF3-411E-877D-CF9E7196D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2841B132-24F4-4FEA-B348-3C6DDA22C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35C31BCC-61D5-4B31-99C1-324B99626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0126F707-36B5-4536-A38E-16D48B578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56200AB8-5A0F-45DE-8FA8-C08C45B916BA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80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C6F28955-9F6D-4C29-9CAD-120D977678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1EABAADF-A8C1-4170-B73B-3001D9752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4B4662FB-B28F-42F7-8AF4-620B36C02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1807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6E01A43C-D739-4F7A-8FC7-3E5396F51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C0607DAC-0F51-4915-8FF3-AD367D2B6C9F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80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0E06A386-EF80-4613-8AE1-ABFA0F7C9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10C49F50-90D1-4835-8412-410E0018D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7096E6DA-C8EA-41D3-8373-F12D06610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AC076B67-8D18-4FEB-8ABB-C35B7EBCA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B8495498-06BD-4477-A730-F370DC393073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80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8006B781-D3CC-44F0-BAB9-AC2354549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7294366F-AEFA-46A2-BE58-1BC57830E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DC1B8CE2-F416-41A7-9262-0236F5626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1807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9D3C3227-C147-4934-BEB0-FAD985B7E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2D914BEF-DE08-48CB-A1A0-DED9E0E44BAF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80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7013DF1A-EE86-47B6-88C8-301A6B211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9B7D4B26-7E0A-4525-8062-629779158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1EB9E095-1BED-47E4-9198-3000E7603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15C2CD19-C5A0-4F29-A663-926D4595A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0CCC9370-1160-4AE1-B79D-D5E0D7EE2B8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80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60418A4D-3B90-4816-A5D3-2A9C7E987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6F213F17-BE36-467C-9A0A-EB6C0EED8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C841E9D1-B270-4392-AE8A-A3739081F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1807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CC17A608-BB4C-46FF-A1FD-244903B8C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1442739A-501A-4F1E-9011-72981EEF545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126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6B26E221-5225-406C-94A7-4EBD703C7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1DE2265C-B8F6-484D-AFCC-569FF11C8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3600B95D-522D-425D-8AC2-BAAF2768B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184E27C7-CC08-4243-A663-7F3BDAD00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8F803383-3B86-471D-A5BF-216B1B8480D6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126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4D42F2B3-2D97-4831-B98F-D00ADF34D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55AECA3B-718E-407F-A438-E62A0413A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13C71DB5-4461-42B9-A28B-6500B6663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33947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82AC453D-37AD-4D3C-B693-E111C2E949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5DA23092-2C00-44B9-AD59-6DE45E3EEB3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80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165811DE-7A65-43AA-9ECF-1132A4A7B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0C92878D-3E56-47DF-86F7-0994DBD9F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94F4FFEF-00A4-40E7-971E-B10BEC920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0D7CE72F-C7BA-475D-B44A-491137D3E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E26C5DA8-2EDB-4190-81CF-044F35B38651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80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86E05848-F65B-433B-9731-48D6ADB12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F1B5BAC7-3253-47E9-BD2E-4C2FF9CF9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EB151539-06DC-4998-9AED-6A5EE2585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1807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3A332BC0-3817-4808-AFCB-CB8389575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D737F46D-EF22-404C-A91C-C171717697C5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80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4A82CE1D-9DC3-49F6-BAE6-E3FE71995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DEAE7F03-3B07-4E91-A7B4-8570E4651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7D295F02-2C92-4E3F-A8B1-C29FDC6FD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DA3773E7-BE3A-4682-A9AA-C12DC7788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CE42506B-9802-4924-B30A-B4481D3F0CD1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80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08AF8600-3459-4167-93D7-04B7B8ED4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10CECE2C-00EC-4547-BE9B-27895D269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7FF6734A-9707-4047-B4B8-F78ECA8A6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1807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1CBE2F9E-3270-4337-8764-0CABD2DF2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956068E0-6A46-4EDF-B170-E1AB7B4EF9B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126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9239CB64-9043-4017-874C-A7A8C85E5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9258AAE8-25BF-4ABC-A392-EB0FB2608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29EDEB5D-3B9C-435F-B11C-9989A2A28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4168508D-B89D-431A-8E29-43DF7ECC2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58D65B3D-C593-4EBD-9385-80CC73F2F735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126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9DBAA3FF-E3D2-421E-B07A-058687246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865AF38F-DFEC-4A6D-9DD1-00AD67A6C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65F53011-6F62-4837-BA98-BEEBB3BFF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33947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158D81E9-20D3-4E8C-BEB1-A847BF32B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3A7ED403-7D06-4CF9-AD2B-0F97C6B4E571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126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B9650530-4490-4DB0-9889-504ED48DC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CBBB5BB9-1FB9-4757-A211-EA6D252DC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D15A56E1-738D-4DDA-AD43-88136C4E3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05247E8F-982A-49C2-A90F-1EA91FDD9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203D6852-EA0F-49A7-9452-D28285521798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126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BDD19B2A-1958-4672-823D-BDA1718F7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264D48EF-E619-4869-B3AF-E4A79F4E1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AD35CD1C-DD5B-4D2E-97CE-F857C5BE4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33947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97690659-1D47-44D6-8A2F-CC3B95CBC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734580CD-A860-4AE5-B383-ADE9FC104663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80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94B3C30C-1DFB-4033-926B-4556E3F2F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DC611F68-31BF-4FFB-BB92-BACFDF54C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1F4723DD-B1F3-4F89-812F-FCBDF83BE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085C6E31-C7E2-4A0F-8037-6119375DF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4611EA6F-7A25-4F46-B3C3-84088FFF867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80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537CAC85-8B2A-42E4-A8C8-3CEEFF40E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C9C0EE3D-C1D4-4BE4-9FF7-0868A8631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EB2175EF-20E7-4328-AD74-D3AD3A07B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1807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2C712459-216F-4C95-9F96-5E8783C8B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6E22B846-BEE5-43EE-BFED-7A51EFFA54A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80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369110DA-9BC0-48EC-B81A-1577D6299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E55B2131-00E4-4710-87DB-C99E81459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6014CC54-CAEF-4128-A06F-E94E81A5C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5004676E-CD39-446C-A3B1-AAD4EF8DC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407CB2EE-2877-44AD-AAF2-5BBE3AD2AF88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80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9803A7F6-7940-49B2-98A6-E44E936E2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9D34D77E-3434-4D65-9175-BDC8BC2A4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BC585E7C-39A0-4700-AFC4-C5457868A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1807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B0E5C428-0993-4A92-84A9-E3476360A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3F6B704A-3E4D-4A77-9D81-59098B180522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FCB91AF2-8279-435E-BD11-D6F578C9D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2C48B012-167B-4755-8E7C-8E4F4349D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E731D830-AB75-44A3-8676-0F54D4D25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A92D3430-2A89-4F38-B254-4D09CB951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8CD90D80-C3F8-46F7-88E5-9BAFFC22E3F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9069E3D2-A789-430F-AF5C-C54053108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0354B4F3-2D13-4231-8B60-84CE772F7C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35C21716-938C-4495-ABC5-41E108520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7192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DF2D5322-339A-475B-ACE9-AE623746B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3D8BDE58-7ACA-4C4F-B979-D22C4E77042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67880F16-2077-4EE9-9FCB-DFF8DEDD6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BA0B373A-1853-43B8-9829-FF809E714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9C326543-9CBD-4E8C-8DEA-AC9E3B8DB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DC244D3F-D3E1-4871-9700-C40CDE9C0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9F1300A1-98B7-4D85-869A-787E98D5DE0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DC34C10D-134C-44A6-99B0-414050271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D41654D9-AA3C-4D1D-9597-E4E306903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E23E4EF5-1E32-4689-B80D-7512CB011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7192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182E3CC6-50B7-47C9-A49C-F4D9221F7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F146434B-E83C-4B25-917F-3B24FAE537C6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B1304D29-803C-4694-98DB-8B097F891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B84D7880-74B1-4814-8503-6D3576644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542C5E41-9FC6-4EB9-A00A-E748819A3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FA9716FF-D4A4-47DA-B3DD-6CA9BC051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C3C5CFEB-1346-478E-80B3-41CE35F8255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4179A131-CFE3-4E1F-90A5-CDDA9832D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3EB90E4A-ABC5-4920-AFF0-4BED66696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BF7FAC1B-1DFD-433A-8043-91957B623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7192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85F804D4-F7C8-4532-AFF1-0BE0D47E4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66459C9A-D36A-440A-870C-57CCA079E095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B4C1AAEC-84DA-40F9-9992-F138CCF66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8B989C3A-FA42-4EF3-A478-F077023C8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7B8D5092-E6CA-4E3F-82E8-E92D68AD2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0B855397-ECE7-422C-83C0-973B9AC50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36F0502F-BA3C-47FA-9A50-F161DFA3C2DC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37DA3192-349F-4954-AA2A-39F6DAF49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F4172BDC-5077-442B-A0A5-68FA3DC6A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8AFF39BF-C83F-4A6B-A004-1D2AAD284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7192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9F43237A-A5D0-47C5-BA35-ABA855FD2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E8D0512D-030B-4835-87A3-727EE3ACC882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94B1C5E0-F63C-4F80-ACA1-CF7A312E1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3BE26537-A603-47CC-939C-E996B523C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E4DCE25A-F17D-4DEA-98B2-154D83ABD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9EDEDF35-A85A-43D2-98EA-E90B8C632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F8A99315-5CBB-4784-BAAC-2C94E8C1C96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4A8EFE18-8822-4ADC-A0B1-8039C0176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8BEF20D0-DA0C-47E3-9834-28E45FCF9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CA6A020D-3BDA-45D9-940E-3C93165CE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7192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2540EEEC-2600-4096-9C61-37E4486ED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56718E31-5E0D-4B0B-BD7F-C9F9D0AA8E52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4B5E351B-EFE2-4B0D-BEDA-A4656760A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1ACA0E43-4FA8-45AF-B221-5325AD146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9788D4BF-5CAC-47C3-8402-BBCAB6241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A6467E80-9C26-4B6E-81FA-2787E4CE6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AA446636-0A17-451F-BAE9-69DE97BA97D8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E34C0953-26CF-4F46-A01F-74C85B6CD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F97C23A3-885E-4FBC-93DA-DF69D04E2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157AA723-B415-4EC2-B819-14007895D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7192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F31E618B-8C4D-40C8-9C18-5989A4F89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A84D3038-AAB6-4A28-A230-657D9E88572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74639C03-858C-4A29-B566-6DCC3D49E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96906403-AD63-4801-8867-D4BE046E9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F703A9C9-9A23-4E2D-88C5-2FE552D54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F3FC1B50-A292-4CC5-BEC5-ACDC6DDDB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A4013F2B-793B-4646-84D4-54CA171FCE32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D321E140-2D54-4557-AC28-19B6942AF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19E41906-60F7-436F-839D-868E83E0E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205E3E5A-AE06-41FF-8E99-AB9B1E846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7192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40B5B426-6A0B-44CD-8141-40CED0E04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1CE2EDB2-3176-4993-B513-5F2CC349A9F6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FBAB3604-10B9-4973-AAAF-A115AEC36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323322EB-11C4-4978-956F-E4A6D3598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2018AC03-1B0A-47D4-85B6-795B3EFB7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DE1C0E1A-85B4-4239-9815-C4DC52DB8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3D97C58E-5BFF-49E7-B454-DE41163D9F46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51EBC36A-2D37-4505-AFAC-A27148BA3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46085746-DFFA-47AC-A9D5-36D43D9C2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0DA262BF-EB8D-4A66-BB4D-9C23AB905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7192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3C7B5CC2-D309-417F-B2D4-1C42530A9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6A3506F5-84FF-4E48-A232-5CC17FD08364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147677A9-0F06-4CBA-A674-19F8A386B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20F2FD1A-551F-4328-984C-26B21A45E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E4212000-09AA-4481-A2CE-86EE12E9B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3DF01193-6DE0-4006-8CD5-EB63EEB75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C2C0C808-6025-4DDC-A2DC-5F41F535EDFA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E451045E-6BEC-4221-9FD4-9C3766808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EC33FE32-0DEB-47FE-B2F1-FAF19E2C9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B698E344-C9FD-44FB-8F75-06F95553B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7192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7F632E5E-F521-4517-A718-54F274F4D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FC21F235-2AB5-4210-8C89-3D6170E4F58F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9A7CFC2B-3D0F-4497-B7F0-772650351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37D99528-79DF-4178-835A-D48273283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32AE8D4F-DC07-4294-BB54-B50B538DF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0CA388A8-892B-4113-9646-667E3C0D0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BDE25AC5-232C-4ACB-B5D1-632F6DAFD8B5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111F2D26-54BB-45F9-A92B-A52F60615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1735AE9C-A8AF-401A-A287-D6536082B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550CAAC7-EBD2-42A8-9352-7AD532B44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7192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2336EC91-5057-43FE-9010-16E99677F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0F22C4AF-F17A-4EB9-A9FE-CC46DA11258B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7776E681-2743-44F7-81C5-C3BA326D3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F24BEF3E-1002-488A-BCB9-142ED37AB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C4B1315B-CADB-4F35-AF54-6855DC89B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E5C956C6-A9A9-4DF6-A086-E771623A5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EB9092E3-A323-4140-A7B7-BCD2DFD40ED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F67BC521-CB4A-4493-8ED0-A8E223AE6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9E58E1D7-9E2F-4E58-A210-AF3822899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4AC3979A-B294-458C-A36C-841456584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7192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57A5BBF4-14F3-44FD-B5F5-E9764C179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41435DD3-EC11-4475-BC3D-C029FD469402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ED98E4C6-6158-4E23-BCFE-A74B2E364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E34F3F33-9C4F-4B51-B465-97150CB55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E1F8B8B2-B7E7-4D98-8F00-BA7964D28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66DAE60C-8C99-4BF5-B36A-D4ACE350B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DE53EDAE-CAA1-43DE-910B-0E266A92939C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D00D0F41-7DF4-4BBB-8C2C-7F62ECB3C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8C3676ED-7643-4703-8CD0-80BDEFF08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138D8CA2-BB4F-4E49-B9D3-38C7915C3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7192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2199E9EB-9133-43C6-BC24-C8D4286C7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A6768B84-28B3-41A2-8A7D-F53F451227F6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03F8C0C7-E0E7-4983-981B-6C7D28739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2B17F8CD-4A5F-4091-A5F0-1716BEB6C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B95297F7-BAA4-4B9A-8B9E-8657E8C8A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C849A0CA-F488-47F2-900C-03DF880C1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2DB71E22-7675-445D-A1C8-59FF811EFEF7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F1F9AF70-E4F0-4A33-87EC-781052714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917D3522-982B-4144-B442-72136138A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8D53F6CF-BBEA-4818-9EEB-E4DF4A624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7192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C60245EF-5B60-48E1-8267-6BE5CF908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499E1DEB-5429-4BB2-A622-5F187694C572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5E1392A4-55FA-488B-92D9-A9C3FEB79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53CC74F6-D587-400D-B1A7-D9ECC538A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A78EBA10-9C4B-49C9-9185-8F87460CD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473EE54A-6DAA-4DD6-BBBE-C29C2E17E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15EC40D1-5520-42FF-8527-D01A4C53606A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05D2CBC8-E9AD-47EC-A9F7-D65FE9DE3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EA973442-D31B-42F5-A963-531D9E86B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02450074-6C95-4A39-A070-B8CA5F5FE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7192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7D9648DB-097A-4DE2-A469-04F8C057C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11077E3A-6915-475A-AEFE-4EF8EF8FCC3A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126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B55E2359-9C74-4816-9D5E-4D292E933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477D8A25-9922-4786-AD34-2C638408A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F0B45139-13E3-4945-93DA-9AF97CD87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70487A63-3FC2-45A7-8A98-685AA1EA8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7C5F6E80-3AE0-4F48-BA95-B9460C09132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126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6172B7AA-A6B7-44AF-98A8-22D58477B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B0002805-E64E-4FCF-9187-A7FEA24A2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97FA9B4E-0005-4670-AA59-88EA5968D4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33947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8BB86F98-B1B6-4555-B768-1D97D3F8E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2C1EB66F-1C4F-4989-9809-F09712D718FA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126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33670660-22B8-441C-AFD8-305EAA100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56C8E992-EA9D-4C10-89B5-03256E552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BB9058DF-3AEF-4BCA-97E0-08AFFE865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62BBCDF4-A725-4319-9CF9-79CEBC89E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BAFAF381-333E-4D58-88D1-60BAA404BF1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126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FA839ED3-B784-4DA7-87AD-FC16D4652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F0945686-C382-4B0D-B21F-18412159D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81701CDA-964F-4426-9FFE-1E10FDBA6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33947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AD87E7CA-866D-4FD7-9DA2-A2EBA9DD4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B3AE442E-5E9A-4D20-8EBC-C23ED4EE488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80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224816A8-E4E1-464A-AF74-DFEB509BE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957C8968-E4A9-4EC3-8FAD-12BAC9D2F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154A1CF5-8BBF-4E6A-8301-125422B80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6F5D187F-CFE3-484F-8291-09986002B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52213D40-339E-42C0-ABEB-86ECCC8D6F3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80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A5D35206-4B87-4B02-8B1B-98B6E4744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F20A1681-5303-4071-887C-25BE4C58A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89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FD452D0B-9135-48D3-85C8-1A5A24F68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1807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A1E1D302-8413-4536-A794-D12602435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1B6CEEFC-0E0C-4DA5-9711-D1CD2BE0327D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16607970-12C2-4946-89DE-CFCD84DAC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4FA34090-74D1-44EC-A48D-E95FE7958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994A4239-CA98-4CDE-8664-762E2FBBC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DF9666C4-197E-49C7-AE5A-CC5B84C12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FB62FC50-D47F-45FF-8BC8-57999D2B637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79134694-C0FC-452A-83F0-48A9E1D46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EA9F66E9-1A19-4BEE-B99F-17C64AEE1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6DE3C6F9-33A5-4D16-868B-9B0217016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7192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AD9D5CCF-9187-4AFD-BEDA-DBD39C204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337839B7-EEED-41C8-BC23-B936E01B2232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126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568F6DDB-3C24-4A3E-B0A6-9B5ED7887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2B81A83F-FF27-4F1A-9801-F19F0D97E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23142D1E-84FD-41D8-95BA-870BF74BB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A7599877-1FB0-4478-900E-F381E45A9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40753960-66A8-4E4C-BBD5-D32FDCE83A7F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126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5D8E80BD-A044-4ABA-9C23-C758F223A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A26C3FD2-F447-45E4-BA97-35789D5A8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9793E353-E0DC-412B-B8EC-66CB85E25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33947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3C2EECC2-F3C2-4CA7-A5CD-884224D97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39B4063F-7688-4B9C-87BD-EF75383583A8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126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5DCC3488-D33B-45E8-AA95-CDFD93F12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B874F3D6-857A-43A1-B3AC-1E625431B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92A9C834-FEDF-49B3-96CB-405ED821A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683FFCC1-351B-4C3B-89E1-00F175C85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D6AF871D-C9B5-48C6-B8CA-081205B5A0CD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126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420A5C3E-8F1E-497F-8843-90854A0D3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5425E007-D153-4796-9DB0-5FCD19CBF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B8798452-4155-41C6-88D7-7A426572E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33947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B4F0F912-6B68-457C-911C-77362A3EE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A90EA576-148A-4314-A8BD-290F74264DA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126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AC8E5D9D-4021-4028-A687-91465957F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2C6A1E3F-FB61-4276-BE05-1CF741270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115A4019-8D47-4A6E-A471-3F416486F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BC86C5EC-4F72-46D4-98DE-7CB6EBE43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96E241CF-CEB2-4CDE-9414-CB67DB0B8A92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126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2A8097E6-04C5-4122-8AED-5E7F899C5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BA12043B-6710-4752-977A-453FFE55A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9EF5CE7D-4116-4978-A192-2DD9CB153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33947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AF241C29-7870-4FB1-ABC7-1DE7F9479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8EF38795-6DC8-4060-BCD9-F077294B4994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126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04C8067C-FDA7-4AB3-B661-EA7A871D1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8F4D153B-FD12-45AF-9284-D9FB4DBA3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8C892B97-CAC1-4470-A135-0C45E8481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BDBA32DB-CA66-4A4E-BEB4-179301203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6F8F7597-5394-40FD-8F3C-1B25B8B37D4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126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06D999B4-2D0A-4569-9F1A-CEB80E22C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9181672F-E194-42F8-80E9-08276199E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4F86D1C2-561B-49F6-A220-475CCD216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33947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CBB03861-7606-40AB-8CC8-B5073AA34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91665E7F-37E9-42A2-ABBC-1644DF336C11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8487E829-AC1D-457C-859E-88843C8F3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3BDEF563-DDA8-4AFF-AF9C-D86CDD2E0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530A80F8-25EA-4091-A4D6-F38DB2F51A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FD2E360A-931C-46E9-A3A6-A67CFF0E2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D65C224F-CF46-47D9-A1D6-7DC30683BB17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5599FC80-F1E2-4340-92C8-A40F4254C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77181238-EACE-4A2D-B889-CC896FDB7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0AAF78EA-7846-4ACE-A111-DF02BCF98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7192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3D9AB69B-83F2-4060-9EDD-7F73501C6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ADB40241-07F1-4AC8-8557-378D64FC9215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126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75D28191-2B88-4CE6-A70D-15D775DEA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3B9BB4CD-6B80-49A0-8665-E15D78C7E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4EFCA266-0531-40E9-8943-2F21B886E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237EDDCA-FC58-4AB2-A8A5-BD6E14B7B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C3A2204C-AC3C-4644-AFE2-0C64BB14D6AB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126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73062966-7402-4DD1-A46C-6E9C611FD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FAA74A33-2F84-4A9E-A918-247FBC07A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84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DA3E97A6-92A4-4B78-9D43-882A0AD17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33947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3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75CE34AD-73E5-4CBD-AA79-78EFEAF8C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8FDEA1F2-FDD9-4EBA-AFBB-6F2D83A9C18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A84C0291-348F-4566-A0D2-5619F48A3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A0E36D4D-48BA-4BEC-8390-CD92BF6BB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BCB14EB4-5DA6-448A-B905-0F8AF0E04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42A6F5AF-C297-49E5-9C99-54D53A359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0859584B-BB96-45DC-8620-88432403687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34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C2CB060E-BB06-4C65-A47D-2F85D574B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0BCFFF91-4657-4540-9A11-1D5E0A360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10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73A30C83-8DED-4938-9FCE-7870F9807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7192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4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AF57CDD5-BFF7-481C-90F6-25DF2895A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9813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1EA03271-FD7D-4A8D-967A-0F530827C42C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9196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B1F654FE-2E82-44D8-852B-B9188DF6A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9813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D4D5035A-F041-4F3B-A3FD-4882B9791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9813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1736D7AD-FBEA-461E-825C-CEE666F25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9813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FC141E96-08A4-4D13-98C6-972913A03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9813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6F491468-E2DE-4F10-A9AB-0C4578A9664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9196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17524591-8925-48EC-9427-F09DCCB2E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9813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91F274EC-1C74-48F3-83FB-2FDCED346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9813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4978733B-D530-4EC0-B6C1-F7A5141A0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28997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5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65274227-213E-4E5C-8796-955DB4672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4273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B24EA49B-9372-4331-BDC3-7D7C487FC8A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649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DFAC30CF-5E5F-4AE8-8A91-F4788EC73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4273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FFF8A7D3-7030-4854-A8AB-E104ED50D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4273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B72680B3-3174-47B6-9E9D-5C27DE2CF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4273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B21F101A-0443-43B8-A0A2-C59E4AA49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4273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C98924A3-98E3-4261-A862-4C13E32B8A84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649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D79B65F8-7164-4C7F-87A9-905820708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4273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3B1D3DCB-FBE3-4CF2-8E05-AAAF04201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4273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5D520FAB-E149-4305-9B1D-99C13F369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48197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6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D4D86150-73D8-4D4B-9C77-CF6D31AFD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743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7F491082-8216-488E-BE1A-F82BD7FFEA15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819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9752F8F1-3ECC-4834-A378-7B6E7769D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743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0CFEAC33-74AB-468B-8FFE-1C5271280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743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F7777646-FCAC-45B5-823A-9D65576E2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743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1B4672A0-8666-4DCD-BACD-EA8543257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743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657C3C13-63A5-4328-B12D-761E52165C7A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819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064F4DBF-59C2-40EC-964D-10577B6FC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743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53F2AE5D-1592-4332-B4DA-9660D7B32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7436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9F688CC5-18C1-4EF6-BBDB-422BF519D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522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7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23AD42DE-1A45-41D9-BDBF-2F1EC41D3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4273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341F0DC6-CCC9-4539-849C-59016BA9F053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649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AD3CCC59-5CA5-4346-B4A3-DE43F3E4D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4273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DDD5A74A-320B-4912-A1E1-6989055C9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4273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613CF8B0-681C-43BE-81AB-C4F8C647B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4273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E528139E-5271-41B2-8425-D0C453762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4273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7FAA5DD7-304D-418F-B65D-23E8FF1CAB88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649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D709CB9C-8F4B-4973-92DD-3ED42A501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4273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26D1F671-02FC-40C3-88B6-5D0103514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4273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940FB32D-1D5B-40C2-8AC2-754853947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48197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8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91600C12-7D4D-4A16-85ED-792EBBA19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4273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F843BCED-B91D-4C38-9188-8BCCC416666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649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662DD36A-0028-46AB-9F0B-8C29C75CE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4273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3664139C-DADF-4CC2-960E-F0AFAECFD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4273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B5E89333-6393-4218-8C57-D912D4750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4273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210DF115-55D5-4260-AE5E-D56A0C642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4273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F975B9ED-77E4-4F79-B441-41268802108C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649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A36AC544-A9F3-4490-BEC2-0A91DA5F8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4273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A5A2DF24-4574-42D7-9BBB-AECF076C7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4273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A567EACA-66D7-4698-B1C0-D1993B2C6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48197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9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698B8E4D-BD14-4CD1-93E4-1DDE5FFA0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395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1849DA23-3224-40C9-A584-4893DA8FAD9D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64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BD91F3A8-1440-4CEC-BC84-D437F4626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395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0B86ECE5-1F11-4D2B-988A-974BC220D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395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B5E8737F-3457-4E1A-BE15-7FDFC8982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395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45EAA9AC-8B77-450F-B977-675993F05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395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A22B75C4-32D0-48EB-B71E-E6AE852D24D1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64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D6AA786C-7C7C-4BCD-93BD-4C875CF00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395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EAFF5DE8-31A4-484E-988F-353E41D8C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395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4CC5F42A-12C0-42A4-ACF5-51EF7E62B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867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60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D9465ADF-BC05-455A-B0F9-B1453FBDF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9062574B-1126-46BC-9A59-26D6441558C1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91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6570439A-0EE1-4540-8925-A913342C2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69462CF4-F66D-4EC8-881C-39265D27F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CE3BE59A-97AF-40D6-AB8A-DBB3B2769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07DBAC26-0164-44AE-AF0C-4EA08320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857B1017-995E-4A7A-A692-AC9DEFB24414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91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74FCB4E7-123F-4BA7-BB25-DBC1A9432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96B14820-847F-4125-A963-0E077A0BA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9FC6EEDC-95D7-4212-AADA-EFF408358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137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6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18E77456-9E0A-40DD-B7BA-236E7F9B8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937B2BA8-F277-4C59-940E-AFB59CAD538D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91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85D3C6A4-A541-44EB-8BD4-1E4D15BB3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7500F2AF-EBC7-41AF-B613-3868EACEC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0BF7D788-4EC7-447A-83B4-E38E0E919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82EA6DD4-1E37-4B9D-8ADE-F96E45D06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BDA7F7F8-99CB-45F5-9EB8-1EE25966A55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91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76F7B116-498E-4BBD-BED3-98E8FB53F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74B0484E-3EA0-4E33-ACF0-853199B34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7935437D-A881-4E99-9DE4-76FED37CA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137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62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6FDB3516-17CE-4239-974A-827EF67D0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CF9EB283-94DC-4FA2-AEF4-42170A2C071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91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57313EE8-D1FC-4CAA-949A-3073E4E24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B42F3320-6448-4161-8BAD-B5BEF835C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F1030375-C53F-4B3C-879A-3819D3454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1EE43632-CE8D-4F5E-8E79-3C24BD2DC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FB9B8236-622D-49FB-BDD0-E6BD72E515E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91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80BD2272-DB53-4CA9-9199-433EFE914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21BFF9FF-083C-4AD2-A587-9C9F86574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1C33B072-127E-470A-AE84-6B9B68088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137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63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51336B11-7E71-4136-A611-38BB2EC54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934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CF4E12A9-47AB-4B23-B9EF-80C90BE36677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872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C6C9E2B5-7878-4413-9621-B366CDA4D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934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56ED0986-0098-4E18-B876-4676450E8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934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8B2EA75F-A6C8-4A12-858B-19BE2CC2B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934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ECE0E880-E5B5-400B-A68F-1C01F21F3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934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FA5A50F3-EC9F-41CE-8904-33A0A2CBB9D4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872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C010A3F4-7DEE-454E-8C77-296BD23A7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934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933F2DE7-0C7A-4015-A980-99D13A6BB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934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301CA5CA-C961-4F3D-ADA7-A44D6810A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2427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64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A3EB56F6-6C0E-454F-995B-6F68D9233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934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8E57305C-0057-4BAE-BC6E-9FB57426E4F4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872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33760C0E-8C25-442D-ADAF-161133FA5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934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6421E377-572D-4111-8EF6-881CB454F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934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D9A292E5-1A80-462F-B179-FFD7B89D8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934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5F8E867C-AFCA-4FAC-B63A-7BBA076BB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934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BD61FF60-F135-4AEF-A487-7A8FB52D1FD7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872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3DD19861-3912-4D2B-91EF-487ADFF93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934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28F545F5-DA6D-46C3-AF6F-DF0EEABE7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934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B64F70CB-1232-487A-A155-415835915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2427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65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9B209DA6-2A17-402C-B9D9-14A8D2B12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62F513FF-8B21-4957-960F-52988E54BF2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91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B0220BB6-31C9-4CC7-BF1B-05903498C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1CC31454-67B2-4A07-AF0A-02936E076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FC097CC0-3E34-4A65-A217-C24993997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105FF02D-0E75-44E8-B658-69CA1B375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4FA0AB63-590B-43EE-8877-5C0F917A977A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91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4F5E5FB1-C029-4500-A830-11803BAAF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52FF9565-1D72-447D-B036-FA069981A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6DDA733A-38D7-4F83-A007-560F2CD0C9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137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66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233F46FF-1DA5-4BD6-9529-ED9FD9CA2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617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2FC79CA6-35DE-468E-A01B-83B4195D2023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55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279217BF-1FDA-414E-9A25-12C8D2A58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617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5704FF0A-45B0-4433-AA1A-6DD8A5CD2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617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24B60B12-E466-4D60-B6D7-EB8BA1F97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617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4CE750EF-98E9-4133-A004-6ED9A4380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617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03A281C7-6924-4D37-B85D-1D7A0F541315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55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B66F1D11-50AB-4B2D-8030-D4D886FAC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617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CA602135-0BC8-455B-B6E2-0385E5812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617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3BE30487-A7B8-4215-9D59-2E6F13F55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67247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67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277203B4-D2B3-48D5-B338-0BB20D945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20081" y="55353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1791CD6D-9B40-40F0-8066-AE5811A27A93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057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AFD56DB7-130E-41CA-9E90-BE0394BE0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20081" y="55353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C256F639-DCE1-47DE-9253-426FED912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20081" y="55353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FC7445F6-73D2-4958-856C-1E8A9C462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20081" y="55353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893933D6-1DAE-4F09-8DFA-2E13F38DB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20081" y="55353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217AAA9F-4D23-4EE9-9ACA-1D2D7640EEEA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057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96B2AFCE-7B95-4637-A90C-888261C9C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20081" y="55353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6F3B9006-FE14-4AA8-950A-EA1B12C0D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20081" y="55353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15A65AE6-4740-4740-9F80-0CAAE7C51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5094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68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E3379B6C-5564-46BE-BFA8-19DA51380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934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D61FEABC-E08E-4147-B1A8-225B9F5E4E87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872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4C059036-B331-4EF1-B6F1-FCCFDF970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934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BA41E911-6D53-44BE-B375-9E741648C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934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905544F8-0827-4B92-B2CF-B06495EAA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934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5567B24F-80F1-4074-93DD-05958C2D5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934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9758C34E-8B64-47C4-92CE-ADF5BB5CD741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872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C1BF0C75-0DF9-487A-BAEC-C779A1A88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934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DCC2B20B-68B5-4753-9F0D-AAE66C178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934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395B0620-8F93-4297-9A97-E9DE00A8C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2427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69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82EF8503-C3D8-4915-90D5-AEBA015B2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934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D6750D92-EFFF-4EE4-B9DA-919A0EF8B7D7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872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7F42495A-0772-4DF8-B939-DC355593B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934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374447C4-A46B-4126-9FCA-3363CC1B7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934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EC5E524E-65D5-4905-8BA2-17607B272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934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7D434EF0-DEAD-4BF6-AB94-E7DE2D532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934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696E60CD-4955-4410-A667-90BEEBCF3CF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872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9D841F4A-039E-454D-9D5C-06CF21E68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934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F7F2A81D-B642-4CD0-A3E0-04656C90C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934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F7B4AA14-7016-470C-A899-CCCB1330B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2427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70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51203F17-9006-49FF-8C48-6AA9F3D54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BA3AA7C7-0CA0-4A01-9B03-9B8F1D7CD39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91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FAD55AE7-ED54-4234-9B11-082942D2D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EE8F895B-1DC2-4FB9-85BD-F962B7DCF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8FE3D369-D7BB-42AD-A231-64FB7B01B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32D182B7-F8B0-471D-9D1B-34211C59C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39D01C3F-A487-4E05-ADF6-E647BC4B7AC3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91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48EE6E3D-5772-4BF5-87D8-F74402DFB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A76C0A3D-EA1C-45D2-A1BB-DCAB10A16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D7BF71A7-B264-4240-A315-7E327E38B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137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7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E3F6CFF5-001E-4D2F-A6D9-2B92A24B5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617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B7F496B5-E973-4A6E-AF3F-44AD340FADB4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55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74B46D02-60BE-48A9-A588-EAF295C79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617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BE918E43-F233-40B6-BCC4-DC020DB0B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617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E8C13B1A-2A65-4E08-9047-CF29EB458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617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27F6592F-2BB1-413F-BAFE-56CF6692C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617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A84C540D-E334-46FD-AA0A-CE08386C1E2D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55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6AB50F71-B9BF-4B82-B482-4F04E586A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617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B20A49E4-4C87-4E6B-A11E-E51560591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617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F2241FF3-3368-4835-987E-EDC9DCAAA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67247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72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DA333159-BF87-4091-8F1F-E091F1F70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617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1F3D035C-DC0E-4AAE-AC48-E4C9B7D8CAF3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55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5F403A32-F52F-4CC1-9F81-95B9EC1D3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617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1A8AA1A0-6C07-4AC9-A52C-2F6702FB5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617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5CD48A62-1848-48E6-B1B6-AFDA69CA8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617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D2E7F3A2-1B62-412B-B49B-64340F170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617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47DBB970-F92A-4377-A455-4AA9ED9635E4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55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22BECF8A-D9BC-4286-8456-37ABCE429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617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872B8B08-7F5F-4C0D-B82D-5AA178F39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617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2C7AD07D-826C-482E-87C2-B699022FC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67247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73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21310C70-CDB0-43E0-818A-93290156B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617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850244A5-F83A-4FF1-8542-466B8DC85B8F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55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952ED392-A12E-49CE-8B3E-278298D4C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617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7F283C2B-7CFD-4428-A044-25F183BB8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617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6B5CE361-0BE9-4E57-B05F-BA92277A0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617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BF1F0DD5-90B1-4344-840D-7BE6F948E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617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419AD5F0-B75F-48C9-8D96-9040F16867FB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55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7BF0E5B5-70C5-4042-B572-6FAEF3092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617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3258604C-BB3F-4D2C-9A40-A9B5F2C8A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617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142F955C-3BD9-45A0-86E4-C79F87149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67247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74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B93568F1-DA6B-42FF-9D54-096282287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1C265288-3E05-4D69-9964-A69013C4DC06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91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437171B0-5026-40D3-B959-0646187D2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D6EDB2B2-2430-433D-98AD-AEE145017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8E968314-8E63-4F17-9EE9-B5082710E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7CA699C6-F86F-4885-AFCE-7D9542CD9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029EBA14-B2B9-4182-B565-B27401698B08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91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5FB3F265-EB1E-4271-8E02-75D205D8D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8BBA978E-59EB-4AB0-8162-26D74F735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2CB9999B-BF26-4F68-AA35-ED1459D97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137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75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140C8EA7-DE2E-4902-A782-57CAA14C7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617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6F52AF76-0B7D-43C6-BA5F-87606E4CB1EB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55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A15D7EEC-BB3F-424C-8D2B-0272D9503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617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07A21F43-9697-48AC-93B1-A56ADC5DD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617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44009049-68BB-4A55-BC04-7869E2982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617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67D45ACF-0B43-41FF-9229-88156C2F2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617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774D11FE-E9B2-4AA0-AA36-BFA4DF94A18C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55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F8D05ACB-1955-4390-BB63-09F27A47D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617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7F3A0759-0710-4540-A7C8-B0CB5700E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61786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BAD9D17D-2B79-4681-9953-3ED98B55F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67247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76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2DF11BB7-8FAB-4CDE-99DD-9B6A4CC6D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F80AF03D-4410-457B-8988-6C9867CB7735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91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6BC71114-D9A6-411E-B5B2-E6237FD3B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4368BBFB-08A6-4AD5-9237-0DF0EAA3E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A48FE75D-5252-4BDA-9097-65CBA43A4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04D5C2AB-C3D2-41B3-B91E-FFDE479BA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6D1771CD-E670-46E7-9A1C-CED986E176CD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91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98F3B6AB-23B8-41AE-BAD7-CC25F92BDF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C8807348-847C-4FEC-8AF0-512EF18E5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1BEAD421-059D-4817-87E4-06A845AF1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137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77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C405A967-0FB0-4CD6-8134-EBB771667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02FA6C99-5E0F-4109-80D1-E2A3D0EE5C3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91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F67A43BD-C8B0-45C1-B356-19136E1CB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13E3D98F-7D1E-4659-AA46-D53F20AB4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A7D5CF99-26FA-4A80-8897-A196129CE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DADED484-FB4C-49D3-BC95-AD5224A38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4B356EBE-EFAD-4879-9035-1739D8725FCA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91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F41B11E0-E34C-4CB0-AA08-4602C2EF1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C765D38F-5576-416C-9868-554B6639D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7EB53F60-639F-406D-9B66-A16EF86A5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137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78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DDCD30DD-371C-4085-8211-AD54DC8FD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3CC811A9-491F-4E91-A002-73A2F1457AB6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91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2CF955EC-077D-4F05-8B36-8280756F0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00BD4C76-0ECA-43D3-8209-F8C209FFB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51369737-EDEC-4407-81AF-032BA24E9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0B1D4339-52F7-46AC-8ABD-7B1C42E61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AA6D5CE9-E621-4BF5-B89A-9BD81E7BEFC6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91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9494AD24-6533-43C0-9503-FD9B67664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E150E825-EE64-4972-9BFC-C0DD42711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18AFEAE7-EBC7-456D-B6DE-936EAF825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137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79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F3524402-06D8-4912-8BA4-A27DAB132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934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A185C7DF-EFE9-404F-8D47-C40C099F5533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872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BE5C3C57-4575-4F1F-8392-2A7D7DF51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934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29F74FC2-3B19-4AEC-8129-1A76A73FC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934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AC63DC55-3025-431B-A712-680F901AB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934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F6F9DBD7-88D1-499E-B812-385EDADFD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934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5DAE414F-DB96-4DE2-B2ED-E8871EF8910A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872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3DCB32AF-056F-4C2B-A981-3E3BDC654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934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1E895848-2401-46E7-93F4-F32925713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934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1B317C77-5511-45E1-9569-E3BDA72DC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2427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80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F1CA8628-A8B9-4805-98CC-53AB75439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934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58AAF9B6-2AFF-4495-B893-A65D02949163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872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3663EE68-1975-4161-8A1E-0B9BF65AF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934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463CA589-4173-4647-9BF4-BAF39799B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934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0675CCE2-1E13-4148-B336-D3E19518C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934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774263E7-3367-432E-A1DD-C38C483DE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934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05E07EF2-B6AE-4429-BD9F-1C6CAF6C8645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872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29376DFF-8782-425B-A5A2-06FE82B81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934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F7D48E46-0770-4CC2-8C73-E73385C57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93411" y="54972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3DE395B1-CF46-42FD-8880-99BB26666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2427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8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58FA51D6-78A4-450E-BD26-021F05987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61101" y="5344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0EC7F175-8F06-46E9-9883-CFF8B7D02FAB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96793" y="48006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4BF6C43A-9D22-4645-AC11-7941BA367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61101" y="5344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2A087FFF-E1EC-4B96-AB57-22852CB9E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61101" y="5344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A65E9ACE-9C31-4028-BEB6-B30326CAD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61101" y="5344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772EEA28-A679-47A5-A9E8-4048A2902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61101" y="5344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2559A955-8242-4C0F-BD57-97B4BE4D3C17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96793" y="48006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002D5AA1-667C-4250-9CAE-719D5155F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61101" y="5344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B319F48E-D23D-438B-83E0-5EBECA23F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61101" y="5344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AABD64A5-D3C1-4026-BD30-736FE5587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291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82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5E6A30B8-D1A8-45AC-BD6D-9BC3AC1E4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61101" y="5344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B1FCAED1-90C3-4A4E-9289-9B154D6F11E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96793" y="48006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D4782517-93B2-4163-A753-8FDA0955F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61101" y="5344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3DC0B70A-79E4-42A8-9A75-278EC3CF4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61101" y="5344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495C2232-679D-4AA1-92C7-468FC923E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61101" y="5344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351E17CA-1F26-4FA6-8B2E-7F999566F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61101" y="5344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5B217949-D3B6-42BD-B4F9-691A7FB4E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61101" y="5344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DBF108C0-0713-416C-B6B1-0CA3C671C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61101" y="5344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0BA9D273-ACDD-442C-8F6A-11CD15E2B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291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83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63B99EE4-3518-43B8-8D5E-477887ADE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E80721A8-6850-4B58-B6A5-4ED7979AEE8B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91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897AD61F-77F4-46BB-9FCA-3BBAE513C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1C442549-1922-472E-B248-C615C2AF8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67A7A07A-6F5F-4AC5-A2D9-1C8DD0E68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799D4469-88BA-4691-945F-22C1FE1FF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8" name="Imagen 7" descr="http://click.aesgener.cl/_catalogs/masterpage/AES%20Click/img/logo-aes.jpg">
          <a:extLst>
            <a:ext uri="{FF2B5EF4-FFF2-40B4-BE49-F238E27FC236}">
              <a16:creationId xmlns:a16="http://schemas.microsoft.com/office/drawing/2014/main" id="{EEAFD919-2C5F-4327-BCF5-61105827F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B14747E4-63E9-4B6E-8C9F-3BA144D1A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226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D2B66F61-A482-43FB-BF69-2242996FB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137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8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17F608C1-751C-4274-89EF-C2939E524C4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872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22</xdr:col>
      <xdr:colOff>642937</xdr:colOff>
      <xdr:row>2</xdr:row>
      <xdr:rowOff>8819</xdr:rowOff>
    </xdr:from>
    <xdr:to>
      <xdr:col>23</xdr:col>
      <xdr:colOff>922337</xdr:colOff>
      <xdr:row>3</xdr:row>
      <xdr:rowOff>200452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E2C3F025-BE53-445A-751A-CCE9C6482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32875" y="500944"/>
          <a:ext cx="1287462" cy="4615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C8FC567D-A4F5-4CCC-960A-1062D41F4BD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872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22</xdr:col>
      <xdr:colOff>642937</xdr:colOff>
      <xdr:row>2</xdr:row>
      <xdr:rowOff>8819</xdr:rowOff>
    </xdr:from>
    <xdr:to>
      <xdr:col>23</xdr:col>
      <xdr:colOff>922337</xdr:colOff>
      <xdr:row>3</xdr:row>
      <xdr:rowOff>200452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3025126-947E-403C-A460-44E26B027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78787" y="504119"/>
          <a:ext cx="1241425" cy="4583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BF74ECE7-A36B-4AA2-929E-B6BC37361AD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91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22</xdr:col>
      <xdr:colOff>642937</xdr:colOff>
      <xdr:row>2</xdr:row>
      <xdr:rowOff>8819</xdr:rowOff>
    </xdr:from>
    <xdr:to>
      <xdr:col>23</xdr:col>
      <xdr:colOff>868362</xdr:colOff>
      <xdr:row>4</xdr:row>
      <xdr:rowOff>102027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05F8F04-155E-4AE5-B160-76238C52C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37637" y="497769"/>
          <a:ext cx="1289050" cy="4583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4823A311-76EF-4638-BF02-9E25E5940CF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91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22</xdr:col>
      <xdr:colOff>642937</xdr:colOff>
      <xdr:row>2</xdr:row>
      <xdr:rowOff>8819</xdr:rowOff>
    </xdr:from>
    <xdr:to>
      <xdr:col>23</xdr:col>
      <xdr:colOff>817562</xdr:colOff>
      <xdr:row>5</xdr:row>
      <xdr:rowOff>82977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C3CAF34-43EF-4779-92FC-580C8F7BA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37637" y="497769"/>
          <a:ext cx="1235075" cy="6266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B11F6B52-EAA3-4BDE-9EC9-CC218BFD108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91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22</xdr:col>
      <xdr:colOff>642937</xdr:colOff>
      <xdr:row>2</xdr:row>
      <xdr:rowOff>8819</xdr:rowOff>
    </xdr:from>
    <xdr:to>
      <xdr:col>23</xdr:col>
      <xdr:colOff>817562</xdr:colOff>
      <xdr:row>5</xdr:row>
      <xdr:rowOff>86152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F203C2B-AA5D-4A98-A063-27A13A961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37637" y="497769"/>
          <a:ext cx="1184275" cy="785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063C3C05-A5F9-4FF3-A585-F27EA72559F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55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22</xdr:col>
      <xdr:colOff>642937</xdr:colOff>
      <xdr:row>2</xdr:row>
      <xdr:rowOff>8819</xdr:rowOff>
    </xdr:from>
    <xdr:to>
      <xdr:col>23</xdr:col>
      <xdr:colOff>830897</xdr:colOff>
      <xdr:row>5</xdr:row>
      <xdr:rowOff>79167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B4C8B1F-23C8-484C-9AD6-2575C36CC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47162" y="507294"/>
          <a:ext cx="1187450" cy="785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A4ACD921-7B94-4F16-B8D2-01180C3CD2C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55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22</xdr:col>
      <xdr:colOff>642937</xdr:colOff>
      <xdr:row>2</xdr:row>
      <xdr:rowOff>8819</xdr:rowOff>
    </xdr:from>
    <xdr:to>
      <xdr:col>23</xdr:col>
      <xdr:colOff>827722</xdr:colOff>
      <xdr:row>5</xdr:row>
      <xdr:rowOff>79167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22CE196-C305-42C8-87E2-1166ED028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23362" y="507294"/>
          <a:ext cx="1197610" cy="7815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60EB0642-A88D-4F9A-88A7-656E9964C50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2033" y="48006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22</xdr:col>
      <xdr:colOff>642937</xdr:colOff>
      <xdr:row>2</xdr:row>
      <xdr:rowOff>8819</xdr:rowOff>
    </xdr:from>
    <xdr:to>
      <xdr:col>23</xdr:col>
      <xdr:colOff>827722</xdr:colOff>
      <xdr:row>5</xdr:row>
      <xdr:rowOff>79167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BE99123-18CA-4F55-9F80-A62E6EA7C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7917" y="488879"/>
          <a:ext cx="1175385" cy="779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2E575361-334E-4A3C-812A-7B8687A1B75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55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22</xdr:col>
      <xdr:colOff>642937</xdr:colOff>
      <xdr:row>2</xdr:row>
      <xdr:rowOff>8819</xdr:rowOff>
    </xdr:from>
    <xdr:to>
      <xdr:col>23</xdr:col>
      <xdr:colOff>827722</xdr:colOff>
      <xdr:row>5</xdr:row>
      <xdr:rowOff>79167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21AABE6-A174-4F2C-99A1-11C330801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23362" y="507294"/>
          <a:ext cx="1200785" cy="7815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8C9FA98D-F015-4043-AF52-5CEB345FD77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872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22</xdr:col>
      <xdr:colOff>642937</xdr:colOff>
      <xdr:row>2</xdr:row>
      <xdr:rowOff>8819</xdr:rowOff>
    </xdr:from>
    <xdr:to>
      <xdr:col>23</xdr:col>
      <xdr:colOff>827722</xdr:colOff>
      <xdr:row>5</xdr:row>
      <xdr:rowOff>79167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AFE37CD-49B7-419E-97D0-FFB06FD04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54987" y="504119"/>
          <a:ext cx="1146810" cy="784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5121C45C-D86F-41B2-80D4-D2D34145B9A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39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23</xdr:col>
      <xdr:colOff>642937</xdr:colOff>
      <xdr:row>2</xdr:row>
      <xdr:rowOff>8819</xdr:rowOff>
    </xdr:from>
    <xdr:to>
      <xdr:col>24</xdr:col>
      <xdr:colOff>776922</xdr:colOff>
      <xdr:row>6</xdr:row>
      <xdr:rowOff>60117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6C7E904-4D2A-4B4C-BBC9-BE8893114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58637" y="497769"/>
          <a:ext cx="1194435" cy="7815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28</xdr:row>
      <xdr:rowOff>251263</xdr:rowOff>
    </xdr:from>
    <xdr:to>
      <xdr:col>12</xdr:col>
      <xdr:colOff>813037</xdr:colOff>
      <xdr:row>38</xdr:row>
      <xdr:rowOff>26077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CBC38A2-A053-4B14-8C1A-00702C2A97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92352" y="10633513"/>
          <a:ext cx="7874785" cy="1559164"/>
        </a:xfrm>
        <a:prstGeom prst="rect">
          <a:avLst/>
        </a:prstGeom>
      </xdr:spPr>
    </xdr:pic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612457</xdr:colOff>
      <xdr:row>2</xdr:row>
      <xdr:rowOff>10601</xdr:rowOff>
    </xdr:from>
    <xdr:to>
      <xdr:col>23</xdr:col>
      <xdr:colOff>733742</xdr:colOff>
      <xdr:row>3</xdr:row>
      <xdr:rowOff>245165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563D817-4AFB-4ACB-BA69-41572547CC8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512" b="21665"/>
        <a:stretch/>
      </xdr:blipFill>
      <xdr:spPr bwMode="auto">
        <a:xfrm>
          <a:off x="22644196" y="494305"/>
          <a:ext cx="1121823" cy="4996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FA1F572D-4FAD-4C14-B139-2AFA83D4873B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93333" y="48006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43243</xdr:colOff>
      <xdr:row>20</xdr:row>
      <xdr:rowOff>408612</xdr:rowOff>
    </xdr:from>
    <xdr:to>
      <xdr:col>6</xdr:col>
      <xdr:colOff>1299358</xdr:colOff>
      <xdr:row>23</xdr:row>
      <xdr:rowOff>463042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6BBA18C-8185-4F16-849A-6469C965D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55716" y="8111739"/>
          <a:ext cx="6853351" cy="1550721"/>
        </a:xfrm>
        <a:prstGeom prst="rect">
          <a:avLst/>
        </a:prstGeom>
      </xdr:spPr>
    </xdr:pic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749617</xdr:colOff>
      <xdr:row>2</xdr:row>
      <xdr:rowOff>26744</xdr:rowOff>
    </xdr:from>
    <xdr:to>
      <xdr:col>18</xdr:col>
      <xdr:colOff>762000</xdr:colOff>
      <xdr:row>3</xdr:row>
      <xdr:rowOff>228600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0F2F744-A57D-47E1-ADD8-E960290DCC8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512" b="21665"/>
        <a:stretch/>
      </xdr:blipFill>
      <xdr:spPr bwMode="auto">
        <a:xfrm>
          <a:off x="17742217" y="514424"/>
          <a:ext cx="1033463" cy="476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364373</xdr:colOff>
      <xdr:row>1</xdr:row>
      <xdr:rowOff>243840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ED82B2BB-332F-4FCE-AB8F-4C8B724ED06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8413" y="47244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19</xdr:col>
      <xdr:colOff>308062</xdr:colOff>
      <xdr:row>13</xdr:row>
      <xdr:rowOff>7423</xdr:rowOff>
    </xdr:from>
    <xdr:to>
      <xdr:col>26</xdr:col>
      <xdr:colOff>691117</xdr:colOff>
      <xdr:row>16</xdr:row>
      <xdr:rowOff>388027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051F845-28B5-4F06-AD93-C282AB8CE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22782" y="4350823"/>
          <a:ext cx="7530615" cy="1691244"/>
        </a:xfrm>
        <a:prstGeom prst="rect">
          <a:avLst/>
        </a:prstGeom>
      </xdr:spPr>
    </xdr:pic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749617</xdr:colOff>
      <xdr:row>2</xdr:row>
      <xdr:rowOff>26744</xdr:rowOff>
    </xdr:from>
    <xdr:to>
      <xdr:col>18</xdr:col>
      <xdr:colOff>762000</xdr:colOff>
      <xdr:row>3</xdr:row>
      <xdr:rowOff>228600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D831EC4-B85A-4644-AFDB-6B6F7F03A82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512" b="21665"/>
        <a:stretch/>
      </xdr:blipFill>
      <xdr:spPr bwMode="auto">
        <a:xfrm>
          <a:off x="17716817" y="525219"/>
          <a:ext cx="1047433" cy="465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0</xdr:colOff>
      <xdr:row>1</xdr:row>
      <xdr:rowOff>240665</xdr:rowOff>
    </xdr:from>
    <xdr:ext cx="11037297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EF711461-7FB3-4E5F-A46C-98DD6040F76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5357" y="485594"/>
          <a:ext cx="11037297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19</xdr:col>
      <xdr:colOff>308062</xdr:colOff>
      <xdr:row>13</xdr:row>
      <xdr:rowOff>7423</xdr:rowOff>
    </xdr:from>
    <xdr:to>
      <xdr:col>26</xdr:col>
      <xdr:colOff>697467</xdr:colOff>
      <xdr:row>16</xdr:row>
      <xdr:rowOff>388027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0433583-3FF9-49AE-8813-FA5F4B48D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351712" y="4106348"/>
          <a:ext cx="7593480" cy="1666479"/>
        </a:xfrm>
        <a:prstGeom prst="rect">
          <a:avLst/>
        </a:prstGeom>
      </xdr:spPr>
    </xdr:pic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749617</xdr:colOff>
      <xdr:row>2</xdr:row>
      <xdr:rowOff>26744</xdr:rowOff>
    </xdr:from>
    <xdr:to>
      <xdr:col>18</xdr:col>
      <xdr:colOff>762000</xdr:colOff>
      <xdr:row>3</xdr:row>
      <xdr:rowOff>228600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947873C-E5F9-4512-BC86-EF6C9CC3E7B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512" b="21665"/>
        <a:stretch/>
      </xdr:blipFill>
      <xdr:spPr bwMode="auto">
        <a:xfrm>
          <a:off x="17716817" y="525219"/>
          <a:ext cx="1047433" cy="465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0</xdr:colOff>
      <xdr:row>1</xdr:row>
      <xdr:rowOff>240665</xdr:rowOff>
    </xdr:from>
    <xdr:ext cx="11037297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27872813-8647-4418-AC6A-97249FADF2E7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0" y="475615"/>
          <a:ext cx="11037297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19</xdr:col>
      <xdr:colOff>308062</xdr:colOff>
      <xdr:row>13</xdr:row>
      <xdr:rowOff>7423</xdr:rowOff>
    </xdr:from>
    <xdr:to>
      <xdr:col>26</xdr:col>
      <xdr:colOff>694292</xdr:colOff>
      <xdr:row>16</xdr:row>
      <xdr:rowOff>391202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7EE2DC1-2522-4D84-B306-1027EE1BEF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351712" y="4106348"/>
          <a:ext cx="7593480" cy="1666479"/>
        </a:xfrm>
        <a:prstGeom prst="rect">
          <a:avLst/>
        </a:prstGeom>
      </xdr:spPr>
    </xdr:pic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851E288F-7BC1-4793-933F-C7CD0D86181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399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23</xdr:col>
      <xdr:colOff>642937</xdr:colOff>
      <xdr:row>2</xdr:row>
      <xdr:rowOff>8819</xdr:rowOff>
    </xdr:from>
    <xdr:to>
      <xdr:col>24</xdr:col>
      <xdr:colOff>773747</xdr:colOff>
      <xdr:row>6</xdr:row>
      <xdr:rowOff>60117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A3489C0-8D9C-475F-BBEC-C6111EB47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61812" y="507294"/>
          <a:ext cx="1143635" cy="9625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30</xdr:row>
      <xdr:rowOff>251263</xdr:rowOff>
    </xdr:from>
    <xdr:to>
      <xdr:col>12</xdr:col>
      <xdr:colOff>809862</xdr:colOff>
      <xdr:row>40</xdr:row>
      <xdr:rowOff>31308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4F9C717-F9EA-42DA-8126-03330523D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95527" y="10646213"/>
          <a:ext cx="7620785" cy="1670289"/>
        </a:xfrm>
        <a:prstGeom prst="rect">
          <a:avLst/>
        </a:prstGeom>
      </xdr:spPr>
    </xdr:pic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C0585B9A-E886-4D20-AEC7-50F5D466DBF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23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23</xdr:col>
      <xdr:colOff>642937</xdr:colOff>
      <xdr:row>2</xdr:row>
      <xdr:rowOff>8819</xdr:rowOff>
    </xdr:from>
    <xdr:to>
      <xdr:col>24</xdr:col>
      <xdr:colOff>770572</xdr:colOff>
      <xdr:row>6</xdr:row>
      <xdr:rowOff>60117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2FCA7C6-0F28-4D15-8142-573137754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60087" y="504119"/>
          <a:ext cx="1089660" cy="9656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35</xdr:row>
      <xdr:rowOff>251263</xdr:rowOff>
    </xdr:from>
    <xdr:to>
      <xdr:col>12</xdr:col>
      <xdr:colOff>806687</xdr:colOff>
      <xdr:row>45</xdr:row>
      <xdr:rowOff>34483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EF9361E-0224-4B3F-90B4-BB486E9556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90727" y="10852588"/>
          <a:ext cx="7293760" cy="1745370"/>
        </a:xfrm>
        <a:prstGeom prst="rect">
          <a:avLst/>
        </a:prstGeom>
      </xdr:spPr>
    </xdr:pic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A624F21E-A742-4905-BBC0-250CA18DCFF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23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23</xdr:col>
      <xdr:colOff>642937</xdr:colOff>
      <xdr:row>2</xdr:row>
      <xdr:rowOff>8819</xdr:rowOff>
    </xdr:from>
    <xdr:to>
      <xdr:col>24</xdr:col>
      <xdr:colOff>770572</xdr:colOff>
      <xdr:row>6</xdr:row>
      <xdr:rowOff>60117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696694D-688A-4083-A005-5C0895A03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60087" y="504119"/>
          <a:ext cx="1089660" cy="9656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36</xdr:row>
      <xdr:rowOff>251263</xdr:rowOff>
    </xdr:from>
    <xdr:to>
      <xdr:col>12</xdr:col>
      <xdr:colOff>806687</xdr:colOff>
      <xdr:row>46</xdr:row>
      <xdr:rowOff>34482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07AC6CF-14F8-425F-9683-D765983AD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90727" y="12024163"/>
          <a:ext cx="7293760" cy="1745370"/>
        </a:xfrm>
        <a:prstGeom prst="rect">
          <a:avLst/>
        </a:prstGeom>
      </xdr:spPr>
    </xdr:pic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A78385C1-DA7D-4B4D-9AD4-2C3EEE6C214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801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23</xdr:col>
      <xdr:colOff>642937</xdr:colOff>
      <xdr:row>2</xdr:row>
      <xdr:rowOff>8819</xdr:rowOff>
    </xdr:from>
    <xdr:to>
      <xdr:col>24</xdr:col>
      <xdr:colOff>770572</xdr:colOff>
      <xdr:row>6</xdr:row>
      <xdr:rowOff>60117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2D14428-9CEE-43CD-9A75-371BA7CD5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79087" y="504119"/>
          <a:ext cx="1089660" cy="9656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37</xdr:row>
      <xdr:rowOff>251263</xdr:rowOff>
    </xdr:from>
    <xdr:to>
      <xdr:col>12</xdr:col>
      <xdr:colOff>806687</xdr:colOff>
      <xdr:row>47</xdr:row>
      <xdr:rowOff>28132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11DBC50-BA99-4817-B543-8FFA135AD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76402" y="12328963"/>
          <a:ext cx="7293760" cy="1745369"/>
        </a:xfrm>
        <a:prstGeom prst="rect">
          <a:avLst/>
        </a:prstGeom>
      </xdr:spPr>
    </xdr:pic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7FEC6552-883B-481F-842D-5A6264A71D2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744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23</xdr:col>
      <xdr:colOff>642937</xdr:colOff>
      <xdr:row>2</xdr:row>
      <xdr:rowOff>8819</xdr:rowOff>
    </xdr:from>
    <xdr:to>
      <xdr:col>24</xdr:col>
      <xdr:colOff>716597</xdr:colOff>
      <xdr:row>7</xdr:row>
      <xdr:rowOff>50592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9FC1AB9-FC2D-4F7C-A3A5-20156891A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52237" y="497769"/>
          <a:ext cx="1137285" cy="9593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34</xdr:row>
      <xdr:rowOff>251263</xdr:rowOff>
    </xdr:from>
    <xdr:to>
      <xdr:col>12</xdr:col>
      <xdr:colOff>552687</xdr:colOff>
      <xdr:row>44</xdr:row>
      <xdr:rowOff>30399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2B0EF0F-27FE-41B4-8465-B9E97AD17A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62152" y="12614713"/>
          <a:ext cx="7608085" cy="1688219"/>
        </a:xfrm>
        <a:prstGeom prst="rect">
          <a:avLst/>
        </a:prstGeom>
      </xdr:spPr>
    </xdr:pic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44E55468-1213-44F7-BCA8-1D8E587C4E1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801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24</xdr:col>
      <xdr:colOff>258536</xdr:colOff>
      <xdr:row>0</xdr:row>
      <xdr:rowOff>0</xdr:rowOff>
    </xdr:from>
    <xdr:to>
      <xdr:col>24</xdr:col>
      <xdr:colOff>1114379</xdr:colOff>
      <xdr:row>6</xdr:row>
      <xdr:rowOff>111922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FD6BA6D-4BC8-4432-A01C-7133DACE5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94143" y="0"/>
          <a:ext cx="852668" cy="1540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32</xdr:row>
      <xdr:rowOff>251263</xdr:rowOff>
    </xdr:from>
    <xdr:to>
      <xdr:col>12</xdr:col>
      <xdr:colOff>552687</xdr:colOff>
      <xdr:row>42</xdr:row>
      <xdr:rowOff>26401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7AFC760-0DF7-4000-A396-B827FF26AA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76402" y="11519338"/>
          <a:ext cx="7039760" cy="1742193"/>
        </a:xfrm>
        <a:prstGeom prst="rect">
          <a:avLst/>
        </a:prstGeom>
      </xdr:spPr>
    </xdr:pic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A8330FBC-7941-44BC-A982-6895F630D5C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744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24</xdr:col>
      <xdr:colOff>258536</xdr:colOff>
      <xdr:row>2</xdr:row>
      <xdr:rowOff>23813</xdr:rowOff>
    </xdr:from>
    <xdr:to>
      <xdr:col>24</xdr:col>
      <xdr:colOff>1114379</xdr:colOff>
      <xdr:row>3</xdr:row>
      <xdr:rowOff>255588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BCA9843-69EC-4B18-AB7C-B41279C8E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67974" y="515938"/>
          <a:ext cx="855843" cy="50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32</xdr:row>
      <xdr:rowOff>251263</xdr:rowOff>
    </xdr:from>
    <xdr:to>
      <xdr:col>12</xdr:col>
      <xdr:colOff>552687</xdr:colOff>
      <xdr:row>42</xdr:row>
      <xdr:rowOff>27225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5F0A606-BD1B-4457-A866-F1911570C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62152" y="10887513"/>
          <a:ext cx="7354085" cy="1688219"/>
        </a:xfrm>
        <a:prstGeom prst="rect">
          <a:avLst/>
        </a:prstGeom>
      </xdr:spPr>
    </xdr:pic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E9CE30B5-B8D2-4E09-9BAD-EE9184D7375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744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24</xdr:col>
      <xdr:colOff>258536</xdr:colOff>
      <xdr:row>2</xdr:row>
      <xdr:rowOff>23813</xdr:rowOff>
    </xdr:from>
    <xdr:to>
      <xdr:col>24</xdr:col>
      <xdr:colOff>1114379</xdr:colOff>
      <xdr:row>3</xdr:row>
      <xdr:rowOff>255588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71B30E1-9335-412A-ACF5-81C7EB20B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85436" y="512763"/>
          <a:ext cx="855843" cy="498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34</xdr:row>
      <xdr:rowOff>251263</xdr:rowOff>
    </xdr:from>
    <xdr:to>
      <xdr:col>12</xdr:col>
      <xdr:colOff>552687</xdr:colOff>
      <xdr:row>44</xdr:row>
      <xdr:rowOff>24958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CD346C2-6C03-4E21-9E27-6A0FC55596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62152" y="10887513"/>
          <a:ext cx="7354085" cy="1688219"/>
        </a:xfrm>
        <a:prstGeom prst="rect">
          <a:avLst/>
        </a:prstGeom>
      </xdr:spPr>
    </xdr:pic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6744CEFC-33A6-4BC8-B205-E997811DDF9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744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24</xdr:col>
      <xdr:colOff>258536</xdr:colOff>
      <xdr:row>2</xdr:row>
      <xdr:rowOff>23813</xdr:rowOff>
    </xdr:from>
    <xdr:to>
      <xdr:col>24</xdr:col>
      <xdr:colOff>1114379</xdr:colOff>
      <xdr:row>3</xdr:row>
      <xdr:rowOff>255588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C69B021-F12C-4B0E-A8D7-29082B13F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85436" y="512763"/>
          <a:ext cx="855843" cy="498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32</xdr:row>
      <xdr:rowOff>251263</xdr:rowOff>
    </xdr:from>
    <xdr:to>
      <xdr:col>12</xdr:col>
      <xdr:colOff>328925</xdr:colOff>
      <xdr:row>42</xdr:row>
      <xdr:rowOff>24957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E7EDA13-D1BF-4F02-8EAD-51021F8DFB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62152" y="11605063"/>
          <a:ext cx="7354085" cy="1685045"/>
        </a:xfrm>
        <a:prstGeom prst="rect">
          <a:avLst/>
        </a:prstGeom>
      </xdr:spPr>
    </xdr:pic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A4B6E5D7-C578-4C30-95E3-11564FC0A08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51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24</xdr:col>
      <xdr:colOff>258536</xdr:colOff>
      <xdr:row>2</xdr:row>
      <xdr:rowOff>23813</xdr:rowOff>
    </xdr:from>
    <xdr:to>
      <xdr:col>24</xdr:col>
      <xdr:colOff>1114379</xdr:colOff>
      <xdr:row>3</xdr:row>
      <xdr:rowOff>255588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82A84EB-67B3-40F7-AF46-B9AB89B88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51986" y="519113"/>
          <a:ext cx="855843" cy="498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33</xdr:row>
      <xdr:rowOff>251263</xdr:rowOff>
    </xdr:from>
    <xdr:to>
      <xdr:col>12</xdr:col>
      <xdr:colOff>328925</xdr:colOff>
      <xdr:row>43</xdr:row>
      <xdr:rowOff>24957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1CE24CD-1B1D-45EA-91FC-F880A1FBB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47827" y="11024038"/>
          <a:ext cx="7035073" cy="1735844"/>
        </a:xfrm>
        <a:prstGeom prst="rect">
          <a:avLst/>
        </a:prstGeom>
      </xdr:spPr>
    </xdr:pic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BCABDDD6-2051-4D50-8963-7D5A43BDFFF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6064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24</xdr:col>
      <xdr:colOff>258536</xdr:colOff>
      <xdr:row>2</xdr:row>
      <xdr:rowOff>23813</xdr:rowOff>
    </xdr:from>
    <xdr:to>
      <xdr:col>24</xdr:col>
      <xdr:colOff>1114379</xdr:colOff>
      <xdr:row>3</xdr:row>
      <xdr:rowOff>255588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96809FD-7CC6-4398-ABA5-B0F3E98CF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88636" y="512763"/>
          <a:ext cx="855843" cy="498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33</xdr:row>
      <xdr:rowOff>251263</xdr:rowOff>
    </xdr:from>
    <xdr:to>
      <xdr:col>12</xdr:col>
      <xdr:colOff>328925</xdr:colOff>
      <xdr:row>43</xdr:row>
      <xdr:rowOff>24957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25382B1-0C64-4976-B4DC-860ADC733A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30402" y="11306613"/>
          <a:ext cx="7365273" cy="1685044"/>
        </a:xfrm>
        <a:prstGeom prst="rect">
          <a:avLst/>
        </a:prstGeom>
      </xdr:spPr>
    </xdr:pic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F75461B3-8A92-4216-A95A-36410E5A47E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51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24</xdr:col>
      <xdr:colOff>258536</xdr:colOff>
      <xdr:row>2</xdr:row>
      <xdr:rowOff>23813</xdr:rowOff>
    </xdr:from>
    <xdr:to>
      <xdr:col>24</xdr:col>
      <xdr:colOff>1114379</xdr:colOff>
      <xdr:row>3</xdr:row>
      <xdr:rowOff>255588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DA89C50-DEC0-44C1-9019-5DBB9C035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51986" y="519113"/>
          <a:ext cx="855843" cy="498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31</xdr:row>
      <xdr:rowOff>251263</xdr:rowOff>
    </xdr:from>
    <xdr:to>
      <xdr:col>12</xdr:col>
      <xdr:colOff>328925</xdr:colOff>
      <xdr:row>41</xdr:row>
      <xdr:rowOff>24957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7C7BF0C-D793-4BEC-854C-D5C30A978F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47827" y="11338363"/>
          <a:ext cx="7035073" cy="1735844"/>
        </a:xfrm>
        <a:prstGeom prst="rect">
          <a:avLst/>
        </a:prstGeom>
      </xdr:spPr>
    </xdr:pic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670680F1-C3EC-4AFD-94B9-B0DAD0F80F4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6064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24</xdr:col>
      <xdr:colOff>258536</xdr:colOff>
      <xdr:row>2</xdr:row>
      <xdr:rowOff>23813</xdr:rowOff>
    </xdr:from>
    <xdr:to>
      <xdr:col>24</xdr:col>
      <xdr:colOff>1114379</xdr:colOff>
      <xdr:row>3</xdr:row>
      <xdr:rowOff>255588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5461F20-EDFF-450D-A2FA-06ABD0068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88636" y="512763"/>
          <a:ext cx="855843" cy="498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36</xdr:row>
      <xdr:rowOff>251263</xdr:rowOff>
    </xdr:from>
    <xdr:to>
      <xdr:col>12</xdr:col>
      <xdr:colOff>328925</xdr:colOff>
      <xdr:row>46</xdr:row>
      <xdr:rowOff>24956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5BF4E90-A0F5-4C46-8E51-7B6A4C4366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30402" y="10690663"/>
          <a:ext cx="7365273" cy="1685044"/>
        </a:xfrm>
        <a:prstGeom prst="rect">
          <a:avLst/>
        </a:prstGeom>
      </xdr:spPr>
    </xdr:pic>
    <xdr:clientData/>
  </xdr:twoCellAnchor>
</xdr:wsDr>
</file>

<file path=xl/drawings/drawing11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9D24F1D6-D0D8-4B48-9FD7-23471730D2C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016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24</xdr:col>
      <xdr:colOff>258536</xdr:colOff>
      <xdr:row>2</xdr:row>
      <xdr:rowOff>23813</xdr:rowOff>
    </xdr:from>
    <xdr:to>
      <xdr:col>24</xdr:col>
      <xdr:colOff>1117554</xdr:colOff>
      <xdr:row>3</xdr:row>
      <xdr:rowOff>258763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31ACEA6-B61A-4E85-98E6-076AF7181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91811" y="522288"/>
          <a:ext cx="862193" cy="498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33</xdr:row>
      <xdr:rowOff>251263</xdr:rowOff>
    </xdr:from>
    <xdr:to>
      <xdr:col>12</xdr:col>
      <xdr:colOff>332100</xdr:colOff>
      <xdr:row>43</xdr:row>
      <xdr:rowOff>28130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7E76A60-D6E7-4E51-AFB9-761F86A13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33577" y="12265463"/>
          <a:ext cx="7381148" cy="1659643"/>
        </a:xfrm>
        <a:prstGeom prst="rect">
          <a:avLst/>
        </a:prstGeom>
      </xdr:spPr>
    </xdr:pic>
    <xdr:clientData/>
  </xdr:twoCellAnchor>
</xdr:wsDr>
</file>

<file path=xl/drawings/drawing11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1FC9F6CE-A7AF-4D96-9EE0-53E91F9920E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51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24</xdr:col>
      <xdr:colOff>258536</xdr:colOff>
      <xdr:row>2</xdr:row>
      <xdr:rowOff>23813</xdr:rowOff>
    </xdr:from>
    <xdr:to>
      <xdr:col>24</xdr:col>
      <xdr:colOff>1117554</xdr:colOff>
      <xdr:row>3</xdr:row>
      <xdr:rowOff>258763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9851655-EC82-47B2-8EC9-04F930FE0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51986" y="519113"/>
          <a:ext cx="859018" cy="50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27</xdr:row>
      <xdr:rowOff>251263</xdr:rowOff>
    </xdr:from>
    <xdr:to>
      <xdr:col>12</xdr:col>
      <xdr:colOff>332100</xdr:colOff>
      <xdr:row>37</xdr:row>
      <xdr:rowOff>28130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7349E05-605A-406C-9780-B42E77532E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47827" y="11366938"/>
          <a:ext cx="7038248" cy="1739017"/>
        </a:xfrm>
        <a:prstGeom prst="rect">
          <a:avLst/>
        </a:prstGeom>
      </xdr:spPr>
    </xdr:pic>
    <xdr:clientData/>
  </xdr:twoCellAnchor>
</xdr:wsDr>
</file>

<file path=xl/drawings/drawing114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AC70DF67-C645-4270-8D2C-EAEE1D3524A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63793" y="48006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24</xdr:col>
      <xdr:colOff>258536</xdr:colOff>
      <xdr:row>2</xdr:row>
      <xdr:rowOff>23813</xdr:rowOff>
    </xdr:from>
    <xdr:to>
      <xdr:col>24</xdr:col>
      <xdr:colOff>1117554</xdr:colOff>
      <xdr:row>3</xdr:row>
      <xdr:rowOff>258763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1338F2F-B458-4A8C-AEE2-21DD501FE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33976" y="503873"/>
          <a:ext cx="859018" cy="50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31</xdr:row>
      <xdr:rowOff>251263</xdr:rowOff>
    </xdr:from>
    <xdr:to>
      <xdr:col>12</xdr:col>
      <xdr:colOff>332100</xdr:colOff>
      <xdr:row>41</xdr:row>
      <xdr:rowOff>28129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F696F0F-C081-4F28-B174-9422879FB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21182" y="9448603"/>
          <a:ext cx="7232558" cy="1674247"/>
        </a:xfrm>
        <a:prstGeom prst="rect">
          <a:avLst/>
        </a:prstGeom>
      </xdr:spPr>
    </xdr:pic>
    <xdr:clientData/>
  </xdr:twoCellAnchor>
</xdr:wsDr>
</file>

<file path=xl/drawings/drawing115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6E3FAABC-8BE3-4BEA-88A9-E200E9403C3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016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24</xdr:col>
      <xdr:colOff>258536</xdr:colOff>
      <xdr:row>2</xdr:row>
      <xdr:rowOff>23813</xdr:rowOff>
    </xdr:from>
    <xdr:to>
      <xdr:col>24</xdr:col>
      <xdr:colOff>1117554</xdr:colOff>
      <xdr:row>3</xdr:row>
      <xdr:rowOff>258763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1DFB658-3F8E-4E1E-8344-557C96AAE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91811" y="522288"/>
          <a:ext cx="859018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31</xdr:row>
      <xdr:rowOff>251263</xdr:rowOff>
    </xdr:from>
    <xdr:to>
      <xdr:col>12</xdr:col>
      <xdr:colOff>332100</xdr:colOff>
      <xdr:row>41</xdr:row>
      <xdr:rowOff>28129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287BB00-1AA0-4F45-88D4-896245948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43102" y="10722413"/>
          <a:ext cx="7374798" cy="1662816"/>
        </a:xfrm>
        <a:prstGeom prst="rect">
          <a:avLst/>
        </a:prstGeom>
      </xdr:spPr>
    </xdr:pic>
    <xdr:clientData/>
  </xdr:twoCellAnchor>
</xdr:wsDr>
</file>

<file path=xl/drawings/drawing116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3A362264-2774-409C-BDEF-019E2CBE741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51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24</xdr:col>
      <xdr:colOff>258536</xdr:colOff>
      <xdr:row>2</xdr:row>
      <xdr:rowOff>23813</xdr:rowOff>
    </xdr:from>
    <xdr:to>
      <xdr:col>24</xdr:col>
      <xdr:colOff>1117554</xdr:colOff>
      <xdr:row>3</xdr:row>
      <xdr:rowOff>258763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4D9F5C6-8B7D-4AC3-8A70-FACF6EE9D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51986" y="519113"/>
          <a:ext cx="859018" cy="50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35</xdr:row>
      <xdr:rowOff>251263</xdr:rowOff>
    </xdr:from>
    <xdr:to>
      <xdr:col>12</xdr:col>
      <xdr:colOff>332100</xdr:colOff>
      <xdr:row>45</xdr:row>
      <xdr:rowOff>28129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285EA89-5609-4AF7-872E-8AB45AAB09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47827" y="10738288"/>
          <a:ext cx="7038248" cy="1739016"/>
        </a:xfrm>
        <a:prstGeom prst="rect">
          <a:avLst/>
        </a:prstGeom>
      </xdr:spPr>
    </xdr:pic>
    <xdr:clientData/>
  </xdr:twoCellAnchor>
</xdr:wsDr>
</file>

<file path=xl/drawings/drawing117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F006C037-E73E-4B4D-8523-F46F34DD29D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51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24</xdr:col>
      <xdr:colOff>258536</xdr:colOff>
      <xdr:row>2</xdr:row>
      <xdr:rowOff>23813</xdr:rowOff>
    </xdr:from>
    <xdr:to>
      <xdr:col>24</xdr:col>
      <xdr:colOff>1117554</xdr:colOff>
      <xdr:row>3</xdr:row>
      <xdr:rowOff>258763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4F88743-7501-4F83-BA66-69193E3CC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51986" y="519113"/>
          <a:ext cx="859018" cy="50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35</xdr:row>
      <xdr:rowOff>251263</xdr:rowOff>
    </xdr:from>
    <xdr:to>
      <xdr:col>12</xdr:col>
      <xdr:colOff>332100</xdr:colOff>
      <xdr:row>45</xdr:row>
      <xdr:rowOff>28129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E27F0E5-03B3-4D1A-AB5C-6AE50CC62C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47827" y="11967013"/>
          <a:ext cx="7038248" cy="1739016"/>
        </a:xfrm>
        <a:prstGeom prst="rect">
          <a:avLst/>
        </a:prstGeom>
      </xdr:spPr>
    </xdr:pic>
    <xdr:clientData/>
  </xdr:twoCellAnchor>
</xdr:wsDr>
</file>

<file path=xl/drawings/drawing118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DE6582B0-4A12-40ED-AF91-10C7B57A5CF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016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24</xdr:col>
      <xdr:colOff>258536</xdr:colOff>
      <xdr:row>2</xdr:row>
      <xdr:rowOff>23813</xdr:rowOff>
    </xdr:from>
    <xdr:to>
      <xdr:col>24</xdr:col>
      <xdr:colOff>1114379</xdr:colOff>
      <xdr:row>3</xdr:row>
      <xdr:rowOff>255588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928067-20DC-4D55-AA8D-BAADC0523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91811" y="522288"/>
          <a:ext cx="859018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36</xdr:row>
      <xdr:rowOff>251263</xdr:rowOff>
    </xdr:from>
    <xdr:to>
      <xdr:col>12</xdr:col>
      <xdr:colOff>335275</xdr:colOff>
      <xdr:row>46</xdr:row>
      <xdr:rowOff>31303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C667D5C-854B-457E-B97B-B27CBB72CC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33577" y="11951138"/>
          <a:ext cx="7384323" cy="1662816"/>
        </a:xfrm>
        <a:prstGeom prst="rect">
          <a:avLst/>
        </a:prstGeom>
      </xdr:spPr>
    </xdr:pic>
    <xdr:clientData/>
  </xdr:twoCellAnchor>
</xdr:wsDr>
</file>

<file path=xl/drawings/drawing119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E38F086F-7DE3-435C-8601-DCA8D6C5BFE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51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24</xdr:col>
      <xdr:colOff>258536</xdr:colOff>
      <xdr:row>2</xdr:row>
      <xdr:rowOff>23813</xdr:rowOff>
    </xdr:from>
    <xdr:to>
      <xdr:col>24</xdr:col>
      <xdr:colOff>1114379</xdr:colOff>
      <xdr:row>3</xdr:row>
      <xdr:rowOff>255588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EE0A64D-A785-4E5D-919B-522BC2EA8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51986" y="519113"/>
          <a:ext cx="855843" cy="498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33</xdr:row>
      <xdr:rowOff>251263</xdr:rowOff>
    </xdr:from>
    <xdr:to>
      <xdr:col>12</xdr:col>
      <xdr:colOff>335275</xdr:colOff>
      <xdr:row>43</xdr:row>
      <xdr:rowOff>31303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D6F1A9C-A5E5-405C-9FA5-C396D44047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47827" y="12281338"/>
          <a:ext cx="7041423" cy="1742190"/>
        </a:xfrm>
        <a:prstGeom prst="rect">
          <a:avLst/>
        </a:prstGeom>
      </xdr:spPr>
    </xdr:pic>
    <xdr:clientData/>
  </xdr:twoCellAnchor>
</xdr:wsDr>
</file>

<file path=xl/drawings/drawing120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FB622961-388D-4970-A166-6A6A7D5D61E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016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24</xdr:col>
      <xdr:colOff>258536</xdr:colOff>
      <xdr:row>2</xdr:row>
      <xdr:rowOff>23813</xdr:rowOff>
    </xdr:from>
    <xdr:to>
      <xdr:col>24</xdr:col>
      <xdr:colOff>1117554</xdr:colOff>
      <xdr:row>3</xdr:row>
      <xdr:rowOff>258763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333F5E6-05C4-4AE6-84FF-58A17EC47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91811" y="522288"/>
          <a:ext cx="862193" cy="498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29</xdr:row>
      <xdr:rowOff>251263</xdr:rowOff>
    </xdr:from>
    <xdr:to>
      <xdr:col>12</xdr:col>
      <xdr:colOff>332100</xdr:colOff>
      <xdr:row>39</xdr:row>
      <xdr:rowOff>28128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B0B0FAE-5088-40EC-BCE3-65115CD3B0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33577" y="11322488"/>
          <a:ext cx="7381148" cy="1659640"/>
        </a:xfrm>
        <a:prstGeom prst="rect">
          <a:avLst/>
        </a:prstGeom>
      </xdr:spPr>
    </xdr:pic>
    <xdr:clientData/>
  </xdr:twoCellAnchor>
</xdr:wsDr>
</file>

<file path=xl/drawings/drawing12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BD2BF7E0-860D-4664-B6E0-487A6AA53B4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6064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24</xdr:col>
      <xdr:colOff>258536</xdr:colOff>
      <xdr:row>2</xdr:row>
      <xdr:rowOff>23813</xdr:rowOff>
    </xdr:from>
    <xdr:to>
      <xdr:col>24</xdr:col>
      <xdr:colOff>1117554</xdr:colOff>
      <xdr:row>3</xdr:row>
      <xdr:rowOff>258763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7F788C9-B308-4C10-BCA1-C0A6D755F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88636" y="512763"/>
          <a:ext cx="859018" cy="50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31</xdr:row>
      <xdr:rowOff>251263</xdr:rowOff>
    </xdr:from>
    <xdr:to>
      <xdr:col>12</xdr:col>
      <xdr:colOff>332100</xdr:colOff>
      <xdr:row>41</xdr:row>
      <xdr:rowOff>28128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58D1A67-6014-4784-B151-B660D480A5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30402" y="10081063"/>
          <a:ext cx="7368448" cy="1688215"/>
        </a:xfrm>
        <a:prstGeom prst="rect">
          <a:avLst/>
        </a:prstGeom>
      </xdr:spPr>
    </xdr:pic>
    <xdr:clientData/>
  </xdr:twoCellAnchor>
</xdr:wsDr>
</file>

<file path=xl/drawings/drawing12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0F3843C3-7662-4324-803A-6F004CA0EB1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6064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24</xdr:col>
      <xdr:colOff>258536</xdr:colOff>
      <xdr:row>2</xdr:row>
      <xdr:rowOff>23813</xdr:rowOff>
    </xdr:from>
    <xdr:to>
      <xdr:col>24</xdr:col>
      <xdr:colOff>1117554</xdr:colOff>
      <xdr:row>3</xdr:row>
      <xdr:rowOff>258763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181D151-2487-4891-9978-D610FA352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88636" y="512763"/>
          <a:ext cx="859018" cy="50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36</xdr:row>
      <xdr:rowOff>251263</xdr:rowOff>
    </xdr:from>
    <xdr:to>
      <xdr:col>12</xdr:col>
      <xdr:colOff>332100</xdr:colOff>
      <xdr:row>46</xdr:row>
      <xdr:rowOff>28128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11969BA-0267-4EA1-B7AD-229BB007C1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30402" y="10620813"/>
          <a:ext cx="7368448" cy="1688215"/>
        </a:xfrm>
        <a:prstGeom prst="rect">
          <a:avLst/>
        </a:prstGeom>
      </xdr:spPr>
    </xdr:pic>
    <xdr:clientData/>
  </xdr:twoCellAnchor>
</xdr:wsDr>
</file>

<file path=xl/drawings/drawing12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7B2B2D64-F964-4F79-93BB-94C7FDD1027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6064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24</xdr:col>
      <xdr:colOff>258536</xdr:colOff>
      <xdr:row>2</xdr:row>
      <xdr:rowOff>23813</xdr:rowOff>
    </xdr:from>
    <xdr:to>
      <xdr:col>24</xdr:col>
      <xdr:colOff>1117554</xdr:colOff>
      <xdr:row>3</xdr:row>
      <xdr:rowOff>258763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2D3B2AF-8AE3-4CC6-BEE7-485937CB8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88636" y="512763"/>
          <a:ext cx="859018" cy="50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36</xdr:row>
      <xdr:rowOff>251263</xdr:rowOff>
    </xdr:from>
    <xdr:to>
      <xdr:col>12</xdr:col>
      <xdr:colOff>332100</xdr:colOff>
      <xdr:row>46</xdr:row>
      <xdr:rowOff>28128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5E75690-A1A5-4B1E-B0B1-E785B1F5D7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30402" y="12335313"/>
          <a:ext cx="7368448" cy="1688215"/>
        </a:xfrm>
        <a:prstGeom prst="rect">
          <a:avLst/>
        </a:prstGeom>
      </xdr:spPr>
    </xdr:pic>
    <xdr:clientData/>
  </xdr:twoCellAnchor>
</xdr:wsDr>
</file>

<file path=xl/drawings/drawing124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F757B334-5794-4FD7-942F-D2A95065BA7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6064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24</xdr:col>
      <xdr:colOff>258536</xdr:colOff>
      <xdr:row>2</xdr:row>
      <xdr:rowOff>23813</xdr:rowOff>
    </xdr:from>
    <xdr:to>
      <xdr:col>24</xdr:col>
      <xdr:colOff>1117554</xdr:colOff>
      <xdr:row>3</xdr:row>
      <xdr:rowOff>258763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B3603F0-7431-4693-8D4D-5E5175B94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88636" y="512763"/>
          <a:ext cx="859018" cy="50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32</xdr:row>
      <xdr:rowOff>251263</xdr:rowOff>
    </xdr:from>
    <xdr:to>
      <xdr:col>12</xdr:col>
      <xdr:colOff>332100</xdr:colOff>
      <xdr:row>42</xdr:row>
      <xdr:rowOff>28128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33E1D5B-E048-4060-9BC0-388113DE9A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30402" y="12335313"/>
          <a:ext cx="7368448" cy="1688215"/>
        </a:xfrm>
        <a:prstGeom prst="rect">
          <a:avLst/>
        </a:prstGeom>
      </xdr:spPr>
    </xdr:pic>
    <xdr:clientData/>
  </xdr:twoCellAnchor>
</xdr:wsDr>
</file>

<file path=xl/drawings/drawing125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67A24F1E-84D2-4D63-8EA3-0546DAE23C4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6064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24</xdr:col>
      <xdr:colOff>258536</xdr:colOff>
      <xdr:row>2</xdr:row>
      <xdr:rowOff>23813</xdr:rowOff>
    </xdr:from>
    <xdr:to>
      <xdr:col>24</xdr:col>
      <xdr:colOff>1114379</xdr:colOff>
      <xdr:row>3</xdr:row>
      <xdr:rowOff>255588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433B723-DB16-498A-A737-55724D2E0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88636" y="512763"/>
          <a:ext cx="859018" cy="50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29</xdr:row>
      <xdr:rowOff>251263</xdr:rowOff>
    </xdr:from>
    <xdr:to>
      <xdr:col>12</xdr:col>
      <xdr:colOff>335275</xdr:colOff>
      <xdr:row>39</xdr:row>
      <xdr:rowOff>31303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552A0AC-8E9A-41C7-9DF3-B1FE1ED271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30402" y="11027213"/>
          <a:ext cx="7368448" cy="1688215"/>
        </a:xfrm>
        <a:prstGeom prst="rect">
          <a:avLst/>
        </a:prstGeom>
      </xdr:spPr>
    </xdr:pic>
    <xdr:clientData/>
  </xdr:twoCellAnchor>
</xdr:wsDr>
</file>

<file path=xl/drawings/drawing126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EF63725D-D1BB-4E5D-8CFE-417E876873B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6064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24</xdr:col>
      <xdr:colOff>258536</xdr:colOff>
      <xdr:row>2</xdr:row>
      <xdr:rowOff>23813</xdr:rowOff>
    </xdr:from>
    <xdr:to>
      <xdr:col>24</xdr:col>
      <xdr:colOff>1088979</xdr:colOff>
      <xdr:row>4</xdr:row>
      <xdr:rowOff>153988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CE243A5-039D-4734-A98B-8D5FCDC0C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88636" y="512763"/>
          <a:ext cx="855843" cy="498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31</xdr:row>
      <xdr:rowOff>251263</xdr:rowOff>
    </xdr:from>
    <xdr:to>
      <xdr:col>12</xdr:col>
      <xdr:colOff>103500</xdr:colOff>
      <xdr:row>41</xdr:row>
      <xdr:rowOff>28128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7B53516-DC12-4648-813F-24216A567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30402" y="10100113"/>
          <a:ext cx="7371623" cy="1691390"/>
        </a:xfrm>
        <a:prstGeom prst="rect">
          <a:avLst/>
        </a:prstGeom>
      </xdr:spPr>
    </xdr:pic>
    <xdr:clientData/>
  </xdr:twoCellAnchor>
</xdr:wsDr>
</file>

<file path=xl/drawings/drawing127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EC7C411A-C0E8-41DC-AA26-3C02C113377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016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24</xdr:col>
      <xdr:colOff>258536</xdr:colOff>
      <xdr:row>2</xdr:row>
      <xdr:rowOff>23813</xdr:rowOff>
    </xdr:from>
    <xdr:to>
      <xdr:col>24</xdr:col>
      <xdr:colOff>1088979</xdr:colOff>
      <xdr:row>4</xdr:row>
      <xdr:rowOff>153988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0D52833-E294-4C8E-82A7-FD9F780F2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91811" y="522288"/>
          <a:ext cx="833618" cy="660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36</xdr:row>
      <xdr:rowOff>251263</xdr:rowOff>
    </xdr:from>
    <xdr:to>
      <xdr:col>12</xdr:col>
      <xdr:colOff>106675</xdr:colOff>
      <xdr:row>46</xdr:row>
      <xdr:rowOff>31303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F1A6541-C9D7-418F-9898-2AAA9E844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33577" y="10731938"/>
          <a:ext cx="7155723" cy="1662815"/>
        </a:xfrm>
        <a:prstGeom prst="rect">
          <a:avLst/>
        </a:prstGeom>
      </xdr:spPr>
    </xdr:pic>
    <xdr:clientData/>
  </xdr:twoCellAnchor>
</xdr:wsDr>
</file>

<file path=xl/drawings/drawing128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E4EA935C-764B-48A6-8A69-21814ACDC29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6064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24</xdr:col>
      <xdr:colOff>258536</xdr:colOff>
      <xdr:row>2</xdr:row>
      <xdr:rowOff>23813</xdr:rowOff>
    </xdr:from>
    <xdr:to>
      <xdr:col>24</xdr:col>
      <xdr:colOff>1088979</xdr:colOff>
      <xdr:row>4</xdr:row>
      <xdr:rowOff>153988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FF5217B-0C6B-49E5-A27F-9B8C39C8F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88636" y="512763"/>
          <a:ext cx="830443" cy="66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36</xdr:row>
      <xdr:rowOff>251263</xdr:rowOff>
    </xdr:from>
    <xdr:to>
      <xdr:col>12</xdr:col>
      <xdr:colOff>57260</xdr:colOff>
      <xdr:row>46</xdr:row>
      <xdr:rowOff>22413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E74DDF8-E009-40DB-A64B-EC08B6EB0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30402" y="12233713"/>
          <a:ext cx="7143023" cy="1691390"/>
        </a:xfrm>
        <a:prstGeom prst="rect">
          <a:avLst/>
        </a:prstGeom>
      </xdr:spPr>
    </xdr:pic>
    <xdr:clientData/>
  </xdr:twoCellAnchor>
</xdr:wsDr>
</file>

<file path=xl/drawings/drawing129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973DAF63-D9A5-4F20-B500-E7D8DA062D8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0168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24</xdr:col>
      <xdr:colOff>258536</xdr:colOff>
      <xdr:row>2</xdr:row>
      <xdr:rowOff>23813</xdr:rowOff>
    </xdr:from>
    <xdr:to>
      <xdr:col>24</xdr:col>
      <xdr:colOff>1088979</xdr:colOff>
      <xdr:row>4</xdr:row>
      <xdr:rowOff>153988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E833914-2BF6-49F5-AA7D-B150BD60D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39436" y="522288"/>
          <a:ext cx="833618" cy="660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31</xdr:row>
      <xdr:rowOff>251263</xdr:rowOff>
    </xdr:from>
    <xdr:to>
      <xdr:col>12</xdr:col>
      <xdr:colOff>57260</xdr:colOff>
      <xdr:row>41</xdr:row>
      <xdr:rowOff>28762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4528414-EBE0-4244-AC13-BA0C8B620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33577" y="12246413"/>
          <a:ext cx="7153933" cy="1657100"/>
        </a:xfrm>
        <a:prstGeom prst="rect">
          <a:avLst/>
        </a:prstGeom>
      </xdr:spPr>
    </xdr:pic>
    <xdr:clientData/>
  </xdr:twoCellAnchor>
</xdr:wsDr>
</file>

<file path=xl/drawings/drawing13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167096</xdr:colOff>
      <xdr:row>2</xdr:row>
      <xdr:rowOff>83820</xdr:rowOff>
    </xdr:from>
    <xdr:to>
      <xdr:col>24</xdr:col>
      <xdr:colOff>1148529</xdr:colOff>
      <xdr:row>3</xdr:row>
      <xdr:rowOff>213360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E6E3517-2DDA-49D3-9C23-8965AE9A5EC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119" b="24354"/>
        <a:stretch/>
      </xdr:blipFill>
      <xdr:spPr bwMode="auto">
        <a:xfrm>
          <a:off x="24695876" y="563880"/>
          <a:ext cx="981433" cy="396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33</xdr:row>
      <xdr:rowOff>251263</xdr:rowOff>
    </xdr:from>
    <xdr:to>
      <xdr:col>12</xdr:col>
      <xdr:colOff>57260</xdr:colOff>
      <xdr:row>43</xdr:row>
      <xdr:rowOff>28762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087FEF5-CBEB-47BE-98F7-A7306BAE6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30402" y="10709713"/>
          <a:ext cx="7144408" cy="1688849"/>
        </a:xfrm>
        <a:prstGeom prst="rect">
          <a:avLst/>
        </a:prstGeom>
      </xdr:spPr>
    </xdr:pic>
    <xdr:clientData/>
  </xdr:twoCellAnchor>
</xdr:wsDr>
</file>

<file path=xl/drawings/drawing13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167096</xdr:colOff>
      <xdr:row>2</xdr:row>
      <xdr:rowOff>83820</xdr:rowOff>
    </xdr:from>
    <xdr:to>
      <xdr:col>24</xdr:col>
      <xdr:colOff>1151704</xdr:colOff>
      <xdr:row>3</xdr:row>
      <xdr:rowOff>216535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20BB16A-523D-4313-B3E5-5D90DBAE745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119" b="24354"/>
        <a:stretch/>
      </xdr:blipFill>
      <xdr:spPr bwMode="auto">
        <a:xfrm>
          <a:off x="25154346" y="572770"/>
          <a:ext cx="981433" cy="396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32</xdr:row>
      <xdr:rowOff>251263</xdr:rowOff>
    </xdr:from>
    <xdr:to>
      <xdr:col>12</xdr:col>
      <xdr:colOff>57260</xdr:colOff>
      <xdr:row>42</xdr:row>
      <xdr:rowOff>25588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4CCFDFB-F6BF-4D5F-A653-6E56B09576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24052" y="11319313"/>
          <a:ext cx="7157108" cy="1688849"/>
        </a:xfrm>
        <a:prstGeom prst="rect">
          <a:avLst/>
        </a:prstGeom>
      </xdr:spPr>
    </xdr:pic>
    <xdr:clientData/>
  </xdr:twoCellAnchor>
</xdr:wsDr>
</file>

<file path=xl/drawings/drawing13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167096</xdr:colOff>
      <xdr:row>2</xdr:row>
      <xdr:rowOff>83820</xdr:rowOff>
    </xdr:from>
    <xdr:to>
      <xdr:col>24</xdr:col>
      <xdr:colOff>1154879</xdr:colOff>
      <xdr:row>3</xdr:row>
      <xdr:rowOff>219710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DD20576-17BF-41A5-88F4-252FBBC5273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119" b="24354"/>
        <a:stretch/>
      </xdr:blipFill>
      <xdr:spPr bwMode="auto">
        <a:xfrm>
          <a:off x="24017696" y="579120"/>
          <a:ext cx="984608" cy="3994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32</xdr:row>
      <xdr:rowOff>251263</xdr:rowOff>
    </xdr:from>
    <xdr:to>
      <xdr:col>12</xdr:col>
      <xdr:colOff>57260</xdr:colOff>
      <xdr:row>42</xdr:row>
      <xdr:rowOff>28763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7FA2FEB-AE0A-4CEA-B246-9773D831A5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38302" y="11033563"/>
          <a:ext cx="6830083" cy="1736475"/>
        </a:xfrm>
        <a:prstGeom prst="rect">
          <a:avLst/>
        </a:prstGeom>
      </xdr:spPr>
    </xdr:pic>
    <xdr:clientData/>
  </xdr:twoCellAnchor>
</xdr:wsDr>
</file>

<file path=xl/drawings/drawing13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167096</xdr:colOff>
      <xdr:row>2</xdr:row>
      <xdr:rowOff>83820</xdr:rowOff>
    </xdr:from>
    <xdr:to>
      <xdr:col>25</xdr:col>
      <xdr:colOff>2354</xdr:colOff>
      <xdr:row>3</xdr:row>
      <xdr:rowOff>216535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7B1267A-FB08-4C46-B5E9-2F6251E17AC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119" b="24354"/>
        <a:stretch/>
      </xdr:blipFill>
      <xdr:spPr bwMode="auto">
        <a:xfrm>
          <a:off x="24017696" y="579120"/>
          <a:ext cx="987783" cy="4025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34</xdr:row>
      <xdr:rowOff>251263</xdr:rowOff>
    </xdr:from>
    <xdr:to>
      <xdr:col>13</xdr:col>
      <xdr:colOff>635110</xdr:colOff>
      <xdr:row>44</xdr:row>
      <xdr:rowOff>25588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872FE24-E704-42B4-AFC3-7532527D8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38302" y="11033563"/>
          <a:ext cx="6830083" cy="1739650"/>
        </a:xfrm>
        <a:prstGeom prst="rect">
          <a:avLst/>
        </a:prstGeom>
      </xdr:spPr>
    </xdr:pic>
    <xdr:clientData/>
  </xdr:twoCellAnchor>
</xdr:wsDr>
</file>

<file path=xl/drawings/drawing13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167096</xdr:colOff>
      <xdr:row>2</xdr:row>
      <xdr:rowOff>83820</xdr:rowOff>
    </xdr:from>
    <xdr:to>
      <xdr:col>25</xdr:col>
      <xdr:colOff>2354</xdr:colOff>
      <xdr:row>3</xdr:row>
      <xdr:rowOff>216535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E0F366B-6B4C-4D67-B581-9843F5A181E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119" b="24354"/>
        <a:stretch/>
      </xdr:blipFill>
      <xdr:spPr bwMode="auto">
        <a:xfrm>
          <a:off x="22890571" y="582295"/>
          <a:ext cx="1048108" cy="3994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29</xdr:row>
      <xdr:rowOff>251263</xdr:rowOff>
    </xdr:from>
    <xdr:to>
      <xdr:col>13</xdr:col>
      <xdr:colOff>621502</xdr:colOff>
      <xdr:row>39</xdr:row>
      <xdr:rowOff>25588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1B7D437-C6DD-4D0F-88C3-4A9F555B58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1577" y="11636813"/>
          <a:ext cx="7115833" cy="1660275"/>
        </a:xfrm>
        <a:prstGeom prst="rect">
          <a:avLst/>
        </a:prstGeom>
      </xdr:spPr>
    </xdr:pic>
    <xdr:clientData/>
  </xdr:twoCellAnchor>
</xdr:wsDr>
</file>

<file path=xl/drawings/drawing13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167096</xdr:colOff>
      <xdr:row>2</xdr:row>
      <xdr:rowOff>83820</xdr:rowOff>
    </xdr:from>
    <xdr:to>
      <xdr:col>25</xdr:col>
      <xdr:colOff>2354</xdr:colOff>
      <xdr:row>3</xdr:row>
      <xdr:rowOff>216535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4FDAE1E-95AC-4C83-AFA6-BB975C38848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119" b="24354"/>
        <a:stretch/>
      </xdr:blipFill>
      <xdr:spPr bwMode="auto">
        <a:xfrm>
          <a:off x="23338246" y="582295"/>
          <a:ext cx="1048108" cy="3994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25</xdr:row>
      <xdr:rowOff>251263</xdr:rowOff>
    </xdr:from>
    <xdr:to>
      <xdr:col>13</xdr:col>
      <xdr:colOff>563197</xdr:colOff>
      <xdr:row>35</xdr:row>
      <xdr:rowOff>25587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52548D0-50E9-46BF-B408-07370FEF2B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00202" y="10112813"/>
          <a:ext cx="7114925" cy="1660275"/>
        </a:xfrm>
        <a:prstGeom prst="rect">
          <a:avLst/>
        </a:prstGeom>
      </xdr:spPr>
    </xdr:pic>
    <xdr:clientData/>
  </xdr:twoCellAnchor>
</xdr:wsDr>
</file>

<file path=xl/drawings/drawing13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167096</xdr:colOff>
      <xdr:row>2</xdr:row>
      <xdr:rowOff>83820</xdr:rowOff>
    </xdr:from>
    <xdr:to>
      <xdr:col>25</xdr:col>
      <xdr:colOff>2354</xdr:colOff>
      <xdr:row>3</xdr:row>
      <xdr:rowOff>219710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F49F553-5A63-4163-8E42-97DF73E02E7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119" b="24354"/>
        <a:stretch/>
      </xdr:blipFill>
      <xdr:spPr bwMode="auto">
        <a:xfrm>
          <a:off x="23385871" y="582295"/>
          <a:ext cx="1048108" cy="3994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32</xdr:row>
      <xdr:rowOff>251263</xdr:rowOff>
    </xdr:from>
    <xdr:to>
      <xdr:col>13</xdr:col>
      <xdr:colOff>829897</xdr:colOff>
      <xdr:row>42</xdr:row>
      <xdr:rowOff>28763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D2C02C4-0E56-4464-9E17-0B96AED853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00202" y="9617513"/>
          <a:ext cx="7104245" cy="1660274"/>
        </a:xfrm>
        <a:prstGeom prst="rect">
          <a:avLst/>
        </a:prstGeom>
      </xdr:spPr>
    </xdr:pic>
    <xdr:clientData/>
  </xdr:twoCellAnchor>
</xdr:wsDr>
</file>

<file path=xl/drawings/drawing13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167096</xdr:colOff>
      <xdr:row>2</xdr:row>
      <xdr:rowOff>83820</xdr:rowOff>
    </xdr:from>
    <xdr:to>
      <xdr:col>25</xdr:col>
      <xdr:colOff>2354</xdr:colOff>
      <xdr:row>3</xdr:row>
      <xdr:rowOff>225425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7708B8F-F0F6-41C2-865A-B97E385135A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119" b="24354"/>
        <a:stretch/>
      </xdr:blipFill>
      <xdr:spPr bwMode="auto">
        <a:xfrm>
          <a:off x="22116506" y="577215"/>
          <a:ext cx="982068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31</xdr:row>
      <xdr:rowOff>251263</xdr:rowOff>
    </xdr:from>
    <xdr:to>
      <xdr:col>13</xdr:col>
      <xdr:colOff>833707</xdr:colOff>
      <xdr:row>41</xdr:row>
      <xdr:rowOff>34478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6E9B487-3960-478F-AA49-1A56B18ADD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37312" y="12812833"/>
          <a:ext cx="6829290" cy="1741555"/>
        </a:xfrm>
        <a:prstGeom prst="rect">
          <a:avLst/>
        </a:prstGeom>
      </xdr:spPr>
    </xdr:pic>
    <xdr:clientData/>
  </xdr:twoCellAnchor>
</xdr:wsDr>
</file>

<file path=xl/drawings/drawing13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167096</xdr:colOff>
      <xdr:row>2</xdr:row>
      <xdr:rowOff>83820</xdr:rowOff>
    </xdr:from>
    <xdr:to>
      <xdr:col>25</xdr:col>
      <xdr:colOff>2354</xdr:colOff>
      <xdr:row>3</xdr:row>
      <xdr:rowOff>225425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BDAEA8B-493A-426A-AC3D-7EFA49CE69C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119" b="24354"/>
        <a:stretch/>
      </xdr:blipFill>
      <xdr:spPr bwMode="auto">
        <a:xfrm>
          <a:off x="23109646" y="582295"/>
          <a:ext cx="1048108" cy="4051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35</xdr:row>
      <xdr:rowOff>251263</xdr:rowOff>
    </xdr:from>
    <xdr:to>
      <xdr:col>13</xdr:col>
      <xdr:colOff>747982</xdr:colOff>
      <xdr:row>45</xdr:row>
      <xdr:rowOff>28129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99C77BF-3D29-4999-8BB9-6F45696B21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00202" y="12303563"/>
          <a:ext cx="7098530" cy="1662815"/>
        </a:xfrm>
        <a:prstGeom prst="rect">
          <a:avLst/>
        </a:prstGeom>
      </xdr:spPr>
    </xdr:pic>
    <xdr:clientData/>
  </xdr:twoCellAnchor>
</xdr:wsDr>
</file>

<file path=xl/drawings/drawing13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167096</xdr:colOff>
      <xdr:row>2</xdr:row>
      <xdr:rowOff>83820</xdr:rowOff>
    </xdr:from>
    <xdr:to>
      <xdr:col>25</xdr:col>
      <xdr:colOff>2354</xdr:colOff>
      <xdr:row>3</xdr:row>
      <xdr:rowOff>225425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A05E148-677C-401B-865C-A5F0C3062CE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119" b="24354"/>
        <a:stretch/>
      </xdr:blipFill>
      <xdr:spPr bwMode="auto">
        <a:xfrm>
          <a:off x="22169846" y="579120"/>
          <a:ext cx="987783" cy="4083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37</xdr:row>
      <xdr:rowOff>251263</xdr:rowOff>
    </xdr:from>
    <xdr:to>
      <xdr:col>13</xdr:col>
      <xdr:colOff>754332</xdr:colOff>
      <xdr:row>47</xdr:row>
      <xdr:rowOff>28129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20CB9F0-DBA8-4C15-B6AB-65603ABD5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33502" y="14110138"/>
          <a:ext cx="6815955" cy="1739016"/>
        </a:xfrm>
        <a:prstGeom prst="rect">
          <a:avLst/>
        </a:prstGeom>
      </xdr:spPr>
    </xdr:pic>
    <xdr:clientData/>
  </xdr:twoCellAnchor>
</xdr:wsDr>
</file>

<file path=xl/drawings/drawing14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167096</xdr:colOff>
      <xdr:row>2</xdr:row>
      <xdr:rowOff>83820</xdr:rowOff>
    </xdr:from>
    <xdr:to>
      <xdr:col>25</xdr:col>
      <xdr:colOff>2354</xdr:colOff>
      <xdr:row>3</xdr:row>
      <xdr:rowOff>225425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5C1913D-6063-4E25-9C41-0EA91C258FD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119" b="24354"/>
        <a:stretch/>
      </xdr:blipFill>
      <xdr:spPr bwMode="auto">
        <a:xfrm>
          <a:off x="23185846" y="582295"/>
          <a:ext cx="1048108" cy="4051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37</xdr:row>
      <xdr:rowOff>251263</xdr:rowOff>
    </xdr:from>
    <xdr:to>
      <xdr:col>13</xdr:col>
      <xdr:colOff>754332</xdr:colOff>
      <xdr:row>47</xdr:row>
      <xdr:rowOff>28129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8572342-3450-412C-AE7E-DE6C855B4E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00202" y="14989613"/>
          <a:ext cx="7095355" cy="1662816"/>
        </a:xfrm>
        <a:prstGeom prst="rect">
          <a:avLst/>
        </a:prstGeom>
      </xdr:spPr>
    </xdr:pic>
    <xdr:clientData/>
  </xdr:twoCellAnchor>
</xdr:wsDr>
</file>

<file path=xl/drawings/drawing14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167096</xdr:colOff>
      <xdr:row>2</xdr:row>
      <xdr:rowOff>83820</xdr:rowOff>
    </xdr:from>
    <xdr:to>
      <xdr:col>25</xdr:col>
      <xdr:colOff>2354</xdr:colOff>
      <xdr:row>3</xdr:row>
      <xdr:rowOff>225425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4975404-7786-44BB-BFC2-D1DAE7600CF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119" b="24354"/>
        <a:stretch/>
      </xdr:blipFill>
      <xdr:spPr bwMode="auto">
        <a:xfrm>
          <a:off x="23204896" y="572770"/>
          <a:ext cx="1041758" cy="4083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36</xdr:row>
      <xdr:rowOff>251263</xdr:rowOff>
    </xdr:from>
    <xdr:to>
      <xdr:col>13</xdr:col>
      <xdr:colOff>751157</xdr:colOff>
      <xdr:row>46</xdr:row>
      <xdr:rowOff>31303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E9E1200-16EC-46E7-8F79-871F901A4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93852" y="15040413"/>
          <a:ext cx="7111230" cy="1688216"/>
        </a:xfrm>
        <a:prstGeom prst="rect">
          <a:avLst/>
        </a:prstGeom>
      </xdr:spPr>
    </xdr:pic>
    <xdr:clientData/>
  </xdr:twoCellAnchor>
</xdr:wsDr>
</file>

<file path=xl/drawings/drawing14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167096</xdr:colOff>
      <xdr:row>2</xdr:row>
      <xdr:rowOff>83820</xdr:rowOff>
    </xdr:from>
    <xdr:to>
      <xdr:col>25</xdr:col>
      <xdr:colOff>2354</xdr:colOff>
      <xdr:row>3</xdr:row>
      <xdr:rowOff>225425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0B76B11-51CF-44DA-BE3D-19AD37657AE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119" b="24354"/>
        <a:stretch/>
      </xdr:blipFill>
      <xdr:spPr bwMode="auto">
        <a:xfrm>
          <a:off x="23185846" y="582295"/>
          <a:ext cx="1048108" cy="4051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34</xdr:row>
      <xdr:rowOff>251263</xdr:rowOff>
    </xdr:from>
    <xdr:to>
      <xdr:col>13</xdr:col>
      <xdr:colOff>751157</xdr:colOff>
      <xdr:row>44</xdr:row>
      <xdr:rowOff>31302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0EA2F99-832A-419D-8DFD-36FFE9C78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00202" y="14541938"/>
          <a:ext cx="7098530" cy="1659640"/>
        </a:xfrm>
        <a:prstGeom prst="rect">
          <a:avLst/>
        </a:prstGeom>
      </xdr:spPr>
    </xdr:pic>
    <xdr:clientData/>
  </xdr:twoCellAnchor>
</xdr:wsDr>
</file>

<file path=xl/drawings/drawing14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167096</xdr:colOff>
      <xdr:row>2</xdr:row>
      <xdr:rowOff>83820</xdr:rowOff>
    </xdr:from>
    <xdr:to>
      <xdr:col>25</xdr:col>
      <xdr:colOff>2354</xdr:colOff>
      <xdr:row>3</xdr:row>
      <xdr:rowOff>225425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05C8B50-A029-4892-AABE-512639EF71D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119" b="24354"/>
        <a:stretch/>
      </xdr:blipFill>
      <xdr:spPr bwMode="auto">
        <a:xfrm>
          <a:off x="23185846" y="582295"/>
          <a:ext cx="1048108" cy="4051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30</xdr:row>
      <xdr:rowOff>251263</xdr:rowOff>
    </xdr:from>
    <xdr:to>
      <xdr:col>13</xdr:col>
      <xdr:colOff>751157</xdr:colOff>
      <xdr:row>40</xdr:row>
      <xdr:rowOff>31302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3FEF344-8EC5-4DF5-B099-C3500655E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00202" y="13646588"/>
          <a:ext cx="7098530" cy="1659639"/>
        </a:xfrm>
        <a:prstGeom prst="rect">
          <a:avLst/>
        </a:prstGeom>
      </xdr:spPr>
    </xdr:pic>
    <xdr:clientData/>
  </xdr:twoCellAnchor>
</xdr:wsDr>
</file>

<file path=xl/drawings/drawing14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167096</xdr:colOff>
      <xdr:row>2</xdr:row>
      <xdr:rowOff>83820</xdr:rowOff>
    </xdr:from>
    <xdr:to>
      <xdr:col>25</xdr:col>
      <xdr:colOff>2353</xdr:colOff>
      <xdr:row>3</xdr:row>
      <xdr:rowOff>225425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40B4126-68EB-4048-A799-F9E9A48ADF8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119" b="24354"/>
        <a:stretch/>
      </xdr:blipFill>
      <xdr:spPr bwMode="auto">
        <a:xfrm>
          <a:off x="22169846" y="579120"/>
          <a:ext cx="987783" cy="4083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34</xdr:row>
      <xdr:rowOff>251263</xdr:rowOff>
    </xdr:from>
    <xdr:to>
      <xdr:col>13</xdr:col>
      <xdr:colOff>699202</xdr:colOff>
      <xdr:row>44</xdr:row>
      <xdr:rowOff>31302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3ECB5E8-FFFF-4111-93A8-44465F450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33502" y="11871763"/>
          <a:ext cx="6819130" cy="1742189"/>
        </a:xfrm>
        <a:prstGeom prst="rect">
          <a:avLst/>
        </a:prstGeom>
      </xdr:spPr>
    </xdr:pic>
    <xdr:clientData/>
  </xdr:twoCellAnchor>
</xdr:wsDr>
</file>

<file path=xl/drawings/drawing14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167096</xdr:colOff>
      <xdr:row>2</xdr:row>
      <xdr:rowOff>83820</xdr:rowOff>
    </xdr:from>
    <xdr:to>
      <xdr:col>25</xdr:col>
      <xdr:colOff>2353</xdr:colOff>
      <xdr:row>3</xdr:row>
      <xdr:rowOff>225425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6078F96-8C87-4C13-BB4C-7F6265EBFB0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119" b="24354"/>
        <a:stretch/>
      </xdr:blipFill>
      <xdr:spPr bwMode="auto">
        <a:xfrm>
          <a:off x="23281096" y="572770"/>
          <a:ext cx="1035407" cy="4083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36</xdr:row>
      <xdr:rowOff>251263</xdr:rowOff>
    </xdr:from>
    <xdr:to>
      <xdr:col>13</xdr:col>
      <xdr:colOff>692852</xdr:colOff>
      <xdr:row>46</xdr:row>
      <xdr:rowOff>31302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9F0A267-FF1E-4FDA-974C-9D169220FF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87502" y="13687863"/>
          <a:ext cx="7138650" cy="1691389"/>
        </a:xfrm>
        <a:prstGeom prst="rect">
          <a:avLst/>
        </a:prstGeom>
      </xdr:spPr>
    </xdr:pic>
    <xdr:clientData/>
  </xdr:twoCellAnchor>
</xdr:wsDr>
</file>

<file path=xl/drawings/drawing14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167096</xdr:colOff>
      <xdr:row>2</xdr:row>
      <xdr:rowOff>83820</xdr:rowOff>
    </xdr:from>
    <xdr:to>
      <xdr:col>25</xdr:col>
      <xdr:colOff>2353</xdr:colOff>
      <xdr:row>3</xdr:row>
      <xdr:rowOff>225425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997D454-7497-4AA4-A8EF-379C89156EF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119" b="24354"/>
        <a:stretch/>
      </xdr:blipFill>
      <xdr:spPr bwMode="auto">
        <a:xfrm>
          <a:off x="23281096" y="572770"/>
          <a:ext cx="1035407" cy="4083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35</xdr:row>
      <xdr:rowOff>251263</xdr:rowOff>
    </xdr:from>
    <xdr:to>
      <xdr:col>13</xdr:col>
      <xdr:colOff>692852</xdr:colOff>
      <xdr:row>45</xdr:row>
      <xdr:rowOff>31301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47F7408-3132-485E-832F-6FEB9AB6E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87502" y="14589563"/>
          <a:ext cx="7132300" cy="1691389"/>
        </a:xfrm>
        <a:prstGeom prst="rect">
          <a:avLst/>
        </a:prstGeom>
      </xdr:spPr>
    </xdr:pic>
    <xdr:clientData/>
  </xdr:twoCellAnchor>
</xdr:wsDr>
</file>

<file path=xl/drawings/drawing14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167096</xdr:colOff>
      <xdr:row>2</xdr:row>
      <xdr:rowOff>83820</xdr:rowOff>
    </xdr:from>
    <xdr:to>
      <xdr:col>25</xdr:col>
      <xdr:colOff>2353</xdr:colOff>
      <xdr:row>3</xdr:row>
      <xdr:rowOff>225425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32F6284-68E3-44E0-8EFF-971BD94295D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119" b="24354"/>
        <a:stretch/>
      </xdr:blipFill>
      <xdr:spPr bwMode="auto">
        <a:xfrm>
          <a:off x="23281096" y="572770"/>
          <a:ext cx="1035407" cy="4083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36</xdr:row>
      <xdr:rowOff>251263</xdr:rowOff>
    </xdr:from>
    <xdr:to>
      <xdr:col>13</xdr:col>
      <xdr:colOff>696027</xdr:colOff>
      <xdr:row>46</xdr:row>
      <xdr:rowOff>28126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986B2B1-F6F3-4DE8-8A79-2B4651FF4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87502" y="14138713"/>
          <a:ext cx="7132300" cy="1691388"/>
        </a:xfrm>
        <a:prstGeom prst="rect">
          <a:avLst/>
        </a:prstGeom>
      </xdr:spPr>
    </xdr:pic>
    <xdr:clientData/>
  </xdr:twoCellAnchor>
</xdr:wsDr>
</file>

<file path=xl/drawings/drawing14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167096</xdr:colOff>
      <xdr:row>2</xdr:row>
      <xdr:rowOff>83820</xdr:rowOff>
    </xdr:from>
    <xdr:to>
      <xdr:col>25</xdr:col>
      <xdr:colOff>2353</xdr:colOff>
      <xdr:row>3</xdr:row>
      <xdr:rowOff>225425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D7D8754-1CA6-4220-9A4A-B5B870A6424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119" b="24354"/>
        <a:stretch/>
      </xdr:blipFill>
      <xdr:spPr bwMode="auto">
        <a:xfrm>
          <a:off x="22246046" y="579120"/>
          <a:ext cx="978257" cy="4083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37</xdr:row>
      <xdr:rowOff>251263</xdr:rowOff>
    </xdr:from>
    <xdr:to>
      <xdr:col>13</xdr:col>
      <xdr:colOff>696027</xdr:colOff>
      <xdr:row>47</xdr:row>
      <xdr:rowOff>28126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826ECF5-4710-4CAD-9417-AA0B2F6AE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23977" y="14557813"/>
          <a:ext cx="6849725" cy="1739013"/>
        </a:xfrm>
        <a:prstGeom prst="rect">
          <a:avLst/>
        </a:prstGeom>
      </xdr:spPr>
    </xdr:pic>
    <xdr:clientData/>
  </xdr:twoCellAnchor>
</xdr:wsDr>
</file>

<file path=xl/drawings/drawing14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28551</xdr:colOff>
      <xdr:row>2</xdr:row>
      <xdr:rowOff>101138</xdr:rowOff>
    </xdr:from>
    <xdr:to>
      <xdr:col>24</xdr:col>
      <xdr:colOff>1006808</xdr:colOff>
      <xdr:row>3</xdr:row>
      <xdr:rowOff>239568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7ED55B1-CCDD-493E-9CE3-D928D424506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119" b="24354"/>
        <a:stretch/>
      </xdr:blipFill>
      <xdr:spPr bwMode="auto">
        <a:xfrm>
          <a:off x="21555051" y="603365"/>
          <a:ext cx="978257" cy="4013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40</xdr:row>
      <xdr:rowOff>251263</xdr:rowOff>
    </xdr:from>
    <xdr:to>
      <xdr:col>13</xdr:col>
      <xdr:colOff>817254</xdr:colOff>
      <xdr:row>50</xdr:row>
      <xdr:rowOff>31301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741CBBE-6D43-4B06-81D7-0791539BF9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23977" y="15005488"/>
          <a:ext cx="6849725" cy="1739013"/>
        </a:xfrm>
        <a:prstGeom prst="rect">
          <a:avLst/>
        </a:prstGeom>
      </xdr:spPr>
    </xdr:pic>
    <xdr:clientData/>
  </xdr:twoCellAnchor>
</xdr:wsDr>
</file>

<file path=xl/drawings/drawing15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28551</xdr:colOff>
      <xdr:row>2</xdr:row>
      <xdr:rowOff>101138</xdr:rowOff>
    </xdr:from>
    <xdr:to>
      <xdr:col>24</xdr:col>
      <xdr:colOff>1006808</xdr:colOff>
      <xdr:row>3</xdr:row>
      <xdr:rowOff>236393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5FA64D1-5BFF-43D2-BE3C-4C23337A5AB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119" b="24354"/>
        <a:stretch/>
      </xdr:blipFill>
      <xdr:spPr bwMode="auto">
        <a:xfrm>
          <a:off x="22510726" y="599613"/>
          <a:ext cx="975082" cy="398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94702</xdr:colOff>
      <xdr:row>36</xdr:row>
      <xdr:rowOff>251263</xdr:rowOff>
    </xdr:from>
    <xdr:to>
      <xdr:col>13</xdr:col>
      <xdr:colOff>817254</xdr:colOff>
      <xdr:row>46</xdr:row>
      <xdr:rowOff>28126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AF1126A-7FCA-4779-B967-47A98AB15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19302" y="16332638"/>
          <a:ext cx="7132877" cy="1659638"/>
        </a:xfrm>
        <a:prstGeom prst="rect">
          <a:avLst/>
        </a:prstGeom>
      </xdr:spPr>
    </xdr:pic>
    <xdr:clientData/>
  </xdr:twoCellAnchor>
</xdr:wsDr>
</file>

<file path=xl/drawings/drawing151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28551</xdr:colOff>
      <xdr:row>2</xdr:row>
      <xdr:rowOff>101138</xdr:rowOff>
    </xdr:from>
    <xdr:ext cx="975082" cy="401955"/>
    <xdr:pic>
      <xdr:nvPicPr>
        <xdr:cNvPr id="2" name="Imagen 1">
          <a:extLst>
            <a:ext uri="{FF2B5EF4-FFF2-40B4-BE49-F238E27FC236}">
              <a16:creationId xmlns:a16="http://schemas.microsoft.com/office/drawing/2014/main" id="{C5AD17A9-6321-43C4-B221-A39FE39EFAD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119" b="24354"/>
        <a:stretch/>
      </xdr:blipFill>
      <xdr:spPr bwMode="auto">
        <a:xfrm>
          <a:off x="22510726" y="599613"/>
          <a:ext cx="975082" cy="401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94702</xdr:colOff>
      <xdr:row>31</xdr:row>
      <xdr:rowOff>251263</xdr:rowOff>
    </xdr:from>
    <xdr:ext cx="7104302" cy="1596138"/>
    <xdr:pic>
      <xdr:nvPicPr>
        <xdr:cNvPr id="3" name="Imagen 2">
          <a:extLst>
            <a:ext uri="{FF2B5EF4-FFF2-40B4-BE49-F238E27FC236}">
              <a16:creationId xmlns:a16="http://schemas.microsoft.com/office/drawing/2014/main" id="{3B7C1814-F6F0-4EAF-BD3E-A5AD900B61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19302" y="12313088"/>
          <a:ext cx="7104302" cy="1596138"/>
        </a:xfrm>
        <a:prstGeom prst="rect">
          <a:avLst/>
        </a:prstGeom>
      </xdr:spPr>
    </xdr:pic>
    <xdr:clientData/>
  </xdr:oneCellAnchor>
</xdr:wsDr>
</file>

<file path=xl/drawings/drawing152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28551</xdr:colOff>
      <xdr:row>2</xdr:row>
      <xdr:rowOff>101138</xdr:rowOff>
    </xdr:from>
    <xdr:ext cx="975082" cy="401955"/>
    <xdr:pic>
      <xdr:nvPicPr>
        <xdr:cNvPr id="2" name="Imagen 1">
          <a:extLst>
            <a:ext uri="{FF2B5EF4-FFF2-40B4-BE49-F238E27FC236}">
              <a16:creationId xmlns:a16="http://schemas.microsoft.com/office/drawing/2014/main" id="{0A1DE992-1296-46BB-B739-99D305CF4E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119" b="24354"/>
        <a:stretch/>
      </xdr:blipFill>
      <xdr:spPr bwMode="auto">
        <a:xfrm>
          <a:off x="22126551" y="581198"/>
          <a:ext cx="975082" cy="401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94702</xdr:colOff>
      <xdr:row>32</xdr:row>
      <xdr:rowOff>251263</xdr:rowOff>
    </xdr:from>
    <xdr:ext cx="7104302" cy="1596138"/>
    <xdr:pic>
      <xdr:nvPicPr>
        <xdr:cNvPr id="3" name="Imagen 2">
          <a:extLst>
            <a:ext uri="{FF2B5EF4-FFF2-40B4-BE49-F238E27FC236}">
              <a16:creationId xmlns:a16="http://schemas.microsoft.com/office/drawing/2014/main" id="{25916905-C52B-4830-8977-89B693D5A2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05002" y="12298483"/>
          <a:ext cx="7104302" cy="1596138"/>
        </a:xfrm>
        <a:prstGeom prst="rect">
          <a:avLst/>
        </a:prstGeom>
      </xdr:spPr>
    </xdr:pic>
    <xdr:clientData/>
  </xdr:oneCellAnchor>
</xdr:wsDr>
</file>

<file path=xl/drawings/drawing153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28551</xdr:colOff>
      <xdr:row>2</xdr:row>
      <xdr:rowOff>101138</xdr:rowOff>
    </xdr:from>
    <xdr:ext cx="975082" cy="401955"/>
    <xdr:pic>
      <xdr:nvPicPr>
        <xdr:cNvPr id="2" name="Imagen 1">
          <a:extLst>
            <a:ext uri="{FF2B5EF4-FFF2-40B4-BE49-F238E27FC236}">
              <a16:creationId xmlns:a16="http://schemas.microsoft.com/office/drawing/2014/main" id="{2E1280C0-1D03-424C-914B-169BCA154C4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119" b="24354"/>
        <a:stretch/>
      </xdr:blipFill>
      <xdr:spPr bwMode="auto">
        <a:xfrm>
          <a:off x="21507426" y="596438"/>
          <a:ext cx="975082" cy="401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94702</xdr:colOff>
      <xdr:row>27</xdr:row>
      <xdr:rowOff>251263</xdr:rowOff>
    </xdr:from>
    <xdr:ext cx="7104302" cy="1596138"/>
    <xdr:pic>
      <xdr:nvPicPr>
        <xdr:cNvPr id="3" name="Imagen 2">
          <a:extLst>
            <a:ext uri="{FF2B5EF4-FFF2-40B4-BE49-F238E27FC236}">
              <a16:creationId xmlns:a16="http://schemas.microsoft.com/office/drawing/2014/main" id="{EBA2D4A3-4884-4FF6-9CD9-BEAE48338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33552" y="12319438"/>
          <a:ext cx="7104302" cy="1596138"/>
        </a:xfrm>
        <a:prstGeom prst="rect">
          <a:avLst/>
        </a:prstGeom>
      </xdr:spPr>
    </xdr:pic>
    <xdr:clientData/>
  </xdr:oneCellAnchor>
</xdr:wsDr>
</file>

<file path=xl/drawings/drawing154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28551</xdr:colOff>
      <xdr:row>2</xdr:row>
      <xdr:rowOff>101138</xdr:rowOff>
    </xdr:from>
    <xdr:ext cx="975082" cy="401955"/>
    <xdr:pic>
      <xdr:nvPicPr>
        <xdr:cNvPr id="2" name="Imagen 1">
          <a:extLst>
            <a:ext uri="{FF2B5EF4-FFF2-40B4-BE49-F238E27FC236}">
              <a16:creationId xmlns:a16="http://schemas.microsoft.com/office/drawing/2014/main" id="{7453D62D-0839-47D1-865F-06FD538EDCC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119" b="24354"/>
        <a:stretch/>
      </xdr:blipFill>
      <xdr:spPr bwMode="auto">
        <a:xfrm>
          <a:off x="22526601" y="590088"/>
          <a:ext cx="975082" cy="401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94702</xdr:colOff>
      <xdr:row>30</xdr:row>
      <xdr:rowOff>251263</xdr:rowOff>
    </xdr:from>
    <xdr:ext cx="7104302" cy="1596138"/>
    <xdr:pic>
      <xdr:nvPicPr>
        <xdr:cNvPr id="3" name="Imagen 2">
          <a:extLst>
            <a:ext uri="{FF2B5EF4-FFF2-40B4-BE49-F238E27FC236}">
              <a16:creationId xmlns:a16="http://schemas.microsoft.com/office/drawing/2014/main" id="{BF42CAA6-6D5E-4169-874A-76F8B06D94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19302" y="12786163"/>
          <a:ext cx="7104302" cy="1596138"/>
        </a:xfrm>
        <a:prstGeom prst="rect">
          <a:avLst/>
        </a:prstGeom>
      </xdr:spPr>
    </xdr:pic>
    <xdr:clientData/>
  </xdr:oneCellAnchor>
</xdr:wsDr>
</file>

<file path=xl/drawings/drawing155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28551</xdr:colOff>
      <xdr:row>2</xdr:row>
      <xdr:rowOff>101138</xdr:rowOff>
    </xdr:from>
    <xdr:ext cx="975082" cy="401955"/>
    <xdr:pic>
      <xdr:nvPicPr>
        <xdr:cNvPr id="2" name="Imagen 1">
          <a:extLst>
            <a:ext uri="{FF2B5EF4-FFF2-40B4-BE49-F238E27FC236}">
              <a16:creationId xmlns:a16="http://schemas.microsoft.com/office/drawing/2014/main" id="{813EAAD3-B2BE-44B8-B18E-3147A7B2533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119" b="24354"/>
        <a:stretch/>
      </xdr:blipFill>
      <xdr:spPr bwMode="auto">
        <a:xfrm>
          <a:off x="22526601" y="590088"/>
          <a:ext cx="975082" cy="401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94702</xdr:colOff>
      <xdr:row>35</xdr:row>
      <xdr:rowOff>251263</xdr:rowOff>
    </xdr:from>
    <xdr:ext cx="7104302" cy="1596138"/>
    <xdr:pic>
      <xdr:nvPicPr>
        <xdr:cNvPr id="3" name="Imagen 2">
          <a:extLst>
            <a:ext uri="{FF2B5EF4-FFF2-40B4-BE49-F238E27FC236}">
              <a16:creationId xmlns:a16="http://schemas.microsoft.com/office/drawing/2014/main" id="{8338F5F7-8542-449C-AFF0-D8A877AEB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19302" y="11884463"/>
          <a:ext cx="7104302" cy="1596138"/>
        </a:xfrm>
        <a:prstGeom prst="rect">
          <a:avLst/>
        </a:prstGeom>
      </xdr:spPr>
    </xdr:pic>
    <xdr:clientData/>
  </xdr:oneCellAnchor>
</xdr:wsDr>
</file>

<file path=xl/drawings/drawing156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28551</xdr:colOff>
      <xdr:row>2</xdr:row>
      <xdr:rowOff>101138</xdr:rowOff>
    </xdr:from>
    <xdr:ext cx="975082" cy="401955"/>
    <xdr:pic>
      <xdr:nvPicPr>
        <xdr:cNvPr id="2" name="Imagen 1">
          <a:extLst>
            <a:ext uri="{FF2B5EF4-FFF2-40B4-BE49-F238E27FC236}">
              <a16:creationId xmlns:a16="http://schemas.microsoft.com/office/drawing/2014/main" id="{400B24FF-E337-43BC-9B25-E257B0C914E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119" b="24354"/>
        <a:stretch/>
      </xdr:blipFill>
      <xdr:spPr bwMode="auto">
        <a:xfrm>
          <a:off x="22501201" y="599613"/>
          <a:ext cx="975082" cy="401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94702</xdr:colOff>
      <xdr:row>34</xdr:row>
      <xdr:rowOff>251263</xdr:rowOff>
    </xdr:from>
    <xdr:ext cx="7104302" cy="1596138"/>
    <xdr:pic>
      <xdr:nvPicPr>
        <xdr:cNvPr id="3" name="Imagen 2">
          <a:extLst>
            <a:ext uri="{FF2B5EF4-FFF2-40B4-BE49-F238E27FC236}">
              <a16:creationId xmlns:a16="http://schemas.microsoft.com/office/drawing/2014/main" id="{762A1735-E2A8-453F-9842-381EA4EF4C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09777" y="14094263"/>
          <a:ext cx="7104302" cy="1596138"/>
        </a:xfrm>
        <a:prstGeom prst="rect">
          <a:avLst/>
        </a:prstGeom>
      </xdr:spPr>
    </xdr:pic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C:\Users\sebastian.cardenas\AppData\Local\Microsoft\Windows\INetCache\Content.MSO\871A2AFF.tmp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66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68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70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72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74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76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77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78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80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82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84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86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88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90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91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93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95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97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99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101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103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105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107.bin"/></Relationships>
</file>

<file path=xl/worksheets/_rels/sheet10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108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110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112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114.bin"/></Relationships>
</file>

<file path=xl/worksheets/_rels/sheet1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115.bin"/></Relationships>
</file>

<file path=xl/worksheets/_rels/sheet1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116.bin"/></Relationships>
</file>

<file path=xl/worksheets/_rels/sheet1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117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119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121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123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125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127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129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131.bin"/></Relationships>
</file>

<file path=xl/worksheets/_rels/sheet1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132.bin"/></Relationships>
</file>

<file path=xl/worksheets/_rels/sheet1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133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135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137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139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141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143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145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147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149.bin"/></Relationships>
</file>

<file path=xl/worksheets/_rels/sheet1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150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152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2.xml"/><Relationship Id="rId1" Type="http://schemas.openxmlformats.org/officeDocument/2006/relationships/printerSettings" Target="../printerSettings/printerSettings154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156.bin"/></Relationships>
</file>

<file path=xl/worksheets/_rels/sheet1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4.xml"/><Relationship Id="rId1" Type="http://schemas.openxmlformats.org/officeDocument/2006/relationships/printerSettings" Target="../printerSettings/printerSettings157.bin"/></Relationships>
</file>

<file path=xl/worksheets/_rels/sheet1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5.xml"/><Relationship Id="rId1" Type="http://schemas.openxmlformats.org/officeDocument/2006/relationships/printerSettings" Target="../printerSettings/printerSettings158.bin"/></Relationships>
</file>

<file path=xl/worksheets/_rels/sheet1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6.xml"/><Relationship Id="rId1" Type="http://schemas.openxmlformats.org/officeDocument/2006/relationships/printerSettings" Target="../printerSettings/printerSettings159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7.xml"/><Relationship Id="rId1" Type="http://schemas.openxmlformats.org/officeDocument/2006/relationships/printerSettings" Target="../printerSettings/printerSettings161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8.xml"/><Relationship Id="rId1" Type="http://schemas.openxmlformats.org/officeDocument/2006/relationships/printerSettings" Target="../printerSettings/printerSettings163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9.xml"/><Relationship Id="rId1" Type="http://schemas.openxmlformats.org/officeDocument/2006/relationships/printerSettings" Target="../printerSettings/printerSettings165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0.xml"/><Relationship Id="rId1" Type="http://schemas.openxmlformats.org/officeDocument/2006/relationships/printerSettings" Target="../printerSettings/printerSettings167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1.xml"/><Relationship Id="rId1" Type="http://schemas.openxmlformats.org/officeDocument/2006/relationships/printerSettings" Target="../printerSettings/printerSettings169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2.xml"/><Relationship Id="rId1" Type="http://schemas.openxmlformats.org/officeDocument/2006/relationships/printerSettings" Target="../printerSettings/printerSettings171.bin"/></Relationships>
</file>

<file path=xl/worksheets/_rels/sheet1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3.xml"/><Relationship Id="rId1" Type="http://schemas.openxmlformats.org/officeDocument/2006/relationships/printerSettings" Target="../printerSettings/printerSettings172.bin"/></Relationships>
</file>

<file path=xl/worksheets/_rels/sheet1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4.xml"/><Relationship Id="rId1" Type="http://schemas.openxmlformats.org/officeDocument/2006/relationships/printerSettings" Target="../printerSettings/printerSettings173.bin"/></Relationships>
</file>

<file path=xl/worksheets/_rels/sheet1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5.xml"/><Relationship Id="rId1" Type="http://schemas.openxmlformats.org/officeDocument/2006/relationships/printerSettings" Target="../printerSettings/printerSettings174.bin"/></Relationships>
</file>

<file path=xl/worksheets/_rels/sheet1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6.xml"/><Relationship Id="rId1" Type="http://schemas.openxmlformats.org/officeDocument/2006/relationships/printerSettings" Target="../printerSettings/printerSettings175.bin"/></Relationships>
</file>

<file path=xl/worksheets/_rels/sheet1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7.xml"/><Relationship Id="rId1" Type="http://schemas.openxmlformats.org/officeDocument/2006/relationships/printerSettings" Target="../printerSettings/printerSettings176.bin"/></Relationships>
</file>

<file path=xl/worksheets/_rels/sheet1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8.xml"/><Relationship Id="rId1" Type="http://schemas.openxmlformats.org/officeDocument/2006/relationships/printerSettings" Target="../printerSettings/printerSettings177.bin"/></Relationships>
</file>

<file path=xl/worksheets/_rels/sheet1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9.xml"/><Relationship Id="rId1" Type="http://schemas.openxmlformats.org/officeDocument/2006/relationships/printerSettings" Target="../printerSettings/printerSettings178.bin"/></Relationships>
</file>

<file path=xl/worksheets/_rels/sheet1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0.xml"/><Relationship Id="rId1" Type="http://schemas.openxmlformats.org/officeDocument/2006/relationships/printerSettings" Target="../printerSettings/printerSettings179.bin"/></Relationships>
</file>

<file path=xl/worksheets/_rels/sheet1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1.xml"/><Relationship Id="rId1" Type="http://schemas.openxmlformats.org/officeDocument/2006/relationships/printerSettings" Target="../printerSettings/printerSettings180.bin"/></Relationships>
</file>

<file path=xl/worksheets/_rels/sheet1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2.xml"/><Relationship Id="rId1" Type="http://schemas.openxmlformats.org/officeDocument/2006/relationships/printerSettings" Target="../printerSettings/printerSettings181.bin"/></Relationships>
</file>

<file path=xl/worksheets/_rels/sheet1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3.xml"/><Relationship Id="rId1" Type="http://schemas.openxmlformats.org/officeDocument/2006/relationships/printerSettings" Target="../printerSettings/printerSettings182.bin"/></Relationships>
</file>

<file path=xl/worksheets/_rels/sheet1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4.xml"/><Relationship Id="rId1" Type="http://schemas.openxmlformats.org/officeDocument/2006/relationships/printerSettings" Target="../printerSettings/printerSettings183.bin"/></Relationships>
</file>

<file path=xl/worksheets/_rels/sheet1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5.xml"/><Relationship Id="rId1" Type="http://schemas.openxmlformats.org/officeDocument/2006/relationships/printerSettings" Target="../printerSettings/printerSettings184.bin"/></Relationships>
</file>

<file path=xl/worksheets/_rels/sheet1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6.xml"/><Relationship Id="rId1" Type="http://schemas.openxmlformats.org/officeDocument/2006/relationships/printerSettings" Target="../printerSettings/printerSettings185.bin"/></Relationships>
</file>

<file path=xl/worksheets/_rels/sheet1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7.xml"/><Relationship Id="rId1" Type="http://schemas.openxmlformats.org/officeDocument/2006/relationships/printerSettings" Target="../printerSettings/printerSettings186.bin"/></Relationships>
</file>

<file path=xl/worksheets/_rels/sheet2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8.xml"/><Relationship Id="rId1" Type="http://schemas.openxmlformats.org/officeDocument/2006/relationships/printerSettings" Target="../printerSettings/printerSettings187.bin"/></Relationships>
</file>

<file path=xl/worksheets/_rels/sheet20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9.xml"/><Relationship Id="rId1" Type="http://schemas.openxmlformats.org/officeDocument/2006/relationships/printerSettings" Target="../printerSettings/printerSettings188.bin"/></Relationships>
</file>

<file path=xl/worksheets/_rels/sheet2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0.xml"/><Relationship Id="rId1" Type="http://schemas.openxmlformats.org/officeDocument/2006/relationships/printerSettings" Target="../printerSettings/printerSettings189.bin"/></Relationships>
</file>

<file path=xl/worksheets/_rels/sheet20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1.xml"/><Relationship Id="rId1" Type="http://schemas.openxmlformats.org/officeDocument/2006/relationships/printerSettings" Target="../printerSettings/printerSettings190.bin"/></Relationships>
</file>

<file path=xl/worksheets/_rels/sheet2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2.xml"/><Relationship Id="rId1" Type="http://schemas.openxmlformats.org/officeDocument/2006/relationships/printerSettings" Target="../printerSettings/printerSettings191.bin"/></Relationships>
</file>

<file path=xl/worksheets/_rels/sheet20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3.xml"/><Relationship Id="rId1" Type="http://schemas.openxmlformats.org/officeDocument/2006/relationships/printerSettings" Target="../printerSettings/printerSettings192.bin"/></Relationships>
</file>

<file path=xl/worksheets/_rels/sheet2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4.xml"/><Relationship Id="rId1" Type="http://schemas.openxmlformats.org/officeDocument/2006/relationships/printerSettings" Target="../printerSettings/printerSettings193.bin"/></Relationships>
</file>

<file path=xl/worksheets/_rels/sheet2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5.xml"/><Relationship Id="rId1" Type="http://schemas.openxmlformats.org/officeDocument/2006/relationships/printerSettings" Target="../printerSettings/printerSettings194.bin"/></Relationships>
</file>

<file path=xl/worksheets/_rels/sheet2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6.xml"/><Relationship Id="rId1" Type="http://schemas.openxmlformats.org/officeDocument/2006/relationships/printerSettings" Target="../printerSettings/printerSettings195.bin"/></Relationships>
</file>

<file path=xl/worksheets/_rels/sheet2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7.xml"/><Relationship Id="rId1" Type="http://schemas.openxmlformats.org/officeDocument/2006/relationships/printerSettings" Target="../printerSettings/printerSettings196.bin"/></Relationships>
</file>

<file path=xl/worksheets/_rels/sheet2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8.xml"/><Relationship Id="rId1" Type="http://schemas.openxmlformats.org/officeDocument/2006/relationships/printerSettings" Target="../printerSettings/printerSettings197.bin"/></Relationships>
</file>

<file path=xl/worksheets/_rels/sheet2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9.xml"/><Relationship Id="rId1" Type="http://schemas.openxmlformats.org/officeDocument/2006/relationships/printerSettings" Target="../printerSettings/printerSettings198.bin"/></Relationships>
</file>

<file path=xl/worksheets/_rels/sheet2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0.xml"/><Relationship Id="rId1" Type="http://schemas.openxmlformats.org/officeDocument/2006/relationships/printerSettings" Target="../printerSettings/printerSettings199.bin"/></Relationships>
</file>

<file path=xl/worksheets/_rels/sheet2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1.xml"/><Relationship Id="rId1" Type="http://schemas.openxmlformats.org/officeDocument/2006/relationships/printerSettings" Target="../printerSettings/printerSettings200.bin"/></Relationships>
</file>

<file path=xl/worksheets/_rels/sheet2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2.xml"/><Relationship Id="rId1" Type="http://schemas.openxmlformats.org/officeDocument/2006/relationships/printerSettings" Target="../printerSettings/printerSettings201.bin"/></Relationships>
</file>

<file path=xl/worksheets/_rels/sheet2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3.xml"/><Relationship Id="rId1" Type="http://schemas.openxmlformats.org/officeDocument/2006/relationships/printerSettings" Target="../printerSettings/printerSettings202.bin"/></Relationships>
</file>

<file path=xl/worksheets/_rels/sheet2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4.xml"/><Relationship Id="rId1" Type="http://schemas.openxmlformats.org/officeDocument/2006/relationships/printerSettings" Target="../printerSettings/printerSettings203.bin"/></Relationships>
</file>

<file path=xl/worksheets/_rels/sheet2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5.xml"/><Relationship Id="rId1" Type="http://schemas.openxmlformats.org/officeDocument/2006/relationships/printerSettings" Target="../printerSettings/printerSettings204.bin"/></Relationships>
</file>

<file path=xl/worksheets/_rels/sheet2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6.xml"/><Relationship Id="rId1" Type="http://schemas.openxmlformats.org/officeDocument/2006/relationships/printerSettings" Target="../printerSettings/printerSettings205.bin"/></Relationships>
</file>

<file path=xl/worksheets/_rels/sheet2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7.xml"/><Relationship Id="rId1" Type="http://schemas.openxmlformats.org/officeDocument/2006/relationships/printerSettings" Target="../printerSettings/printerSettings206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8.xml"/><Relationship Id="rId1" Type="http://schemas.openxmlformats.org/officeDocument/2006/relationships/printerSettings" Target="../printerSettings/printerSettings208.bin"/></Relationships>
</file>

<file path=xl/worksheets/_rels/sheet2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9.xml"/><Relationship Id="rId1" Type="http://schemas.openxmlformats.org/officeDocument/2006/relationships/printerSettings" Target="../printerSettings/printerSettings209.bin"/></Relationships>
</file>

<file path=xl/worksheets/_rels/sheet2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0.xml"/><Relationship Id="rId1" Type="http://schemas.openxmlformats.org/officeDocument/2006/relationships/printerSettings" Target="../printerSettings/printerSettings210.bin"/></Relationships>
</file>

<file path=xl/worksheets/_rels/sheet2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1.xml"/><Relationship Id="rId1" Type="http://schemas.openxmlformats.org/officeDocument/2006/relationships/printerSettings" Target="../printerSettings/printerSettings211.bin"/></Relationships>
</file>

<file path=xl/worksheets/_rels/sheet2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2.xml"/><Relationship Id="rId1" Type="http://schemas.openxmlformats.org/officeDocument/2006/relationships/printerSettings" Target="../printerSettings/printerSettings212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3.xml"/><Relationship Id="rId1" Type="http://schemas.openxmlformats.org/officeDocument/2006/relationships/printerSettings" Target="../printerSettings/printerSettings214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4.xml"/><Relationship Id="rId1" Type="http://schemas.openxmlformats.org/officeDocument/2006/relationships/printerSettings" Target="../printerSettings/printerSettings216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5.xml"/><Relationship Id="rId1" Type="http://schemas.openxmlformats.org/officeDocument/2006/relationships/printerSettings" Target="../printerSettings/printerSettings218.bin"/></Relationships>
</file>

<file path=xl/worksheets/_rels/sheet2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6.xml"/><Relationship Id="rId1" Type="http://schemas.openxmlformats.org/officeDocument/2006/relationships/printerSettings" Target="../printerSettings/printerSettings219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7.xml"/><Relationship Id="rId1" Type="http://schemas.openxmlformats.org/officeDocument/2006/relationships/printerSettings" Target="../printerSettings/printerSettings221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8.xml"/><Relationship Id="rId1" Type="http://schemas.openxmlformats.org/officeDocument/2006/relationships/printerSettings" Target="../printerSettings/printerSettings223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9.xml"/><Relationship Id="rId1" Type="http://schemas.openxmlformats.org/officeDocument/2006/relationships/printerSettings" Target="../printerSettings/printerSettings225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0.xml"/><Relationship Id="rId1" Type="http://schemas.openxmlformats.org/officeDocument/2006/relationships/printerSettings" Target="../printerSettings/printerSettings227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1.xml"/><Relationship Id="rId1" Type="http://schemas.openxmlformats.org/officeDocument/2006/relationships/printerSettings" Target="../printerSettings/printerSettings229.bin"/></Relationships>
</file>

<file path=xl/worksheets/_rels/sheet2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2.xml"/><Relationship Id="rId1" Type="http://schemas.openxmlformats.org/officeDocument/2006/relationships/printerSettings" Target="../printerSettings/printerSettings230.bin"/></Relationships>
</file>

<file path=xl/worksheets/_rels/sheet2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3.xml"/><Relationship Id="rId1" Type="http://schemas.openxmlformats.org/officeDocument/2006/relationships/printerSettings" Target="../printerSettings/printerSettings232.bin"/></Relationships>
</file>

<file path=xl/worksheets/_rels/sheet2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4.xml"/></Relationships>
</file>

<file path=xl/worksheets/_rels/sheet2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5.xml"/><Relationship Id="rId1" Type="http://schemas.openxmlformats.org/officeDocument/2006/relationships/printerSettings" Target="../printerSettings/printerSettings233.bin"/></Relationships>
</file>

<file path=xl/worksheets/_rels/sheet2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6.xml"/><Relationship Id="rId1" Type="http://schemas.openxmlformats.org/officeDocument/2006/relationships/printerSettings" Target="../printerSettings/printerSettings2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7EA66-8AD8-4446-9D45-BDA985589E03}">
  <sheetPr codeName="Hoja1"/>
  <dimension ref="A2:N32"/>
  <sheetViews>
    <sheetView zoomScale="70" zoomScaleNormal="70" workbookViewId="0">
      <selection activeCell="E22" sqref="E22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x14ac:dyDescent="0.35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21" t="s">
        <v>21</v>
      </c>
      <c r="G21" s="321"/>
      <c r="H21" s="321"/>
      <c r="I21" s="321"/>
      <c r="J21" s="322" t="s">
        <v>22</v>
      </c>
      <c r="K21" s="323"/>
      <c r="L21" s="323"/>
      <c r="M21" s="323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26" t="s">
        <v>24</v>
      </c>
      <c r="G22" s="26" t="s">
        <v>25</v>
      </c>
      <c r="H22" s="26" t="s">
        <v>26</v>
      </c>
      <c r="I22" s="26" t="s">
        <v>27</v>
      </c>
      <c r="J22" s="27" t="s">
        <v>24</v>
      </c>
      <c r="K22" s="28" t="s">
        <v>25</v>
      </c>
      <c r="L22" s="28" t="s">
        <v>26</v>
      </c>
      <c r="M22" s="28" t="s">
        <v>27</v>
      </c>
    </row>
    <row r="23" spans="1:13" s="29" customFormat="1" ht="20.149999999999999" customHeight="1" x14ac:dyDescent="0.35">
      <c r="A23" s="30">
        <v>19</v>
      </c>
      <c r="B23" s="31">
        <v>0</v>
      </c>
      <c r="C23" s="31">
        <v>0</v>
      </c>
      <c r="D23" s="31">
        <v>0</v>
      </c>
      <c r="E23" s="32">
        <f>B23*C23/1000000</f>
        <v>0</v>
      </c>
      <c r="F23" s="33">
        <v>368.25130361868941</v>
      </c>
      <c r="G23" s="34">
        <v>808185.26971792581</v>
      </c>
      <c r="H23" s="34">
        <v>205.42692</v>
      </c>
      <c r="I23" s="34">
        <f>F23*G23/1000000</f>
        <v>297.61527913904825</v>
      </c>
      <c r="J23" s="35">
        <v>0</v>
      </c>
      <c r="K23" s="36">
        <v>0</v>
      </c>
      <c r="L23" s="37">
        <v>0</v>
      </c>
      <c r="M23" s="38">
        <f>J23*K23/1000000</f>
        <v>0</v>
      </c>
    </row>
    <row r="24" spans="1:13" s="29" customFormat="1" ht="20.149999999999999" customHeight="1" x14ac:dyDescent="0.35">
      <c r="A24" s="30">
        <v>20</v>
      </c>
      <c r="B24" s="31">
        <v>0</v>
      </c>
      <c r="C24" s="31">
        <v>0</v>
      </c>
      <c r="D24" s="31">
        <v>0</v>
      </c>
      <c r="E24" s="32">
        <f>B24*C24/1000000</f>
        <v>0</v>
      </c>
      <c r="F24" s="33">
        <v>379.5432140547037</v>
      </c>
      <c r="G24" s="34">
        <v>837295.83970641147</v>
      </c>
      <c r="H24" s="34">
        <v>219.00028</v>
      </c>
      <c r="I24" s="34">
        <f>F24*G24/1000000</f>
        <v>317.78995411680341</v>
      </c>
      <c r="J24" s="35">
        <v>0</v>
      </c>
      <c r="K24" s="36">
        <v>0</v>
      </c>
      <c r="L24" s="37">
        <v>0</v>
      </c>
      <c r="M24" s="38">
        <f>J24*K24/1000000</f>
        <v>0</v>
      </c>
    </row>
    <row r="25" spans="1:13" s="29" customFormat="1" ht="20.149999999999999" customHeight="1" x14ac:dyDescent="0.35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373.89725883669655</v>
      </c>
      <c r="G25" s="43">
        <f t="shared" si="0"/>
        <v>822740.55471216864</v>
      </c>
      <c r="H25" s="44">
        <f t="shared" si="0"/>
        <v>212.21359999999999</v>
      </c>
      <c r="I25" s="34">
        <f t="shared" si="0"/>
        <v>307.70261662792586</v>
      </c>
      <c r="J25" s="45">
        <f t="shared" si="0"/>
        <v>0</v>
      </c>
      <c r="K25" s="46">
        <f t="shared" si="0"/>
        <v>0</v>
      </c>
      <c r="L25" s="46">
        <f t="shared" si="0"/>
        <v>0</v>
      </c>
      <c r="M25" s="46">
        <f t="shared" si="0"/>
        <v>0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307.70261662792586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358.9413684832287</v>
      </c>
      <c r="E29" s="53">
        <f>$J$25*(1-B29)</f>
        <v>0</v>
      </c>
      <c r="F29" s="53">
        <f>(C29*$C$25/1000000)+(D29*$G$25/1000000)+(E29*$K$25/1000000)</f>
        <v>295.31562061503649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332.76856036465995</v>
      </c>
      <c r="E30" s="53">
        <f>$J$25*(1-B30)</f>
        <v>0</v>
      </c>
      <c r="F30" s="53">
        <f>(C30*$C$25/1000000)+(D30*$G$25/1000000)+(E30*$K$25/1000000)</f>
        <v>273.78218994519005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325.29061518792599</v>
      </c>
      <c r="E31" s="53">
        <f>$J$25*(1-B31)</f>
        <v>0</v>
      </c>
      <c r="F31" s="53">
        <f>(C31*$C$25/1000000)+(D31*$G$25/1000000)+(E31*$K$25/1000000)</f>
        <v>267.62978118237686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314.07369742282509</v>
      </c>
      <c r="E32" s="53">
        <f>$J$25*(1-B32)</f>
        <v>0</v>
      </c>
      <c r="F32" s="53">
        <f>(C32*$C$25/1000000)+(D32*$G$25/1000000)+(E32*$K$25/1000000)</f>
        <v>258.40116803815692</v>
      </c>
    </row>
  </sheetData>
  <mergeCells count="11">
    <mergeCell ref="B18:G19"/>
    <mergeCell ref="B21:E21"/>
    <mergeCell ref="F21:I21"/>
    <mergeCell ref="J21:M21"/>
    <mergeCell ref="C27:E27"/>
    <mergeCell ref="A2:G2"/>
    <mergeCell ref="H2:N2"/>
    <mergeCell ref="A3:G3"/>
    <mergeCell ref="H3:N3"/>
    <mergeCell ref="A10:G10"/>
    <mergeCell ref="H10:N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92C97-D5DC-489A-B87B-A965FE067801}">
  <sheetPr codeName="Hoja2">
    <pageSetUpPr fitToPage="1"/>
  </sheetPr>
  <dimension ref="A1:X30"/>
  <sheetViews>
    <sheetView zoomScale="70" zoomScaleNormal="70" workbookViewId="0">
      <selection activeCell="B30" sqref="B30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45291</v>
      </c>
      <c r="F3" s="55" t="s">
        <v>41</v>
      </c>
      <c r="G3" s="57">
        <v>0.875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45292</v>
      </c>
      <c r="F4" s="55" t="s">
        <v>41</v>
      </c>
      <c r="G4" s="57">
        <v>0.41597222222222219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0</v>
      </c>
      <c r="L8" s="362"/>
      <c r="M8" s="362"/>
      <c r="N8" s="363"/>
      <c r="O8" s="361" t="e">
        <f>W30</f>
        <v>#DIV/0!</v>
      </c>
      <c r="P8" s="362"/>
      <c r="Q8" s="362"/>
      <c r="R8" s="363"/>
      <c r="S8" s="361" t="e">
        <f>K8-O8</f>
        <v>#DIV/0!</v>
      </c>
      <c r="T8" s="362"/>
      <c r="U8" s="363"/>
      <c r="V8" s="364" t="e">
        <f>S8/K8</f>
        <v>#DIV/0!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77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0</v>
      </c>
      <c r="E10" s="66">
        <v>0</v>
      </c>
      <c r="F10" s="67">
        <v>0</v>
      </c>
      <c r="G10" s="68">
        <v>0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0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21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9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9" si="1">(I17*J17)/1000000</f>
        <v>0</v>
      </c>
      <c r="M17" s="79">
        <v>0</v>
      </c>
      <c r="N17" s="81">
        <v>0</v>
      </c>
      <c r="O17" s="66">
        <v>0</v>
      </c>
      <c r="P17" s="66">
        <v>0</v>
      </c>
      <c r="Q17" s="68">
        <f t="shared" ref="Q17:Q29" si="2">(N17*O17)/1000000</f>
        <v>0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9" si="3">(S17*T17)/1000000</f>
        <v>0</v>
      </c>
      <c r="W17" s="82">
        <f t="shared" ref="W17:W29" si="4">V17+Q17+L17+G17</f>
        <v>0</v>
      </c>
      <c r="X17" s="83" t="e">
        <f t="shared" ref="X17:X30" si="5">($G$12-W17)/$G$12</f>
        <v>#DIV/0!</v>
      </c>
    </row>
    <row r="18" spans="1:24" ht="31.4" customHeight="1" x14ac:dyDescent="0.35">
      <c r="A18" s="76">
        <v>22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0</v>
      </c>
      <c r="N18" s="81">
        <v>0</v>
      </c>
      <c r="O18" s="66">
        <v>0</v>
      </c>
      <c r="P18" s="66">
        <v>0</v>
      </c>
      <c r="Q18" s="68">
        <f t="shared" si="2"/>
        <v>0</v>
      </c>
      <c r="R18" s="79">
        <v>2.6822090148925781E-3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0</v>
      </c>
      <c r="X18" s="83" t="e">
        <f t="shared" si="5"/>
        <v>#DIV/0!</v>
      </c>
    </row>
    <row r="19" spans="1:24" ht="31.4" customHeight="1" x14ac:dyDescent="0.35">
      <c r="A19" s="76">
        <v>23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0</v>
      </c>
      <c r="N19" s="81">
        <v>0</v>
      </c>
      <c r="O19" s="66">
        <v>0</v>
      </c>
      <c r="P19" s="66">
        <v>0</v>
      </c>
      <c r="Q19" s="68">
        <f t="shared" si="2"/>
        <v>0</v>
      </c>
      <c r="R19" s="79">
        <v>2.4377717636525631E-3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0</v>
      </c>
      <c r="X19" s="83" t="e">
        <f t="shared" si="5"/>
        <v>#DIV/0!</v>
      </c>
    </row>
    <row r="20" spans="1:24" ht="31.4" customHeight="1" x14ac:dyDescent="0.35">
      <c r="A20" s="76">
        <v>0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0</v>
      </c>
      <c r="N20" s="81">
        <v>0</v>
      </c>
      <c r="O20" s="66">
        <v>0</v>
      </c>
      <c r="P20" s="66">
        <v>0</v>
      </c>
      <c r="Q20" s="68">
        <f t="shared" si="2"/>
        <v>0</v>
      </c>
      <c r="R20" s="79">
        <v>2.5317673571407795E-3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0</v>
      </c>
      <c r="X20" s="83" t="e">
        <f t="shared" si="5"/>
        <v>#DIV/0!</v>
      </c>
    </row>
    <row r="21" spans="1:24" ht="31.4" customHeight="1" x14ac:dyDescent="0.35">
      <c r="A21" s="76">
        <v>1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0</v>
      </c>
      <c r="N21" s="81">
        <v>0</v>
      </c>
      <c r="O21" s="66">
        <v>0</v>
      </c>
      <c r="P21" s="66">
        <v>0</v>
      </c>
      <c r="Q21" s="68">
        <f t="shared" si="2"/>
        <v>0</v>
      </c>
      <c r="R21" s="79">
        <v>2.4402698036283255E-3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0</v>
      </c>
      <c r="X21" s="83" t="e">
        <f t="shared" si="5"/>
        <v>#DIV/0!</v>
      </c>
    </row>
    <row r="22" spans="1:24" ht="31.4" customHeight="1" x14ac:dyDescent="0.35">
      <c r="A22" s="76">
        <v>2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0</v>
      </c>
      <c r="N22" s="81">
        <v>0</v>
      </c>
      <c r="O22" s="66">
        <v>0</v>
      </c>
      <c r="P22" s="66">
        <v>0</v>
      </c>
      <c r="Q22" s="68">
        <f t="shared" si="2"/>
        <v>0</v>
      </c>
      <c r="R22" s="79">
        <v>2.2897720336914063E-3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0</v>
      </c>
      <c r="X22" s="83" t="e">
        <f t="shared" si="5"/>
        <v>#DIV/0!</v>
      </c>
    </row>
    <row r="23" spans="1:24" ht="31.4" customHeight="1" x14ac:dyDescent="0.35">
      <c r="A23" s="76">
        <v>3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0</v>
      </c>
      <c r="N23" s="81">
        <v>0</v>
      </c>
      <c r="O23" s="66">
        <v>0</v>
      </c>
      <c r="P23" s="66">
        <v>0</v>
      </c>
      <c r="Q23" s="68">
        <f t="shared" si="2"/>
        <v>0</v>
      </c>
      <c r="R23" s="79">
        <v>2.2897720336914063E-3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0</v>
      </c>
      <c r="X23" s="83" t="e">
        <f t="shared" si="5"/>
        <v>#DIV/0!</v>
      </c>
    </row>
    <row r="24" spans="1:24" ht="31.4" customHeight="1" x14ac:dyDescent="0.35">
      <c r="A24" s="76">
        <v>4</v>
      </c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>(D24*E24)/1000000</f>
        <v>0</v>
      </c>
      <c r="H24" s="78">
        <v>0</v>
      </c>
      <c r="I24" s="79">
        <v>0</v>
      </c>
      <c r="J24" s="80">
        <v>0</v>
      </c>
      <c r="K24" s="80">
        <v>0</v>
      </c>
      <c r="L24" s="68">
        <f>(I24*J24)/1000000</f>
        <v>0</v>
      </c>
      <c r="M24" s="79">
        <v>0</v>
      </c>
      <c r="N24" s="81">
        <v>0</v>
      </c>
      <c r="O24" s="66">
        <v>0</v>
      </c>
      <c r="P24" s="66">
        <v>0</v>
      </c>
      <c r="Q24" s="68">
        <f>(N24*O24)/1000000</f>
        <v>0</v>
      </c>
      <c r="R24" s="79">
        <v>2.2897720336914063E-3</v>
      </c>
      <c r="S24" s="79">
        <v>0</v>
      </c>
      <c r="T24" s="66">
        <v>0</v>
      </c>
      <c r="U24" s="66">
        <v>0</v>
      </c>
      <c r="V24" s="68">
        <f>(S24*T24)/1000000</f>
        <v>0</v>
      </c>
      <c r="W24" s="82">
        <f>V24+Q24+L24+G24</f>
        <v>0</v>
      </c>
      <c r="X24" s="83" t="e">
        <f>($G$12-W24)/$G$12</f>
        <v>#DIV/0!</v>
      </c>
    </row>
    <row r="25" spans="1:24" ht="31.4" customHeight="1" x14ac:dyDescent="0.35">
      <c r="A25" s="76">
        <v>5</v>
      </c>
      <c r="B25" s="77" t="s">
        <v>76</v>
      </c>
      <c r="C25" s="78">
        <v>0</v>
      </c>
      <c r="D25" s="79">
        <v>0</v>
      </c>
      <c r="E25" s="80">
        <v>0</v>
      </c>
      <c r="F25" s="80">
        <v>0</v>
      </c>
      <c r="G25" s="68">
        <f>(D25*E25)/1000000</f>
        <v>0</v>
      </c>
      <c r="H25" s="78">
        <v>0</v>
      </c>
      <c r="I25" s="79">
        <v>0</v>
      </c>
      <c r="J25" s="80">
        <v>0</v>
      </c>
      <c r="K25" s="80">
        <v>0</v>
      </c>
      <c r="L25" s="68">
        <f>(I25*J25)/1000000</f>
        <v>0</v>
      </c>
      <c r="M25" s="79">
        <v>0</v>
      </c>
      <c r="N25" s="81">
        <v>0</v>
      </c>
      <c r="O25" s="66">
        <v>0</v>
      </c>
      <c r="P25" s="66">
        <v>0</v>
      </c>
      <c r="Q25" s="68">
        <f>(N25*O25)/1000000</f>
        <v>0</v>
      </c>
      <c r="R25" s="79">
        <v>2.2897720336914063E-3</v>
      </c>
      <c r="S25" s="79">
        <v>0</v>
      </c>
      <c r="T25" s="66">
        <v>0</v>
      </c>
      <c r="U25" s="66">
        <v>0</v>
      </c>
      <c r="V25" s="68">
        <f>(S25*T25)/1000000</f>
        <v>0</v>
      </c>
      <c r="W25" s="82">
        <f>V25+Q25+L25+G25</f>
        <v>0</v>
      </c>
      <c r="X25" s="83" t="e">
        <f>($G$12-W25)/$G$12</f>
        <v>#DIV/0!</v>
      </c>
    </row>
    <row r="26" spans="1:24" ht="31.4" customHeight="1" x14ac:dyDescent="0.35">
      <c r="A26" s="76">
        <v>6</v>
      </c>
      <c r="B26" s="77" t="s">
        <v>78</v>
      </c>
      <c r="C26" s="78">
        <v>0</v>
      </c>
      <c r="D26" s="79">
        <v>0</v>
      </c>
      <c r="E26" s="80">
        <v>0</v>
      </c>
      <c r="F26" s="80">
        <v>0</v>
      </c>
      <c r="G26" s="68">
        <f t="shared" si="0"/>
        <v>0</v>
      </c>
      <c r="H26" s="78">
        <v>0</v>
      </c>
      <c r="I26" s="79">
        <v>0</v>
      </c>
      <c r="J26" s="80">
        <v>0</v>
      </c>
      <c r="K26" s="80">
        <v>0</v>
      </c>
      <c r="L26" s="68">
        <f t="shared" si="1"/>
        <v>0</v>
      </c>
      <c r="M26" s="79">
        <v>0</v>
      </c>
      <c r="N26" s="81">
        <v>0</v>
      </c>
      <c r="O26" s="66">
        <v>0</v>
      </c>
      <c r="P26" s="66">
        <v>0</v>
      </c>
      <c r="Q26" s="68">
        <f t="shared" si="2"/>
        <v>0</v>
      </c>
      <c r="R26" s="79">
        <v>2.2897720336914063E-3</v>
      </c>
      <c r="S26" s="79">
        <v>0</v>
      </c>
      <c r="T26" s="66">
        <v>0</v>
      </c>
      <c r="U26" s="66">
        <v>0</v>
      </c>
      <c r="V26" s="68">
        <f t="shared" si="3"/>
        <v>0</v>
      </c>
      <c r="W26" s="82">
        <f t="shared" si="4"/>
        <v>0</v>
      </c>
      <c r="X26" s="83" t="e">
        <f t="shared" si="5"/>
        <v>#DIV/0!</v>
      </c>
    </row>
    <row r="27" spans="1:24" ht="31.4" customHeight="1" x14ac:dyDescent="0.35">
      <c r="A27" s="76">
        <v>7</v>
      </c>
      <c r="B27" s="77" t="s">
        <v>79</v>
      </c>
      <c r="C27" s="78">
        <v>0</v>
      </c>
      <c r="D27" s="79">
        <v>0</v>
      </c>
      <c r="E27" s="80">
        <v>0</v>
      </c>
      <c r="F27" s="80">
        <v>0</v>
      </c>
      <c r="G27" s="68">
        <f>(D27*E27)/1000000</f>
        <v>0</v>
      </c>
      <c r="H27" s="78">
        <v>0</v>
      </c>
      <c r="I27" s="79">
        <v>0</v>
      </c>
      <c r="J27" s="80">
        <v>0</v>
      </c>
      <c r="K27" s="80">
        <v>0</v>
      </c>
      <c r="L27" s="68">
        <f>(I27*J27)/1000000</f>
        <v>0</v>
      </c>
      <c r="M27" s="79">
        <v>0</v>
      </c>
      <c r="N27" s="81">
        <v>0</v>
      </c>
      <c r="O27" s="66">
        <v>0</v>
      </c>
      <c r="P27" s="66">
        <v>0</v>
      </c>
      <c r="Q27" s="68">
        <f>(N27*O27)/1000000</f>
        <v>0</v>
      </c>
      <c r="R27" s="79">
        <v>2.0540992263704538E-3</v>
      </c>
      <c r="S27" s="79">
        <v>0</v>
      </c>
      <c r="T27" s="66">
        <v>0</v>
      </c>
      <c r="U27" s="66">
        <v>0</v>
      </c>
      <c r="V27" s="68">
        <f>(S27*T27)/1000000</f>
        <v>0</v>
      </c>
      <c r="W27" s="82">
        <f>V27+Q27+L27+G27</f>
        <v>0</v>
      </c>
      <c r="X27" s="83" t="e">
        <f>($G$12-W27)/$G$12</f>
        <v>#DIV/0!</v>
      </c>
    </row>
    <row r="28" spans="1:24" ht="31.4" customHeight="1" x14ac:dyDescent="0.35">
      <c r="A28" s="76">
        <v>8</v>
      </c>
      <c r="B28" s="77" t="s">
        <v>80</v>
      </c>
      <c r="C28" s="78">
        <v>0</v>
      </c>
      <c r="D28" s="79">
        <v>0</v>
      </c>
      <c r="E28" s="80">
        <v>0</v>
      </c>
      <c r="F28" s="80">
        <v>0</v>
      </c>
      <c r="G28" s="68">
        <f t="shared" si="0"/>
        <v>0</v>
      </c>
      <c r="H28" s="78">
        <v>0</v>
      </c>
      <c r="I28" s="79">
        <v>0</v>
      </c>
      <c r="J28" s="80">
        <v>0</v>
      </c>
      <c r="K28" s="80">
        <v>0</v>
      </c>
      <c r="L28" s="68">
        <f t="shared" si="1"/>
        <v>0</v>
      </c>
      <c r="M28" s="79">
        <v>0</v>
      </c>
      <c r="N28" s="81">
        <v>0</v>
      </c>
      <c r="O28" s="66">
        <v>0</v>
      </c>
      <c r="P28" s="66">
        <v>0</v>
      </c>
      <c r="Q28" s="68">
        <f t="shared" si="2"/>
        <v>0</v>
      </c>
      <c r="R28" s="79">
        <v>2.0540992263704538E-3</v>
      </c>
      <c r="S28" s="79">
        <v>0</v>
      </c>
      <c r="T28" s="66">
        <v>0</v>
      </c>
      <c r="U28" s="66">
        <v>0</v>
      </c>
      <c r="V28" s="68">
        <f t="shared" si="3"/>
        <v>0</v>
      </c>
      <c r="W28" s="82">
        <f t="shared" si="4"/>
        <v>0</v>
      </c>
      <c r="X28" s="83" t="e">
        <f t="shared" si="5"/>
        <v>#DIV/0!</v>
      </c>
    </row>
    <row r="29" spans="1:24" ht="31.4" customHeight="1" x14ac:dyDescent="0.35">
      <c r="A29" s="76">
        <v>9</v>
      </c>
      <c r="B29" s="77" t="s">
        <v>81</v>
      </c>
      <c r="C29" s="78">
        <v>0</v>
      </c>
      <c r="D29" s="79">
        <v>0</v>
      </c>
      <c r="E29" s="80">
        <v>0</v>
      </c>
      <c r="F29" s="80">
        <v>0</v>
      </c>
      <c r="G29" s="68">
        <f t="shared" si="0"/>
        <v>0</v>
      </c>
      <c r="H29" s="78">
        <v>0</v>
      </c>
      <c r="I29" s="79">
        <v>0</v>
      </c>
      <c r="J29" s="80">
        <v>0</v>
      </c>
      <c r="K29" s="80">
        <v>0</v>
      </c>
      <c r="L29" s="68">
        <f t="shared" si="1"/>
        <v>0</v>
      </c>
      <c r="M29" s="79">
        <v>0</v>
      </c>
      <c r="N29" s="81">
        <v>0</v>
      </c>
      <c r="O29" s="66">
        <v>0</v>
      </c>
      <c r="P29" s="66">
        <v>0</v>
      </c>
      <c r="Q29" s="68">
        <f t="shared" si="2"/>
        <v>0</v>
      </c>
      <c r="R29" s="79">
        <v>1.8968582153320313E-3</v>
      </c>
      <c r="S29" s="79">
        <v>0</v>
      </c>
      <c r="T29" s="66">
        <v>0</v>
      </c>
      <c r="U29" s="66">
        <v>0</v>
      </c>
      <c r="V29" s="68">
        <f t="shared" si="3"/>
        <v>0</v>
      </c>
      <c r="W29" s="82">
        <f t="shared" si="4"/>
        <v>0</v>
      </c>
      <c r="X29" s="83" t="e">
        <f t="shared" si="5"/>
        <v>#DIV/0!</v>
      </c>
    </row>
    <row r="30" spans="1:24" ht="16" thickBot="1" x14ac:dyDescent="0.4">
      <c r="A30" s="76"/>
      <c r="B30" s="85"/>
      <c r="C30" s="86"/>
      <c r="D30" s="376"/>
      <c r="E30" s="377"/>
      <c r="F30" s="377"/>
      <c r="G30" s="378"/>
      <c r="H30" s="87"/>
      <c r="I30" s="376"/>
      <c r="J30" s="377"/>
      <c r="K30" s="377"/>
      <c r="L30" s="378"/>
      <c r="M30" s="88"/>
      <c r="N30" s="376"/>
      <c r="O30" s="377"/>
      <c r="P30" s="377"/>
      <c r="Q30" s="378"/>
      <c r="R30" s="88"/>
      <c r="S30" s="376"/>
      <c r="T30" s="377"/>
      <c r="U30" s="377"/>
      <c r="V30" s="378"/>
      <c r="W30" s="89" t="e">
        <f>AVERAGEIF(W17:W29,"&gt;0")</f>
        <v>#DIV/0!</v>
      </c>
      <c r="X30" s="90" t="e">
        <f t="shared" si="5"/>
        <v>#DIV/0!</v>
      </c>
    </row>
  </sheetData>
  <mergeCells count="34">
    <mergeCell ref="D30:G30"/>
    <mergeCell ref="I30:L30"/>
    <mergeCell ref="N30:Q30"/>
    <mergeCell ref="S30:V30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honeticPr fontId="22" type="noConversion"/>
  <pageMargins left="0.25" right="0.25" top="0.75" bottom="0.75" header="0.3" footer="0.3"/>
  <pageSetup paperSize="9" scale="4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8D10D-3ECC-4DF1-ADA8-119991980CA3}">
  <sheetPr codeName="Hoja3"/>
  <dimension ref="A2:N32"/>
  <sheetViews>
    <sheetView zoomScale="70" zoomScaleNormal="70" workbookViewId="0">
      <selection activeCell="H33" sqref="H33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x14ac:dyDescent="0.35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21" t="s">
        <v>21</v>
      </c>
      <c r="G21" s="321"/>
      <c r="H21" s="321"/>
      <c r="I21" s="321"/>
      <c r="J21" s="322" t="s">
        <v>22</v>
      </c>
      <c r="K21" s="323"/>
      <c r="L21" s="323"/>
      <c r="M21" s="323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26" t="s">
        <v>24</v>
      </c>
      <c r="G22" s="26" t="s">
        <v>25</v>
      </c>
      <c r="H22" s="26" t="s">
        <v>26</v>
      </c>
      <c r="I22" s="26" t="s">
        <v>27</v>
      </c>
      <c r="J22" s="27" t="s">
        <v>24</v>
      </c>
      <c r="K22" s="28" t="s">
        <v>25</v>
      </c>
      <c r="L22" s="28" t="s">
        <v>26</v>
      </c>
      <c r="M22" s="28" t="s">
        <v>27</v>
      </c>
    </row>
    <row r="23" spans="1:13" s="29" customFormat="1" ht="20.149999999999999" customHeight="1" x14ac:dyDescent="0.35">
      <c r="A23" s="30">
        <v>20</v>
      </c>
      <c r="B23" s="31">
        <v>0</v>
      </c>
      <c r="C23" s="31">
        <v>0</v>
      </c>
      <c r="D23" s="31">
        <v>0</v>
      </c>
      <c r="E23" s="32">
        <f>B23*C23/1000000</f>
        <v>0</v>
      </c>
      <c r="F23" s="33">
        <v>0</v>
      </c>
      <c r="G23" s="34">
        <v>0</v>
      </c>
      <c r="H23" s="34">
        <v>0</v>
      </c>
      <c r="I23" s="34">
        <f>F23*G23/1000000</f>
        <v>0</v>
      </c>
      <c r="J23" s="35">
        <v>0</v>
      </c>
      <c r="K23" s="36">
        <v>0</v>
      </c>
      <c r="L23" s="37">
        <v>0</v>
      </c>
      <c r="M23" s="38">
        <f>J23*K23/1000000</f>
        <v>0</v>
      </c>
    </row>
    <row r="24" spans="1:13" s="29" customFormat="1" ht="20.149999999999999" customHeight="1" x14ac:dyDescent="0.35">
      <c r="A24" s="30">
        <v>21</v>
      </c>
      <c r="B24" s="31">
        <v>0</v>
      </c>
      <c r="C24" s="31">
        <v>0</v>
      </c>
      <c r="D24" s="31">
        <v>0</v>
      </c>
      <c r="E24" s="32">
        <f>B24*C24/1000000</f>
        <v>0</v>
      </c>
      <c r="F24" s="33">
        <v>0</v>
      </c>
      <c r="G24" s="34">
        <v>0</v>
      </c>
      <c r="H24" s="34">
        <v>0</v>
      </c>
      <c r="I24" s="34">
        <f>F24*G24/1000000</f>
        <v>0</v>
      </c>
      <c r="J24" s="35">
        <v>0</v>
      </c>
      <c r="K24" s="36">
        <v>0</v>
      </c>
      <c r="L24" s="37">
        <v>0</v>
      </c>
      <c r="M24" s="38">
        <f>J24*K24/1000000</f>
        <v>0</v>
      </c>
    </row>
    <row r="25" spans="1:13" s="29" customFormat="1" ht="20.149999999999999" customHeight="1" x14ac:dyDescent="0.35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0</v>
      </c>
      <c r="G25" s="43">
        <f t="shared" si="0"/>
        <v>0</v>
      </c>
      <c r="H25" s="44">
        <f t="shared" si="0"/>
        <v>0</v>
      </c>
      <c r="I25" s="34">
        <f t="shared" si="0"/>
        <v>0</v>
      </c>
      <c r="J25" s="45">
        <f t="shared" si="0"/>
        <v>0</v>
      </c>
      <c r="K25" s="46">
        <f t="shared" si="0"/>
        <v>0</v>
      </c>
      <c r="L25" s="46">
        <f t="shared" si="0"/>
        <v>0</v>
      </c>
      <c r="M25" s="46">
        <f t="shared" si="0"/>
        <v>0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0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0</v>
      </c>
      <c r="E29" s="53">
        <f>$J$25*(1-B29)</f>
        <v>0</v>
      </c>
      <c r="F29" s="53">
        <f>(C29*$C$25/1000000)+(D29*$G$25/1000000)+(E29*$K$25/1000000)</f>
        <v>0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0</v>
      </c>
      <c r="E30" s="53">
        <f>$J$25*(1-B30)</f>
        <v>0</v>
      </c>
      <c r="F30" s="53">
        <f>(C30*$C$25/1000000)+(D30*$G$25/1000000)+(E30*$K$25/1000000)</f>
        <v>0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0</v>
      </c>
      <c r="E31" s="53">
        <f>$J$25*(1-B31)</f>
        <v>0</v>
      </c>
      <c r="F31" s="53">
        <f>(C31*$C$25/1000000)+(D31*$G$25/1000000)+(E31*$K$25/1000000)</f>
        <v>0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0</v>
      </c>
      <c r="E32" s="53">
        <f>$J$25*(1-B32)</f>
        <v>0</v>
      </c>
      <c r="F32" s="53">
        <f>(C32*$C$25/1000000)+(D32*$G$25/1000000)+(E32*$K$25/1000000)</f>
        <v>0</v>
      </c>
    </row>
  </sheetData>
  <mergeCells count="11">
    <mergeCell ref="B18:G19"/>
    <mergeCell ref="B21:E21"/>
    <mergeCell ref="F21:I21"/>
    <mergeCell ref="J21:M21"/>
    <mergeCell ref="C27:E27"/>
    <mergeCell ref="A2:G2"/>
    <mergeCell ref="H2:N2"/>
    <mergeCell ref="A3:G3"/>
    <mergeCell ref="H3:N3"/>
    <mergeCell ref="A10:G10"/>
    <mergeCell ref="H10:N10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E5B9C-47FB-48B8-803B-9D278153ACF7}">
  <sheetPr codeName="Hoja4">
    <pageSetUpPr fitToPage="1"/>
  </sheetPr>
  <dimension ref="A1:X27"/>
  <sheetViews>
    <sheetView topLeftCell="A3" zoomScale="70" zoomScaleNormal="70" workbookViewId="0">
      <selection activeCell="H9" sqref="H9:X12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45292</v>
      </c>
      <c r="F3" s="55" t="s">
        <v>41</v>
      </c>
      <c r="G3" s="57">
        <v>0.91666666666666663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45293</v>
      </c>
      <c r="F4" s="55" t="s">
        <v>41</v>
      </c>
      <c r="G4" s="57">
        <v>0.33263888888888887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0</v>
      </c>
      <c r="L8" s="362"/>
      <c r="M8" s="362"/>
      <c r="N8" s="363"/>
      <c r="O8" s="361" t="e">
        <f>W27</f>
        <v>#DIV/0!</v>
      </c>
      <c r="P8" s="362"/>
      <c r="Q8" s="362"/>
      <c r="R8" s="363"/>
      <c r="S8" s="361" t="e">
        <f>K8-O8</f>
        <v>#DIV/0!</v>
      </c>
      <c r="T8" s="362"/>
      <c r="U8" s="363"/>
      <c r="V8" s="364" t="e">
        <f>S8/K8</f>
        <v>#DIV/0!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83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0</v>
      </c>
      <c r="E10" s="66">
        <v>0</v>
      </c>
      <c r="F10" s="67">
        <v>0</v>
      </c>
      <c r="G10" s="68">
        <v>0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0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22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6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6" si="1">(I17*J17)/1000000</f>
        <v>0</v>
      </c>
      <c r="M17" s="79">
        <v>0</v>
      </c>
      <c r="N17" s="81">
        <v>0</v>
      </c>
      <c r="O17" s="66">
        <v>0</v>
      </c>
      <c r="P17" s="66">
        <v>0</v>
      </c>
      <c r="Q17" s="68">
        <f t="shared" ref="Q17:Q26" si="2">(N17*O17)/1000000</f>
        <v>0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6" si="3">(S17*T17)/1000000</f>
        <v>0</v>
      </c>
      <c r="W17" s="82">
        <f t="shared" ref="W17:W26" si="4">V17+Q17+L17+G17</f>
        <v>0</v>
      </c>
      <c r="X17" s="83" t="e">
        <f t="shared" ref="X17:X27" si="5">($G$12-W17)/$G$12</f>
        <v>#DIV/0!</v>
      </c>
    </row>
    <row r="18" spans="1:24" ht="31.4" customHeight="1" x14ac:dyDescent="0.35">
      <c r="A18" s="76">
        <v>23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0</v>
      </c>
      <c r="N18" s="81">
        <v>0</v>
      </c>
      <c r="O18" s="66">
        <v>0</v>
      </c>
      <c r="P18" s="66">
        <v>0</v>
      </c>
      <c r="Q18" s="68">
        <f t="shared" si="2"/>
        <v>0</v>
      </c>
      <c r="R18" s="79">
        <v>2.6822090148925781E-3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0</v>
      </c>
      <c r="X18" s="83" t="e">
        <f t="shared" si="5"/>
        <v>#DIV/0!</v>
      </c>
    </row>
    <row r="19" spans="1:24" ht="31.4" customHeight="1" x14ac:dyDescent="0.35">
      <c r="A19" s="76">
        <v>0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0</v>
      </c>
      <c r="N19" s="81">
        <v>0</v>
      </c>
      <c r="O19" s="66">
        <v>0</v>
      </c>
      <c r="P19" s="66">
        <v>0</v>
      </c>
      <c r="Q19" s="68">
        <f t="shared" si="2"/>
        <v>0</v>
      </c>
      <c r="R19" s="79">
        <v>2.4377717636525631E-3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0</v>
      </c>
      <c r="X19" s="83" t="e">
        <f t="shared" si="5"/>
        <v>#DIV/0!</v>
      </c>
    </row>
    <row r="20" spans="1:24" ht="31.4" customHeight="1" x14ac:dyDescent="0.35">
      <c r="A20" s="76">
        <v>1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0</v>
      </c>
      <c r="N20" s="81">
        <v>0</v>
      </c>
      <c r="O20" s="66">
        <v>0</v>
      </c>
      <c r="P20" s="66">
        <v>0</v>
      </c>
      <c r="Q20" s="68">
        <f t="shared" si="2"/>
        <v>0</v>
      </c>
      <c r="R20" s="79">
        <v>2.5317673571407795E-3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0</v>
      </c>
      <c r="X20" s="83" t="e">
        <f t="shared" si="5"/>
        <v>#DIV/0!</v>
      </c>
    </row>
    <row r="21" spans="1:24" ht="31.4" customHeight="1" x14ac:dyDescent="0.35">
      <c r="A21" s="76">
        <v>2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0</v>
      </c>
      <c r="N21" s="81">
        <v>0</v>
      </c>
      <c r="O21" s="66">
        <v>0</v>
      </c>
      <c r="P21" s="66">
        <v>0</v>
      </c>
      <c r="Q21" s="68">
        <f t="shared" si="2"/>
        <v>0</v>
      </c>
      <c r="R21" s="79">
        <v>2.4402698036283255E-3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0</v>
      </c>
      <c r="X21" s="83" t="e">
        <f t="shared" si="5"/>
        <v>#DIV/0!</v>
      </c>
    </row>
    <row r="22" spans="1:24" ht="31.4" customHeight="1" x14ac:dyDescent="0.35">
      <c r="A22" s="76">
        <v>3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0</v>
      </c>
      <c r="N22" s="81">
        <v>0</v>
      </c>
      <c r="O22" s="66">
        <v>0</v>
      </c>
      <c r="P22" s="66">
        <v>0</v>
      </c>
      <c r="Q22" s="68">
        <f t="shared" si="2"/>
        <v>0</v>
      </c>
      <c r="R22" s="79">
        <v>2.2897720336914063E-3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0</v>
      </c>
      <c r="X22" s="83" t="e">
        <f t="shared" si="5"/>
        <v>#DIV/0!</v>
      </c>
    </row>
    <row r="23" spans="1:24" ht="31.4" customHeight="1" x14ac:dyDescent="0.35">
      <c r="A23" s="76">
        <v>4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0</v>
      </c>
      <c r="N23" s="81">
        <v>0</v>
      </c>
      <c r="O23" s="66">
        <v>0</v>
      </c>
      <c r="P23" s="66">
        <v>0</v>
      </c>
      <c r="Q23" s="68">
        <f t="shared" si="2"/>
        <v>0</v>
      </c>
      <c r="R23" s="79">
        <v>2.2897720336914063E-3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0</v>
      </c>
      <c r="X23" s="83" t="e">
        <f t="shared" si="5"/>
        <v>#DIV/0!</v>
      </c>
    </row>
    <row r="24" spans="1:24" ht="31.4" customHeight="1" x14ac:dyDescent="0.35">
      <c r="A24" s="76">
        <v>5</v>
      </c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>
        <v>0</v>
      </c>
      <c r="N24" s="81">
        <v>0</v>
      </c>
      <c r="O24" s="66">
        <v>0</v>
      </c>
      <c r="P24" s="66">
        <v>0</v>
      </c>
      <c r="Q24" s="68">
        <f t="shared" si="2"/>
        <v>0</v>
      </c>
      <c r="R24" s="79">
        <v>2.2897720336914063E-3</v>
      </c>
      <c r="S24" s="79">
        <v>0</v>
      </c>
      <c r="T24" s="66">
        <v>0</v>
      </c>
      <c r="U24" s="66">
        <v>0</v>
      </c>
      <c r="V24" s="68">
        <f t="shared" si="3"/>
        <v>0</v>
      </c>
      <c r="W24" s="82">
        <f t="shared" si="4"/>
        <v>0</v>
      </c>
      <c r="X24" s="83" t="e">
        <f t="shared" si="5"/>
        <v>#DIV/0!</v>
      </c>
    </row>
    <row r="25" spans="1:24" ht="31.4" customHeight="1" x14ac:dyDescent="0.35">
      <c r="A25" s="76">
        <v>6</v>
      </c>
      <c r="B25" s="77" t="s">
        <v>76</v>
      </c>
      <c r="C25" s="78">
        <v>0</v>
      </c>
      <c r="D25" s="79">
        <v>0</v>
      </c>
      <c r="E25" s="80">
        <v>0</v>
      </c>
      <c r="F25" s="80">
        <v>0</v>
      </c>
      <c r="G25" s="68">
        <f t="shared" si="0"/>
        <v>0</v>
      </c>
      <c r="H25" s="78">
        <v>0</v>
      </c>
      <c r="I25" s="79">
        <v>0</v>
      </c>
      <c r="J25" s="80">
        <v>0</v>
      </c>
      <c r="K25" s="80">
        <v>0</v>
      </c>
      <c r="L25" s="68">
        <f t="shared" si="1"/>
        <v>0</v>
      </c>
      <c r="M25" s="79">
        <v>0</v>
      </c>
      <c r="N25" s="81">
        <v>0</v>
      </c>
      <c r="O25" s="66">
        <v>0</v>
      </c>
      <c r="P25" s="66">
        <v>0</v>
      </c>
      <c r="Q25" s="68">
        <f t="shared" si="2"/>
        <v>0</v>
      </c>
      <c r="R25" s="79">
        <v>2.2897720336914063E-3</v>
      </c>
      <c r="S25" s="79">
        <v>0</v>
      </c>
      <c r="T25" s="66">
        <v>0</v>
      </c>
      <c r="U25" s="66">
        <v>0</v>
      </c>
      <c r="V25" s="68">
        <f t="shared" si="3"/>
        <v>0</v>
      </c>
      <c r="W25" s="82">
        <f t="shared" si="4"/>
        <v>0</v>
      </c>
      <c r="X25" s="83" t="e">
        <f t="shared" si="5"/>
        <v>#DIV/0!</v>
      </c>
    </row>
    <row r="26" spans="1:24" ht="31.4" customHeight="1" x14ac:dyDescent="0.35">
      <c r="A26" s="76">
        <v>7</v>
      </c>
      <c r="B26" s="77" t="s">
        <v>82</v>
      </c>
      <c r="C26" s="78">
        <v>0</v>
      </c>
      <c r="D26" s="79">
        <v>0</v>
      </c>
      <c r="E26" s="80">
        <v>0</v>
      </c>
      <c r="F26" s="80">
        <v>0</v>
      </c>
      <c r="G26" s="68">
        <f t="shared" si="0"/>
        <v>0</v>
      </c>
      <c r="H26" s="78">
        <v>0</v>
      </c>
      <c r="I26" s="79">
        <v>0</v>
      </c>
      <c r="J26" s="80">
        <v>0</v>
      </c>
      <c r="K26" s="80">
        <v>0</v>
      </c>
      <c r="L26" s="68">
        <f t="shared" si="1"/>
        <v>0</v>
      </c>
      <c r="M26" s="79">
        <v>0</v>
      </c>
      <c r="N26" s="81">
        <v>0</v>
      </c>
      <c r="O26" s="66">
        <v>0</v>
      </c>
      <c r="P26" s="66">
        <v>0</v>
      </c>
      <c r="Q26" s="68">
        <f t="shared" si="2"/>
        <v>0</v>
      </c>
      <c r="R26" s="79">
        <v>1.8968582153320313E-3</v>
      </c>
      <c r="S26" s="79">
        <v>0</v>
      </c>
      <c r="T26" s="66">
        <v>0</v>
      </c>
      <c r="U26" s="66">
        <v>0</v>
      </c>
      <c r="V26" s="68">
        <f t="shared" si="3"/>
        <v>0</v>
      </c>
      <c r="W26" s="82">
        <f t="shared" si="4"/>
        <v>0</v>
      </c>
      <c r="X26" s="83" t="e">
        <f t="shared" si="5"/>
        <v>#DIV/0!</v>
      </c>
    </row>
    <row r="27" spans="1:24" ht="16" thickBot="1" x14ac:dyDescent="0.4">
      <c r="A27" s="76"/>
      <c r="B27" s="85"/>
      <c r="C27" s="86"/>
      <c r="D27" s="376"/>
      <c r="E27" s="377"/>
      <c r="F27" s="377"/>
      <c r="G27" s="378"/>
      <c r="H27" s="87"/>
      <c r="I27" s="376"/>
      <c r="J27" s="377"/>
      <c r="K27" s="377"/>
      <c r="L27" s="378"/>
      <c r="M27" s="88"/>
      <c r="N27" s="376"/>
      <c r="O27" s="377"/>
      <c r="P27" s="377"/>
      <c r="Q27" s="378"/>
      <c r="R27" s="88"/>
      <c r="S27" s="376"/>
      <c r="T27" s="377"/>
      <c r="U27" s="377"/>
      <c r="V27" s="378"/>
      <c r="W27" s="89" t="e">
        <f>AVERAGEIF(W17:W26,"&gt;0")</f>
        <v>#DIV/0!</v>
      </c>
      <c r="X27" s="90" t="e">
        <f t="shared" si="5"/>
        <v>#DIV/0!</v>
      </c>
    </row>
  </sheetData>
  <mergeCells count="34">
    <mergeCell ref="D27:G27"/>
    <mergeCell ref="I27:L27"/>
    <mergeCell ref="N27:Q27"/>
    <mergeCell ref="S27:V27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ageMargins left="0.25" right="0.25" top="0.75" bottom="0.75" header="0.3" footer="0.3"/>
  <pageSetup paperSize="9" scale="42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EB35B-0727-4840-AF52-BD1026D60A19}">
  <sheetPr codeName="Hoja5"/>
  <dimension ref="A2:N32"/>
  <sheetViews>
    <sheetView topLeftCell="A14" zoomScale="70" zoomScaleNormal="70" workbookViewId="0">
      <selection activeCell="A25" sqref="A25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x14ac:dyDescent="0.35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21" t="s">
        <v>21</v>
      </c>
      <c r="G21" s="321"/>
      <c r="H21" s="321"/>
      <c r="I21" s="321"/>
      <c r="J21" s="322" t="s">
        <v>22</v>
      </c>
      <c r="K21" s="323"/>
      <c r="L21" s="323"/>
      <c r="M21" s="323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26" t="s">
        <v>24</v>
      </c>
      <c r="G22" s="26" t="s">
        <v>25</v>
      </c>
      <c r="H22" s="26" t="s">
        <v>26</v>
      </c>
      <c r="I22" s="26" t="s">
        <v>27</v>
      </c>
      <c r="J22" s="27" t="s">
        <v>24</v>
      </c>
      <c r="K22" s="28" t="s">
        <v>25</v>
      </c>
      <c r="L22" s="28" t="s">
        <v>26</v>
      </c>
      <c r="M22" s="28" t="s">
        <v>27</v>
      </c>
    </row>
    <row r="23" spans="1:13" s="29" customFormat="1" ht="20.149999999999999" customHeight="1" x14ac:dyDescent="0.35">
      <c r="A23" s="30">
        <v>19</v>
      </c>
      <c r="B23" s="31">
        <v>0</v>
      </c>
      <c r="C23" s="31">
        <v>0</v>
      </c>
      <c r="D23" s="31">
        <v>0</v>
      </c>
      <c r="E23" s="32">
        <f>B23*C23/1000000</f>
        <v>0</v>
      </c>
      <c r="F23" s="33">
        <v>0</v>
      </c>
      <c r="G23" s="34">
        <v>0</v>
      </c>
      <c r="H23" s="34">
        <v>0</v>
      </c>
      <c r="I23" s="34">
        <f>F23*G23/1000000</f>
        <v>0</v>
      </c>
      <c r="J23" s="35">
        <v>0</v>
      </c>
      <c r="K23" s="36">
        <v>0</v>
      </c>
      <c r="L23" s="37">
        <v>0</v>
      </c>
      <c r="M23" s="38">
        <f>J23*K23/1000000</f>
        <v>0</v>
      </c>
    </row>
    <row r="24" spans="1:13" s="29" customFormat="1" ht="20.149999999999999" customHeight="1" x14ac:dyDescent="0.35">
      <c r="A24" s="30">
        <v>20</v>
      </c>
      <c r="B24" s="31">
        <v>0</v>
      </c>
      <c r="C24" s="31">
        <v>0</v>
      </c>
      <c r="D24" s="31">
        <v>0</v>
      </c>
      <c r="E24" s="32">
        <f>B24*C24/1000000</f>
        <v>0</v>
      </c>
      <c r="F24" s="33">
        <v>0</v>
      </c>
      <c r="G24" s="34">
        <v>0</v>
      </c>
      <c r="H24" s="34">
        <v>0</v>
      </c>
      <c r="I24" s="34">
        <f>F24*G24/1000000</f>
        <v>0</v>
      </c>
      <c r="J24" s="35">
        <v>0</v>
      </c>
      <c r="K24" s="36">
        <v>0</v>
      </c>
      <c r="L24" s="37">
        <v>0</v>
      </c>
      <c r="M24" s="38">
        <f>J24*K24/1000000</f>
        <v>0</v>
      </c>
    </row>
    <row r="25" spans="1:13" s="29" customFormat="1" ht="20.149999999999999" customHeight="1" x14ac:dyDescent="0.35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0</v>
      </c>
      <c r="G25" s="43">
        <f t="shared" si="0"/>
        <v>0</v>
      </c>
      <c r="H25" s="44">
        <f t="shared" si="0"/>
        <v>0</v>
      </c>
      <c r="I25" s="34">
        <f t="shared" si="0"/>
        <v>0</v>
      </c>
      <c r="J25" s="45">
        <f t="shared" si="0"/>
        <v>0</v>
      </c>
      <c r="K25" s="46">
        <f t="shared" si="0"/>
        <v>0</v>
      </c>
      <c r="L25" s="46">
        <f t="shared" si="0"/>
        <v>0</v>
      </c>
      <c r="M25" s="46">
        <f t="shared" si="0"/>
        <v>0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0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0</v>
      </c>
      <c r="E29" s="53">
        <f>$J$25*(1-B29)</f>
        <v>0</v>
      </c>
      <c r="F29" s="53">
        <f>(C29*$C$25/1000000)+(D29*$G$25/1000000)+(E29*$K$25/1000000)</f>
        <v>0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0</v>
      </c>
      <c r="E30" s="53">
        <f>$J$25*(1-B30)</f>
        <v>0</v>
      </c>
      <c r="F30" s="53">
        <f>(C30*$C$25/1000000)+(D30*$G$25/1000000)+(E30*$K$25/1000000)</f>
        <v>0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0</v>
      </c>
      <c r="E31" s="53">
        <f>$J$25*(1-B31)</f>
        <v>0</v>
      </c>
      <c r="F31" s="53">
        <f>(C31*$C$25/1000000)+(D31*$G$25/1000000)+(E31*$K$25/1000000)</f>
        <v>0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0</v>
      </c>
      <c r="E32" s="53">
        <f>$J$25*(1-B32)</f>
        <v>0</v>
      </c>
      <c r="F32" s="53">
        <f>(C32*$C$25/1000000)+(D32*$G$25/1000000)+(E32*$K$25/1000000)</f>
        <v>0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EC1D1-7DD3-444B-BCD0-5F72DFF6B58A}">
  <sheetPr codeName="Hoja6">
    <pageSetUpPr fitToPage="1"/>
  </sheetPr>
  <dimension ref="A1:X28"/>
  <sheetViews>
    <sheetView topLeftCell="D7" zoomScale="70" zoomScaleNormal="70" workbookViewId="0">
      <selection activeCell="H9" sqref="H9:X12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45293</v>
      </c>
      <c r="F3" s="55" t="s">
        <v>41</v>
      </c>
      <c r="G3" s="57">
        <v>0.875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45294</v>
      </c>
      <c r="F4" s="55" t="s">
        <v>41</v>
      </c>
      <c r="G4" s="57">
        <v>0.33263888888888887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0</v>
      </c>
      <c r="L8" s="362"/>
      <c r="M8" s="362"/>
      <c r="N8" s="363"/>
      <c r="O8" s="361" t="e">
        <f>W28</f>
        <v>#DIV/0!</v>
      </c>
      <c r="P8" s="362"/>
      <c r="Q8" s="362"/>
      <c r="R8" s="363"/>
      <c r="S8" s="361" t="e">
        <f>K8-O8</f>
        <v>#DIV/0!</v>
      </c>
      <c r="T8" s="362"/>
      <c r="U8" s="363"/>
      <c r="V8" s="364" t="e">
        <f>S8/K8</f>
        <v>#DIV/0!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84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0</v>
      </c>
      <c r="E10" s="66">
        <v>0</v>
      </c>
      <c r="F10" s="67">
        <v>0</v>
      </c>
      <c r="G10" s="68">
        <v>0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0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21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7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7" si="1">(I17*J17)/1000000</f>
        <v>0</v>
      </c>
      <c r="M17" s="79">
        <v>0</v>
      </c>
      <c r="N17" s="81">
        <v>0</v>
      </c>
      <c r="O17" s="66">
        <v>0</v>
      </c>
      <c r="P17" s="66">
        <v>0</v>
      </c>
      <c r="Q17" s="68">
        <f t="shared" ref="Q17:Q27" si="2">(N17*O17)/1000000</f>
        <v>0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7" si="3">(S17*T17)/1000000</f>
        <v>0</v>
      </c>
      <c r="W17" s="82">
        <f t="shared" ref="W17:W27" si="4">V17+Q17+L17+G17</f>
        <v>0</v>
      </c>
      <c r="X17" s="83" t="e">
        <f t="shared" ref="X17:X28" si="5">($G$12-W17)/$G$12</f>
        <v>#DIV/0!</v>
      </c>
    </row>
    <row r="18" spans="1:24" ht="31.4" customHeight="1" x14ac:dyDescent="0.35">
      <c r="A18" s="76">
        <v>22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0</v>
      </c>
      <c r="N18" s="81">
        <v>0</v>
      </c>
      <c r="O18" s="66">
        <v>0</v>
      </c>
      <c r="P18" s="66">
        <v>0</v>
      </c>
      <c r="Q18" s="68">
        <f t="shared" si="2"/>
        <v>0</v>
      </c>
      <c r="R18" s="79">
        <v>2.6822090148925781E-3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0</v>
      </c>
      <c r="X18" s="83" t="e">
        <f t="shared" si="5"/>
        <v>#DIV/0!</v>
      </c>
    </row>
    <row r="19" spans="1:24" ht="31.4" customHeight="1" x14ac:dyDescent="0.35">
      <c r="A19" s="76">
        <v>23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0</v>
      </c>
      <c r="N19" s="81">
        <v>0</v>
      </c>
      <c r="O19" s="66">
        <v>0</v>
      </c>
      <c r="P19" s="66">
        <v>0</v>
      </c>
      <c r="Q19" s="68">
        <f t="shared" si="2"/>
        <v>0</v>
      </c>
      <c r="R19" s="79">
        <v>2.4377717636525631E-3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0</v>
      </c>
      <c r="X19" s="83" t="e">
        <f t="shared" si="5"/>
        <v>#DIV/0!</v>
      </c>
    </row>
    <row r="20" spans="1:24" ht="31.4" customHeight="1" x14ac:dyDescent="0.35">
      <c r="A20" s="76">
        <v>0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0</v>
      </c>
      <c r="N20" s="81">
        <v>0</v>
      </c>
      <c r="O20" s="66">
        <v>0</v>
      </c>
      <c r="P20" s="66">
        <v>0</v>
      </c>
      <c r="Q20" s="68">
        <f t="shared" si="2"/>
        <v>0</v>
      </c>
      <c r="R20" s="79">
        <v>2.5317673571407795E-3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0</v>
      </c>
      <c r="X20" s="83" t="e">
        <f t="shared" si="5"/>
        <v>#DIV/0!</v>
      </c>
    </row>
    <row r="21" spans="1:24" ht="31.4" customHeight="1" x14ac:dyDescent="0.35">
      <c r="A21" s="76">
        <v>1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0</v>
      </c>
      <c r="N21" s="81">
        <v>0</v>
      </c>
      <c r="O21" s="66">
        <v>0</v>
      </c>
      <c r="P21" s="66">
        <v>0</v>
      </c>
      <c r="Q21" s="68">
        <f t="shared" si="2"/>
        <v>0</v>
      </c>
      <c r="R21" s="79">
        <v>2.4402698036283255E-3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0</v>
      </c>
      <c r="X21" s="83" t="e">
        <f t="shared" si="5"/>
        <v>#DIV/0!</v>
      </c>
    </row>
    <row r="22" spans="1:24" ht="31.4" customHeight="1" x14ac:dyDescent="0.35">
      <c r="A22" s="76">
        <v>2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0</v>
      </c>
      <c r="N22" s="81">
        <v>0</v>
      </c>
      <c r="O22" s="66">
        <v>0</v>
      </c>
      <c r="P22" s="66">
        <v>0</v>
      </c>
      <c r="Q22" s="68">
        <f t="shared" si="2"/>
        <v>0</v>
      </c>
      <c r="R22" s="79">
        <v>2.2897720336914063E-3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0</v>
      </c>
      <c r="X22" s="83" t="e">
        <f t="shared" si="5"/>
        <v>#DIV/0!</v>
      </c>
    </row>
    <row r="23" spans="1:24" ht="31.4" customHeight="1" x14ac:dyDescent="0.35">
      <c r="A23" s="76">
        <v>3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0</v>
      </c>
      <c r="N23" s="81">
        <v>0</v>
      </c>
      <c r="O23" s="66">
        <v>0</v>
      </c>
      <c r="P23" s="66">
        <v>0</v>
      </c>
      <c r="Q23" s="68">
        <f t="shared" si="2"/>
        <v>0</v>
      </c>
      <c r="R23" s="79">
        <v>2.2897720336914063E-3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0</v>
      </c>
      <c r="X23" s="83" t="e">
        <f t="shared" si="5"/>
        <v>#DIV/0!</v>
      </c>
    </row>
    <row r="24" spans="1:24" ht="31.4" customHeight="1" x14ac:dyDescent="0.35">
      <c r="A24" s="76">
        <v>4</v>
      </c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>
        <v>0</v>
      </c>
      <c r="N24" s="81">
        <v>0</v>
      </c>
      <c r="O24" s="66">
        <v>0</v>
      </c>
      <c r="P24" s="66">
        <v>0</v>
      </c>
      <c r="Q24" s="68">
        <f t="shared" si="2"/>
        <v>0</v>
      </c>
      <c r="R24" s="79">
        <v>2.2897720336914063E-3</v>
      </c>
      <c r="S24" s="79">
        <v>0</v>
      </c>
      <c r="T24" s="66">
        <v>0</v>
      </c>
      <c r="U24" s="66">
        <v>0</v>
      </c>
      <c r="V24" s="68">
        <f t="shared" si="3"/>
        <v>0</v>
      </c>
      <c r="W24" s="82">
        <f t="shared" si="4"/>
        <v>0</v>
      </c>
      <c r="X24" s="83" t="e">
        <f t="shared" si="5"/>
        <v>#DIV/0!</v>
      </c>
    </row>
    <row r="25" spans="1:24" ht="31.4" customHeight="1" x14ac:dyDescent="0.35">
      <c r="A25" s="76">
        <v>5</v>
      </c>
      <c r="B25" s="77" t="s">
        <v>76</v>
      </c>
      <c r="C25" s="78">
        <v>0</v>
      </c>
      <c r="D25" s="79">
        <v>0</v>
      </c>
      <c r="E25" s="80">
        <v>0</v>
      </c>
      <c r="F25" s="80">
        <v>0</v>
      </c>
      <c r="G25" s="68">
        <f t="shared" si="0"/>
        <v>0</v>
      </c>
      <c r="H25" s="78">
        <v>0</v>
      </c>
      <c r="I25" s="79">
        <v>0</v>
      </c>
      <c r="J25" s="80">
        <v>0</v>
      </c>
      <c r="K25" s="80">
        <v>0</v>
      </c>
      <c r="L25" s="68">
        <f t="shared" si="1"/>
        <v>0</v>
      </c>
      <c r="M25" s="79">
        <v>0</v>
      </c>
      <c r="N25" s="81">
        <v>0</v>
      </c>
      <c r="O25" s="66">
        <v>0</v>
      </c>
      <c r="P25" s="66">
        <v>0</v>
      </c>
      <c r="Q25" s="68">
        <f t="shared" si="2"/>
        <v>0</v>
      </c>
      <c r="R25" s="79">
        <v>2.2897720336914063E-3</v>
      </c>
      <c r="S25" s="79">
        <v>0</v>
      </c>
      <c r="T25" s="66">
        <v>0</v>
      </c>
      <c r="U25" s="66">
        <v>0</v>
      </c>
      <c r="V25" s="68">
        <f t="shared" si="3"/>
        <v>0</v>
      </c>
      <c r="W25" s="82">
        <f t="shared" si="4"/>
        <v>0</v>
      </c>
      <c r="X25" s="83" t="e">
        <f t="shared" si="5"/>
        <v>#DIV/0!</v>
      </c>
    </row>
    <row r="26" spans="1:24" ht="31.4" customHeight="1" x14ac:dyDescent="0.35">
      <c r="A26" s="76">
        <v>6</v>
      </c>
      <c r="B26" s="77" t="s">
        <v>76</v>
      </c>
      <c r="C26" s="78">
        <v>0</v>
      </c>
      <c r="D26" s="79">
        <v>0</v>
      </c>
      <c r="E26" s="80">
        <v>0</v>
      </c>
      <c r="F26" s="80">
        <v>0</v>
      </c>
      <c r="G26" s="68">
        <f>(D26*E26)/1000000</f>
        <v>0</v>
      </c>
      <c r="H26" s="78">
        <v>0</v>
      </c>
      <c r="I26" s="79">
        <v>0</v>
      </c>
      <c r="J26" s="80">
        <v>0</v>
      </c>
      <c r="K26" s="80">
        <v>0</v>
      </c>
      <c r="L26" s="68">
        <f>(I26*J26)/1000000</f>
        <v>0</v>
      </c>
      <c r="M26" s="79">
        <v>0</v>
      </c>
      <c r="N26" s="81">
        <v>0</v>
      </c>
      <c r="O26" s="66">
        <v>0</v>
      </c>
      <c r="P26" s="66">
        <v>0</v>
      </c>
      <c r="Q26" s="68">
        <f>(N26*O26)/1000000</f>
        <v>0</v>
      </c>
      <c r="R26" s="79">
        <v>2.2897720336914063E-3</v>
      </c>
      <c r="S26" s="79">
        <v>0</v>
      </c>
      <c r="T26" s="66">
        <v>0</v>
      </c>
      <c r="U26" s="66">
        <v>0</v>
      </c>
      <c r="V26" s="68">
        <f>(S26*T26)/1000000</f>
        <v>0</v>
      </c>
      <c r="W26" s="82">
        <f>V26+Q26+L26+G26</f>
        <v>0</v>
      </c>
      <c r="X26" s="83" t="e">
        <f>($G$12-W26)/$G$12</f>
        <v>#DIV/0!</v>
      </c>
    </row>
    <row r="27" spans="1:24" ht="31.4" customHeight="1" x14ac:dyDescent="0.35">
      <c r="A27" s="76">
        <v>7</v>
      </c>
      <c r="B27" s="77" t="s">
        <v>82</v>
      </c>
      <c r="C27" s="78">
        <v>0</v>
      </c>
      <c r="D27" s="79">
        <v>0</v>
      </c>
      <c r="E27" s="80">
        <v>0</v>
      </c>
      <c r="F27" s="80">
        <v>0</v>
      </c>
      <c r="G27" s="68">
        <f t="shared" si="0"/>
        <v>0</v>
      </c>
      <c r="H27" s="78">
        <v>0</v>
      </c>
      <c r="I27" s="79">
        <v>0</v>
      </c>
      <c r="J27" s="80">
        <v>0</v>
      </c>
      <c r="K27" s="80">
        <v>0</v>
      </c>
      <c r="L27" s="68">
        <f t="shared" si="1"/>
        <v>0</v>
      </c>
      <c r="M27" s="79">
        <v>0</v>
      </c>
      <c r="N27" s="81">
        <v>0</v>
      </c>
      <c r="O27" s="66">
        <v>0</v>
      </c>
      <c r="P27" s="66">
        <v>0</v>
      </c>
      <c r="Q27" s="68">
        <f t="shared" si="2"/>
        <v>0</v>
      </c>
      <c r="R27" s="79">
        <v>1.8968582153320313E-3</v>
      </c>
      <c r="S27" s="79">
        <v>0</v>
      </c>
      <c r="T27" s="66">
        <v>0</v>
      </c>
      <c r="U27" s="66">
        <v>0</v>
      </c>
      <c r="V27" s="68">
        <f t="shared" si="3"/>
        <v>0</v>
      </c>
      <c r="W27" s="82">
        <f t="shared" si="4"/>
        <v>0</v>
      </c>
      <c r="X27" s="83" t="e">
        <f t="shared" si="5"/>
        <v>#DIV/0!</v>
      </c>
    </row>
    <row r="28" spans="1:24" ht="16" thickBot="1" x14ac:dyDescent="0.4">
      <c r="A28" s="76"/>
      <c r="B28" s="85"/>
      <c r="C28" s="86"/>
      <c r="D28" s="376"/>
      <c r="E28" s="377"/>
      <c r="F28" s="377"/>
      <c r="G28" s="378"/>
      <c r="H28" s="87"/>
      <c r="I28" s="376"/>
      <c r="J28" s="377"/>
      <c r="K28" s="377"/>
      <c r="L28" s="378"/>
      <c r="M28" s="88"/>
      <c r="N28" s="376"/>
      <c r="O28" s="377"/>
      <c r="P28" s="377"/>
      <c r="Q28" s="378"/>
      <c r="R28" s="88"/>
      <c r="S28" s="376"/>
      <c r="T28" s="377"/>
      <c r="U28" s="377"/>
      <c r="V28" s="378"/>
      <c r="W28" s="89" t="e">
        <f>AVERAGEIF(W17:W27,"&gt;0")</f>
        <v>#DIV/0!</v>
      </c>
      <c r="X28" s="90" t="e">
        <f t="shared" si="5"/>
        <v>#DIV/0!</v>
      </c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8:G28"/>
    <mergeCell ref="I28:L28"/>
    <mergeCell ref="N28:Q28"/>
    <mergeCell ref="S28:V28"/>
    <mergeCell ref="B14:X14"/>
    <mergeCell ref="B15:B16"/>
    <mergeCell ref="C15:G15"/>
    <mergeCell ref="H15:L15"/>
    <mergeCell ref="M15:Q15"/>
    <mergeCell ref="R15:V15"/>
  </mergeCells>
  <pageMargins left="0.25" right="0.25" top="0.75" bottom="0.75" header="0.3" footer="0.3"/>
  <pageSetup paperSize="9" scale="42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70629-ED30-4D42-A9B3-F395E58A3252}">
  <sheetPr codeName="Hoja7"/>
  <dimension ref="A2:N32"/>
  <sheetViews>
    <sheetView topLeftCell="A10" zoomScale="70" zoomScaleNormal="70" workbookViewId="0">
      <selection activeCell="I42" sqref="I42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x14ac:dyDescent="0.35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21" t="s">
        <v>21</v>
      </c>
      <c r="G21" s="321"/>
      <c r="H21" s="321"/>
      <c r="I21" s="321"/>
      <c r="J21" s="322" t="s">
        <v>22</v>
      </c>
      <c r="K21" s="323"/>
      <c r="L21" s="323"/>
      <c r="M21" s="323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26" t="s">
        <v>24</v>
      </c>
      <c r="G22" s="26" t="s">
        <v>25</v>
      </c>
      <c r="H22" s="26" t="s">
        <v>26</v>
      </c>
      <c r="I22" s="26" t="s">
        <v>27</v>
      </c>
      <c r="J22" s="27" t="s">
        <v>24</v>
      </c>
      <c r="K22" s="28" t="s">
        <v>25</v>
      </c>
      <c r="L22" s="28" t="s">
        <v>26</v>
      </c>
      <c r="M22" s="28" t="s">
        <v>27</v>
      </c>
    </row>
    <row r="23" spans="1:13" s="29" customFormat="1" ht="20.149999999999999" customHeight="1" x14ac:dyDescent="0.35">
      <c r="A23" s="30">
        <v>19</v>
      </c>
      <c r="B23" s="31">
        <v>0</v>
      </c>
      <c r="C23" s="31">
        <v>0</v>
      </c>
      <c r="D23" s="31">
        <v>0</v>
      </c>
      <c r="E23" s="32">
        <f>B23*C23/1000000</f>
        <v>0</v>
      </c>
      <c r="F23" s="33">
        <v>0</v>
      </c>
      <c r="G23" s="34">
        <v>0</v>
      </c>
      <c r="H23" s="34">
        <v>0</v>
      </c>
      <c r="I23" s="34">
        <f>F23*G23/1000000</f>
        <v>0</v>
      </c>
      <c r="J23" s="35">
        <v>0</v>
      </c>
      <c r="K23" s="36">
        <v>0</v>
      </c>
      <c r="L23" s="37">
        <v>0</v>
      </c>
      <c r="M23" s="38">
        <f>J23*K23/1000000</f>
        <v>0</v>
      </c>
    </row>
    <row r="24" spans="1:13" s="29" customFormat="1" ht="20.149999999999999" customHeight="1" x14ac:dyDescent="0.35">
      <c r="A24" s="30">
        <v>20</v>
      </c>
      <c r="B24" s="31">
        <v>0</v>
      </c>
      <c r="C24" s="31">
        <v>0</v>
      </c>
      <c r="D24" s="31">
        <v>0</v>
      </c>
      <c r="E24" s="32">
        <f>B24*C24/1000000</f>
        <v>0</v>
      </c>
      <c r="F24" s="33">
        <v>0</v>
      </c>
      <c r="G24" s="34">
        <v>0</v>
      </c>
      <c r="H24" s="34">
        <v>0</v>
      </c>
      <c r="I24" s="34">
        <f>F24*G24/1000000</f>
        <v>0</v>
      </c>
      <c r="J24" s="35">
        <v>0</v>
      </c>
      <c r="K24" s="36">
        <v>0</v>
      </c>
      <c r="L24" s="37">
        <v>0</v>
      </c>
      <c r="M24" s="38">
        <f>J24*K24/1000000</f>
        <v>0</v>
      </c>
    </row>
    <row r="25" spans="1:13" s="29" customFormat="1" ht="20.149999999999999" customHeight="1" x14ac:dyDescent="0.35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0</v>
      </c>
      <c r="G25" s="43">
        <f t="shared" si="0"/>
        <v>0</v>
      </c>
      <c r="H25" s="44">
        <f t="shared" si="0"/>
        <v>0</v>
      </c>
      <c r="I25" s="34">
        <f t="shared" si="0"/>
        <v>0</v>
      </c>
      <c r="J25" s="45">
        <f t="shared" si="0"/>
        <v>0</v>
      </c>
      <c r="K25" s="46">
        <f t="shared" si="0"/>
        <v>0</v>
      </c>
      <c r="L25" s="46">
        <f t="shared" si="0"/>
        <v>0</v>
      </c>
      <c r="M25" s="46">
        <f t="shared" si="0"/>
        <v>0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0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0</v>
      </c>
      <c r="E29" s="53">
        <f>$J$25*(1-B29)</f>
        <v>0</v>
      </c>
      <c r="F29" s="53">
        <f>(C29*$C$25/1000000)+(D29*$G$25/1000000)+(E29*$K$25/1000000)</f>
        <v>0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0</v>
      </c>
      <c r="E30" s="53">
        <f>$J$25*(1-B30)</f>
        <v>0</v>
      </c>
      <c r="F30" s="53">
        <f>(C30*$C$25/1000000)+(D30*$G$25/1000000)+(E30*$K$25/1000000)</f>
        <v>0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0</v>
      </c>
      <c r="E31" s="53">
        <f>$J$25*(1-B31)</f>
        <v>0</v>
      </c>
      <c r="F31" s="53">
        <f>(C31*$C$25/1000000)+(D31*$G$25/1000000)+(E31*$K$25/1000000)</f>
        <v>0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0</v>
      </c>
      <c r="E32" s="53">
        <f>$J$25*(1-B32)</f>
        <v>0</v>
      </c>
      <c r="F32" s="53">
        <f>(C32*$C$25/1000000)+(D32*$G$25/1000000)+(E32*$K$25/1000000)</f>
        <v>0</v>
      </c>
    </row>
  </sheetData>
  <mergeCells count="11">
    <mergeCell ref="B18:G19"/>
    <mergeCell ref="B21:E21"/>
    <mergeCell ref="F21:I21"/>
    <mergeCell ref="J21:M21"/>
    <mergeCell ref="C27:E27"/>
    <mergeCell ref="A2:G2"/>
    <mergeCell ref="H2:N2"/>
    <mergeCell ref="A3:G3"/>
    <mergeCell ref="H3:N3"/>
    <mergeCell ref="A10:G10"/>
    <mergeCell ref="H10:N10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8DBD8-978D-4D3E-A4AF-F8FE7332C714}">
  <sheetPr codeName="Hoja8">
    <pageSetUpPr fitToPage="1"/>
  </sheetPr>
  <dimension ref="A1:X23"/>
  <sheetViews>
    <sheetView zoomScale="70" zoomScaleNormal="70" workbookViewId="0">
      <selection activeCell="K28" sqref="K28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45294</v>
      </c>
      <c r="F3" s="55" t="s">
        <v>41</v>
      </c>
      <c r="G3" s="57">
        <v>0.875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45295</v>
      </c>
      <c r="F4" s="55" t="s">
        <v>41</v>
      </c>
      <c r="G4" s="57">
        <v>0.33263888888888887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0</v>
      </c>
      <c r="L8" s="362"/>
      <c r="M8" s="362"/>
      <c r="N8" s="363"/>
      <c r="O8" s="361" t="e">
        <f>W23</f>
        <v>#DIV/0!</v>
      </c>
      <c r="P8" s="362"/>
      <c r="Q8" s="362"/>
      <c r="R8" s="363"/>
      <c r="S8" s="361" t="e">
        <f>K8-O8</f>
        <v>#DIV/0!</v>
      </c>
      <c r="T8" s="362"/>
      <c r="U8" s="363"/>
      <c r="V8" s="364" t="e">
        <f>S8/K8</f>
        <v>#DIV/0!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86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0</v>
      </c>
      <c r="E10" s="66">
        <v>0</v>
      </c>
      <c r="F10" s="67">
        <v>0</v>
      </c>
      <c r="G10" s="68">
        <v>0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0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22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2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2" si="1">(I17*J17)/1000000</f>
        <v>0</v>
      </c>
      <c r="M17" s="79">
        <v>0</v>
      </c>
      <c r="N17" s="81">
        <v>0</v>
      </c>
      <c r="O17" s="66">
        <v>0</v>
      </c>
      <c r="P17" s="66">
        <v>0</v>
      </c>
      <c r="Q17" s="68">
        <f t="shared" ref="Q17:Q22" si="2">(N17*O17)/1000000</f>
        <v>0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2" si="3">(S17*T17)/1000000</f>
        <v>0</v>
      </c>
      <c r="W17" s="82">
        <f t="shared" ref="W17:W22" si="4">V17+Q17+L17+G17</f>
        <v>0</v>
      </c>
      <c r="X17" s="83" t="e">
        <f t="shared" ref="X17:X23" si="5">($G$12-W17)/$G$12</f>
        <v>#DIV/0!</v>
      </c>
    </row>
    <row r="18" spans="1:24" ht="31.4" customHeight="1" x14ac:dyDescent="0.35">
      <c r="A18" s="76">
        <v>23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0</v>
      </c>
      <c r="N18" s="81">
        <v>0</v>
      </c>
      <c r="O18" s="66">
        <v>0</v>
      </c>
      <c r="P18" s="66">
        <v>0</v>
      </c>
      <c r="Q18" s="68">
        <f t="shared" si="2"/>
        <v>0</v>
      </c>
      <c r="R18" s="79">
        <v>2.6822090148925781E-3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0</v>
      </c>
      <c r="X18" s="83" t="e">
        <f t="shared" si="5"/>
        <v>#DIV/0!</v>
      </c>
    </row>
    <row r="19" spans="1:24" ht="31.4" customHeight="1" x14ac:dyDescent="0.35">
      <c r="A19" s="76">
        <v>24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0</v>
      </c>
      <c r="N19" s="81">
        <v>0</v>
      </c>
      <c r="O19" s="66">
        <v>0</v>
      </c>
      <c r="P19" s="66">
        <v>0</v>
      </c>
      <c r="Q19" s="68">
        <f t="shared" si="2"/>
        <v>0</v>
      </c>
      <c r="R19" s="79">
        <v>2.4377717636525631E-3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0</v>
      </c>
      <c r="X19" s="83" t="e">
        <f t="shared" si="5"/>
        <v>#DIV/0!</v>
      </c>
    </row>
    <row r="20" spans="1:24" ht="31.4" customHeight="1" x14ac:dyDescent="0.35">
      <c r="A20" s="76">
        <v>1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0</v>
      </c>
      <c r="N20" s="81">
        <v>0</v>
      </c>
      <c r="O20" s="66">
        <v>0</v>
      </c>
      <c r="P20" s="66">
        <v>0</v>
      </c>
      <c r="Q20" s="68">
        <f t="shared" si="2"/>
        <v>0</v>
      </c>
      <c r="R20" s="79">
        <v>2.5317673571407795E-3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0</v>
      </c>
      <c r="X20" s="83" t="e">
        <f t="shared" si="5"/>
        <v>#DIV/0!</v>
      </c>
    </row>
    <row r="21" spans="1:24" ht="31.4" customHeight="1" x14ac:dyDescent="0.35">
      <c r="A21" s="76">
        <v>2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0</v>
      </c>
      <c r="N21" s="81">
        <v>0</v>
      </c>
      <c r="O21" s="66">
        <v>0</v>
      </c>
      <c r="P21" s="66">
        <v>0</v>
      </c>
      <c r="Q21" s="68">
        <f t="shared" si="2"/>
        <v>0</v>
      </c>
      <c r="R21" s="79">
        <v>2.4402698036283255E-3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0</v>
      </c>
      <c r="X21" s="83" t="e">
        <f t="shared" si="5"/>
        <v>#DIV/0!</v>
      </c>
    </row>
    <row r="22" spans="1:24" ht="31.4" customHeight="1" x14ac:dyDescent="0.35">
      <c r="A22" s="76">
        <v>3</v>
      </c>
      <c r="B22" s="77" t="s">
        <v>85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0</v>
      </c>
      <c r="N22" s="81">
        <v>0</v>
      </c>
      <c r="O22" s="66">
        <v>0</v>
      </c>
      <c r="P22" s="66">
        <v>0</v>
      </c>
      <c r="Q22" s="68">
        <f t="shared" si="2"/>
        <v>0</v>
      </c>
      <c r="R22" s="79">
        <v>1.8968582153320313E-3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0</v>
      </c>
      <c r="X22" s="83" t="e">
        <f t="shared" si="5"/>
        <v>#DIV/0!</v>
      </c>
    </row>
    <row r="23" spans="1:24" ht="16" thickBot="1" x14ac:dyDescent="0.4">
      <c r="A23" s="76"/>
      <c r="B23" s="85"/>
      <c r="C23" s="86"/>
      <c r="D23" s="376"/>
      <c r="E23" s="377"/>
      <c r="F23" s="377"/>
      <c r="G23" s="378"/>
      <c r="H23" s="87"/>
      <c r="I23" s="376"/>
      <c r="J23" s="377"/>
      <c r="K23" s="377"/>
      <c r="L23" s="378"/>
      <c r="M23" s="88"/>
      <c r="N23" s="376"/>
      <c r="O23" s="377"/>
      <c r="P23" s="377"/>
      <c r="Q23" s="378"/>
      <c r="R23" s="88"/>
      <c r="S23" s="376"/>
      <c r="T23" s="377"/>
      <c r="U23" s="377"/>
      <c r="V23" s="378"/>
      <c r="W23" s="89" t="e">
        <f>AVERAGEIF(W17:W22,"&gt;0")</f>
        <v>#DIV/0!</v>
      </c>
      <c r="X23" s="90" t="e">
        <f t="shared" si="5"/>
        <v>#DIV/0!</v>
      </c>
    </row>
  </sheetData>
  <mergeCells count="34">
    <mergeCell ref="D23:G23"/>
    <mergeCell ref="I23:L23"/>
    <mergeCell ref="N23:Q23"/>
    <mergeCell ref="S23:V23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ageMargins left="0.25" right="0.25" top="0.75" bottom="0.75" header="0.3" footer="0.3"/>
  <pageSetup paperSize="9" scale="43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36EB0-97C2-40CE-892A-30101D7F6BCE}">
  <sheetPr codeName="Hoja9"/>
  <dimension ref="A2:N32"/>
  <sheetViews>
    <sheetView topLeftCell="A10" zoomScale="70" zoomScaleNormal="70" workbookViewId="0">
      <selection activeCell="I42" sqref="I42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x14ac:dyDescent="0.35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21" t="s">
        <v>21</v>
      </c>
      <c r="G21" s="321"/>
      <c r="H21" s="321"/>
      <c r="I21" s="321"/>
      <c r="J21" s="322" t="s">
        <v>22</v>
      </c>
      <c r="K21" s="323"/>
      <c r="L21" s="323"/>
      <c r="M21" s="323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26" t="s">
        <v>24</v>
      </c>
      <c r="G22" s="26" t="s">
        <v>25</v>
      </c>
      <c r="H22" s="26" t="s">
        <v>26</v>
      </c>
      <c r="I22" s="26" t="s">
        <v>27</v>
      </c>
      <c r="J22" s="27" t="s">
        <v>24</v>
      </c>
      <c r="K22" s="28" t="s">
        <v>25</v>
      </c>
      <c r="L22" s="28" t="s">
        <v>26</v>
      </c>
      <c r="M22" s="28" t="s">
        <v>27</v>
      </c>
    </row>
    <row r="23" spans="1:13" s="29" customFormat="1" ht="20.149999999999999" customHeight="1" x14ac:dyDescent="0.35">
      <c r="A23" s="30">
        <v>19</v>
      </c>
      <c r="B23" s="31">
        <v>0</v>
      </c>
      <c r="C23" s="31">
        <v>0</v>
      </c>
      <c r="D23" s="31">
        <v>0</v>
      </c>
      <c r="E23" s="32">
        <f>B23*C23/1000000</f>
        <v>0</v>
      </c>
      <c r="F23" s="33">
        <v>0</v>
      </c>
      <c r="G23" s="34">
        <v>0</v>
      </c>
      <c r="H23" s="34">
        <v>0</v>
      </c>
      <c r="I23" s="34">
        <f>F23*G23/1000000</f>
        <v>0</v>
      </c>
      <c r="J23" s="35">
        <v>0</v>
      </c>
      <c r="K23" s="36">
        <v>0</v>
      </c>
      <c r="L23" s="37">
        <v>0</v>
      </c>
      <c r="M23" s="38">
        <f>J23*K23/1000000</f>
        <v>0</v>
      </c>
    </row>
    <row r="24" spans="1:13" s="29" customFormat="1" ht="20.149999999999999" customHeight="1" x14ac:dyDescent="0.35">
      <c r="A24" s="30">
        <v>20</v>
      </c>
      <c r="B24" s="31">
        <v>0</v>
      </c>
      <c r="C24" s="31">
        <v>0</v>
      </c>
      <c r="D24" s="31">
        <v>0</v>
      </c>
      <c r="E24" s="32">
        <f>B24*C24/1000000</f>
        <v>0</v>
      </c>
      <c r="F24" s="33">
        <v>0</v>
      </c>
      <c r="G24" s="34">
        <v>0</v>
      </c>
      <c r="H24" s="34">
        <v>0</v>
      </c>
      <c r="I24" s="34">
        <f>F24*G24/1000000</f>
        <v>0</v>
      </c>
      <c r="J24" s="35">
        <v>0</v>
      </c>
      <c r="K24" s="36">
        <v>0</v>
      </c>
      <c r="L24" s="37">
        <v>0</v>
      </c>
      <c r="M24" s="38">
        <f>J24*K24/1000000</f>
        <v>0</v>
      </c>
    </row>
    <row r="25" spans="1:13" s="29" customFormat="1" ht="20.149999999999999" customHeight="1" x14ac:dyDescent="0.35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0</v>
      </c>
      <c r="G25" s="43">
        <f t="shared" si="0"/>
        <v>0</v>
      </c>
      <c r="H25" s="44">
        <f t="shared" si="0"/>
        <v>0</v>
      </c>
      <c r="I25" s="34">
        <f t="shared" si="0"/>
        <v>0</v>
      </c>
      <c r="J25" s="45">
        <f t="shared" si="0"/>
        <v>0</v>
      </c>
      <c r="K25" s="46">
        <f t="shared" si="0"/>
        <v>0</v>
      </c>
      <c r="L25" s="46">
        <f t="shared" si="0"/>
        <v>0</v>
      </c>
      <c r="M25" s="46">
        <f t="shared" si="0"/>
        <v>0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0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0</v>
      </c>
      <c r="E29" s="53">
        <f>$J$25*(1-B29)</f>
        <v>0</v>
      </c>
      <c r="F29" s="53">
        <f>(C29*$C$25/1000000)+(D29*$G$25/1000000)+(E29*$K$25/1000000)</f>
        <v>0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0</v>
      </c>
      <c r="E30" s="53">
        <f>$J$25*(1-B30)</f>
        <v>0</v>
      </c>
      <c r="F30" s="53">
        <f>(C30*$C$25/1000000)+(D30*$G$25/1000000)+(E30*$K$25/1000000)</f>
        <v>0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0</v>
      </c>
      <c r="E31" s="53">
        <f>$J$25*(1-B31)</f>
        <v>0</v>
      </c>
      <c r="F31" s="53">
        <f>(C31*$C$25/1000000)+(D31*$G$25/1000000)+(E31*$K$25/1000000)</f>
        <v>0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0</v>
      </c>
      <c r="E32" s="53">
        <f>$J$25*(1-B32)</f>
        <v>0</v>
      </c>
      <c r="F32" s="53">
        <f>(C32*$C$25/1000000)+(D32*$G$25/1000000)+(E32*$K$25/1000000)</f>
        <v>0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48948-80AE-4D60-8772-037BBF345D23}">
  <sheetPr codeName="Hoja10">
    <pageSetUpPr fitToPage="1"/>
  </sheetPr>
  <dimension ref="A1:X23"/>
  <sheetViews>
    <sheetView zoomScale="70" zoomScaleNormal="70" workbookViewId="0"/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45296</v>
      </c>
      <c r="F3" s="55" t="s">
        <v>41</v>
      </c>
      <c r="G3" s="57">
        <v>0.91666666666666663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45297</v>
      </c>
      <c r="F4" s="55" t="s">
        <v>41</v>
      </c>
      <c r="G4" s="57">
        <v>0.16597222222222222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0</v>
      </c>
      <c r="L8" s="362"/>
      <c r="M8" s="362"/>
      <c r="N8" s="363"/>
      <c r="O8" s="361" t="e">
        <f>W23</f>
        <v>#DIV/0!</v>
      </c>
      <c r="P8" s="362"/>
      <c r="Q8" s="362"/>
      <c r="R8" s="363"/>
      <c r="S8" s="361" t="e">
        <f>K8-O8</f>
        <v>#DIV/0!</v>
      </c>
      <c r="T8" s="362"/>
      <c r="U8" s="363"/>
      <c r="V8" s="364" t="e">
        <f>S8/K8</f>
        <v>#DIV/0!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87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0</v>
      </c>
      <c r="E10" s="66">
        <v>0</v>
      </c>
      <c r="F10" s="67">
        <v>0</v>
      </c>
      <c r="G10" s="68">
        <v>0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0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22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2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2" si="1">(I17*J17)/1000000</f>
        <v>0</v>
      </c>
      <c r="M17" s="79">
        <v>0</v>
      </c>
      <c r="N17" s="81">
        <v>0</v>
      </c>
      <c r="O17" s="66">
        <v>0</v>
      </c>
      <c r="P17" s="66">
        <v>0</v>
      </c>
      <c r="Q17" s="68">
        <f t="shared" ref="Q17:Q22" si="2">(N17*O17)/1000000</f>
        <v>0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2" si="3">(S17*T17)/1000000</f>
        <v>0</v>
      </c>
      <c r="W17" s="82">
        <f t="shared" ref="W17:W22" si="4">V17+Q17+L17+G17</f>
        <v>0</v>
      </c>
      <c r="X17" s="83" t="e">
        <f t="shared" ref="X17:X23" si="5">($G$12-W17)/$G$12</f>
        <v>#DIV/0!</v>
      </c>
    </row>
    <row r="18" spans="1:24" ht="31.4" customHeight="1" x14ac:dyDescent="0.35">
      <c r="A18" s="76">
        <v>23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0</v>
      </c>
      <c r="N18" s="81">
        <v>0</v>
      </c>
      <c r="O18" s="66">
        <v>0</v>
      </c>
      <c r="P18" s="66">
        <v>0</v>
      </c>
      <c r="Q18" s="68">
        <f t="shared" si="2"/>
        <v>0</v>
      </c>
      <c r="R18" s="79">
        <v>2.6822090148925781E-3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0</v>
      </c>
      <c r="X18" s="83" t="e">
        <f t="shared" si="5"/>
        <v>#DIV/0!</v>
      </c>
    </row>
    <row r="19" spans="1:24" ht="31.4" customHeight="1" x14ac:dyDescent="0.35">
      <c r="A19" s="76">
        <v>24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0</v>
      </c>
      <c r="N19" s="81">
        <v>0</v>
      </c>
      <c r="O19" s="66">
        <v>0</v>
      </c>
      <c r="P19" s="66">
        <v>0</v>
      </c>
      <c r="Q19" s="68">
        <f t="shared" si="2"/>
        <v>0</v>
      </c>
      <c r="R19" s="79">
        <v>2.4377717636525631E-3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0</v>
      </c>
      <c r="X19" s="83" t="e">
        <f t="shared" si="5"/>
        <v>#DIV/0!</v>
      </c>
    </row>
    <row r="20" spans="1:24" ht="31.4" customHeight="1" x14ac:dyDescent="0.35">
      <c r="A20" s="76">
        <v>1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0</v>
      </c>
      <c r="N20" s="81">
        <v>0</v>
      </c>
      <c r="O20" s="66">
        <v>0</v>
      </c>
      <c r="P20" s="66">
        <v>0</v>
      </c>
      <c r="Q20" s="68">
        <f t="shared" si="2"/>
        <v>0</v>
      </c>
      <c r="R20" s="79">
        <v>2.5317673571407795E-3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0</v>
      </c>
      <c r="X20" s="83" t="e">
        <f t="shared" si="5"/>
        <v>#DIV/0!</v>
      </c>
    </row>
    <row r="21" spans="1:24" ht="31.4" customHeight="1" x14ac:dyDescent="0.35">
      <c r="A21" s="76">
        <v>2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0</v>
      </c>
      <c r="N21" s="81">
        <v>0</v>
      </c>
      <c r="O21" s="66">
        <v>0</v>
      </c>
      <c r="P21" s="66">
        <v>0</v>
      </c>
      <c r="Q21" s="68">
        <f t="shared" si="2"/>
        <v>0</v>
      </c>
      <c r="R21" s="79">
        <v>2.4402698036283255E-3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0</v>
      </c>
      <c r="X21" s="83" t="e">
        <f t="shared" si="5"/>
        <v>#DIV/0!</v>
      </c>
    </row>
    <row r="22" spans="1:24" ht="31.4" customHeight="1" x14ac:dyDescent="0.35">
      <c r="A22" s="76">
        <v>3</v>
      </c>
      <c r="B22" s="77" t="s">
        <v>85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0</v>
      </c>
      <c r="N22" s="81">
        <v>0</v>
      </c>
      <c r="O22" s="66">
        <v>0</v>
      </c>
      <c r="P22" s="66">
        <v>0</v>
      </c>
      <c r="Q22" s="68">
        <f t="shared" si="2"/>
        <v>0</v>
      </c>
      <c r="R22" s="79">
        <v>1.8968582153320313E-3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0</v>
      </c>
      <c r="X22" s="83" t="e">
        <f t="shared" si="5"/>
        <v>#DIV/0!</v>
      </c>
    </row>
    <row r="23" spans="1:24" ht="16" thickBot="1" x14ac:dyDescent="0.4">
      <c r="A23" s="76"/>
      <c r="B23" s="85"/>
      <c r="C23" s="86"/>
      <c r="D23" s="376"/>
      <c r="E23" s="377"/>
      <c r="F23" s="377"/>
      <c r="G23" s="378"/>
      <c r="H23" s="87"/>
      <c r="I23" s="376"/>
      <c r="J23" s="377"/>
      <c r="K23" s="377"/>
      <c r="L23" s="378"/>
      <c r="M23" s="88"/>
      <c r="N23" s="376"/>
      <c r="O23" s="377"/>
      <c r="P23" s="377"/>
      <c r="Q23" s="378"/>
      <c r="R23" s="88"/>
      <c r="S23" s="376"/>
      <c r="T23" s="377"/>
      <c r="U23" s="377"/>
      <c r="V23" s="378"/>
      <c r="W23" s="89" t="e">
        <f>AVERAGEIF(W17:W22,"&gt;0")</f>
        <v>#DIV/0!</v>
      </c>
      <c r="X23" s="90" t="e">
        <f t="shared" si="5"/>
        <v>#DIV/0!</v>
      </c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3:G23"/>
    <mergeCell ref="I23:L23"/>
    <mergeCell ref="N23:Q23"/>
    <mergeCell ref="S23:V23"/>
    <mergeCell ref="B14:X14"/>
    <mergeCell ref="B15:B16"/>
    <mergeCell ref="C15:G15"/>
    <mergeCell ref="H15:L15"/>
    <mergeCell ref="M15:Q15"/>
    <mergeCell ref="R15:V15"/>
  </mergeCells>
  <pageMargins left="0.25" right="0.25" top="0.75" bottom="0.75" header="0.3" footer="0.3"/>
  <pageSetup paperSize="9" scale="43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5BB2F-A3D0-4976-81AF-37DE2040EAD3}">
  <sheetPr codeName="Hoja11">
    <pageSetUpPr fitToPage="1"/>
  </sheetPr>
  <dimension ref="A1:X27"/>
  <sheetViews>
    <sheetView topLeftCell="A10" zoomScale="55" zoomScaleNormal="55" workbookViewId="0">
      <selection activeCell="G48" sqref="G48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45297</v>
      </c>
      <c r="F3" s="55" t="s">
        <v>41</v>
      </c>
      <c r="G3" s="57">
        <v>0.91666666666666663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45298</v>
      </c>
      <c r="F4" s="55" t="s">
        <v>41</v>
      </c>
      <c r="G4" s="57">
        <v>0.33263888888888887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0</v>
      </c>
      <c r="L8" s="362"/>
      <c r="M8" s="362"/>
      <c r="N8" s="363"/>
      <c r="O8" s="361" t="e">
        <f>W27</f>
        <v>#DIV/0!</v>
      </c>
      <c r="P8" s="362"/>
      <c r="Q8" s="362"/>
      <c r="R8" s="363"/>
      <c r="S8" s="361" t="e">
        <f>K8-O8</f>
        <v>#DIV/0!</v>
      </c>
      <c r="T8" s="362"/>
      <c r="U8" s="363"/>
      <c r="V8" s="364" t="e">
        <f>S8/K8</f>
        <v>#DIV/0!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88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0</v>
      </c>
      <c r="E10" s="66">
        <v>0</v>
      </c>
      <c r="F10" s="67">
        <v>0</v>
      </c>
      <c r="G10" s="68">
        <v>0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0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22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6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6" si="1">(I17*J17)/1000000</f>
        <v>0</v>
      </c>
      <c r="M17" s="79">
        <v>0</v>
      </c>
      <c r="N17" s="81">
        <v>0</v>
      </c>
      <c r="O17" s="66">
        <v>0</v>
      </c>
      <c r="P17" s="66">
        <v>0</v>
      </c>
      <c r="Q17" s="68">
        <f t="shared" ref="Q17:Q26" si="2">(N17*O17)/1000000</f>
        <v>0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6" si="3">(S17*T17)/1000000</f>
        <v>0</v>
      </c>
      <c r="W17" s="82">
        <f t="shared" ref="W17:W26" si="4">V17+Q17+L17+G17</f>
        <v>0</v>
      </c>
      <c r="X17" s="83" t="e">
        <f t="shared" ref="X17:X27" si="5">($G$12-W17)/$G$12</f>
        <v>#DIV/0!</v>
      </c>
    </row>
    <row r="18" spans="1:24" ht="31.4" customHeight="1" x14ac:dyDescent="0.35">
      <c r="A18" s="76"/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>(D18*E18)/1000000</f>
        <v>0</v>
      </c>
      <c r="H18" s="78">
        <v>0</v>
      </c>
      <c r="I18" s="79">
        <v>0</v>
      </c>
      <c r="J18" s="80">
        <v>0</v>
      </c>
      <c r="K18" s="80">
        <v>0</v>
      </c>
      <c r="L18" s="68">
        <f>(I18*J18)/1000000</f>
        <v>0</v>
      </c>
      <c r="M18" s="79">
        <v>0</v>
      </c>
      <c r="N18" s="81">
        <v>0</v>
      </c>
      <c r="O18" s="66">
        <v>0</v>
      </c>
      <c r="P18" s="66">
        <v>0</v>
      </c>
      <c r="Q18" s="68">
        <f>(N18*O18)/1000000</f>
        <v>0</v>
      </c>
      <c r="R18" s="79">
        <v>0</v>
      </c>
      <c r="S18" s="79">
        <v>0</v>
      </c>
      <c r="T18" s="66">
        <v>0</v>
      </c>
      <c r="U18" s="66">
        <v>0</v>
      </c>
      <c r="V18" s="68">
        <f>(S18*T18)/1000000</f>
        <v>0</v>
      </c>
      <c r="W18" s="82">
        <f>V18+Q18+L18+G18</f>
        <v>0</v>
      </c>
      <c r="X18" s="83" t="e">
        <f>($G$12-W18)/$G$12</f>
        <v>#DIV/0!</v>
      </c>
    </row>
    <row r="19" spans="1:24" ht="31.4" customHeight="1" x14ac:dyDescent="0.35">
      <c r="A19" s="76"/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>(D19*E19)/1000000</f>
        <v>0</v>
      </c>
      <c r="H19" s="78">
        <v>0</v>
      </c>
      <c r="I19" s="79">
        <v>0</v>
      </c>
      <c r="J19" s="80">
        <v>0</v>
      </c>
      <c r="K19" s="80">
        <v>0</v>
      </c>
      <c r="L19" s="68">
        <f>(I19*J19)/1000000</f>
        <v>0</v>
      </c>
      <c r="M19" s="79">
        <v>0</v>
      </c>
      <c r="N19" s="81">
        <v>0</v>
      </c>
      <c r="O19" s="66">
        <v>0</v>
      </c>
      <c r="P19" s="66">
        <v>0</v>
      </c>
      <c r="Q19" s="68">
        <f>(N19*O19)/1000000</f>
        <v>0</v>
      </c>
      <c r="R19" s="79">
        <v>0</v>
      </c>
      <c r="S19" s="79">
        <v>0</v>
      </c>
      <c r="T19" s="66">
        <v>0</v>
      </c>
      <c r="U19" s="66">
        <v>0</v>
      </c>
      <c r="V19" s="68">
        <f>(S19*T19)/1000000</f>
        <v>0</v>
      </c>
      <c r="W19" s="82">
        <f>V19+Q19+L19+G19</f>
        <v>0</v>
      </c>
      <c r="X19" s="83" t="e">
        <f>($G$12-W19)/$G$12</f>
        <v>#DIV/0!</v>
      </c>
    </row>
    <row r="20" spans="1:24" ht="31.4" customHeight="1" x14ac:dyDescent="0.35">
      <c r="A20" s="76"/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>(D20*E20)/1000000</f>
        <v>0</v>
      </c>
      <c r="H20" s="78">
        <v>0</v>
      </c>
      <c r="I20" s="79">
        <v>0</v>
      </c>
      <c r="J20" s="80">
        <v>0</v>
      </c>
      <c r="K20" s="80">
        <v>0</v>
      </c>
      <c r="L20" s="68">
        <f>(I20*J20)/1000000</f>
        <v>0</v>
      </c>
      <c r="M20" s="79">
        <v>0</v>
      </c>
      <c r="N20" s="81">
        <v>0</v>
      </c>
      <c r="O20" s="66">
        <v>0</v>
      </c>
      <c r="P20" s="66">
        <v>0</v>
      </c>
      <c r="Q20" s="68">
        <f>(N20*O20)/1000000</f>
        <v>0</v>
      </c>
      <c r="R20" s="79">
        <v>0</v>
      </c>
      <c r="S20" s="79">
        <v>0</v>
      </c>
      <c r="T20" s="66">
        <v>0</v>
      </c>
      <c r="U20" s="66">
        <v>0</v>
      </c>
      <c r="V20" s="68">
        <f>(S20*T20)/1000000</f>
        <v>0</v>
      </c>
      <c r="W20" s="82">
        <f>V20+Q20+L20+G20</f>
        <v>0</v>
      </c>
      <c r="X20" s="83" t="e">
        <f>($G$12-W20)/$G$12</f>
        <v>#DIV/0!</v>
      </c>
    </row>
    <row r="21" spans="1:24" ht="31.4" customHeight="1" x14ac:dyDescent="0.35">
      <c r="A21" s="76">
        <v>23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0</v>
      </c>
      <c r="N21" s="81">
        <v>0</v>
      </c>
      <c r="O21" s="66">
        <v>0</v>
      </c>
      <c r="P21" s="66">
        <v>0</v>
      </c>
      <c r="Q21" s="68">
        <f t="shared" si="2"/>
        <v>0</v>
      </c>
      <c r="R21" s="79">
        <v>2.6822090148925781E-3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0</v>
      </c>
      <c r="X21" s="83" t="e">
        <f t="shared" si="5"/>
        <v>#DIV/0!</v>
      </c>
    </row>
    <row r="22" spans="1:24" ht="31.4" customHeight="1" x14ac:dyDescent="0.35">
      <c r="A22" s="76">
        <v>24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0</v>
      </c>
      <c r="N22" s="81">
        <v>0</v>
      </c>
      <c r="O22" s="66">
        <v>0</v>
      </c>
      <c r="P22" s="66">
        <v>0</v>
      </c>
      <c r="Q22" s="68">
        <f t="shared" si="2"/>
        <v>0</v>
      </c>
      <c r="R22" s="79">
        <v>2.4377717636525631E-3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0</v>
      </c>
      <c r="X22" s="83" t="e">
        <f t="shared" si="5"/>
        <v>#DIV/0!</v>
      </c>
    </row>
    <row r="23" spans="1:24" ht="31.4" customHeight="1" x14ac:dyDescent="0.35">
      <c r="A23" s="76">
        <v>1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0</v>
      </c>
      <c r="N23" s="81">
        <v>0</v>
      </c>
      <c r="O23" s="66">
        <v>0</v>
      </c>
      <c r="P23" s="66">
        <v>0</v>
      </c>
      <c r="Q23" s="68">
        <f t="shared" si="2"/>
        <v>0</v>
      </c>
      <c r="R23" s="79">
        <v>2.5317673571407795E-3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0</v>
      </c>
      <c r="X23" s="83" t="e">
        <f t="shared" si="5"/>
        <v>#DIV/0!</v>
      </c>
    </row>
    <row r="24" spans="1:24" ht="31.4" customHeight="1" x14ac:dyDescent="0.35">
      <c r="A24" s="76"/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>(D24*E24)/1000000</f>
        <v>0</v>
      </c>
      <c r="H24" s="78">
        <v>0</v>
      </c>
      <c r="I24" s="79">
        <v>0</v>
      </c>
      <c r="J24" s="80">
        <v>0</v>
      </c>
      <c r="K24" s="80">
        <v>0</v>
      </c>
      <c r="L24" s="68">
        <f>(I24*J24)/1000000</f>
        <v>0</v>
      </c>
      <c r="M24" s="79">
        <v>0</v>
      </c>
      <c r="N24" s="81">
        <v>0</v>
      </c>
      <c r="O24" s="66">
        <v>0</v>
      </c>
      <c r="P24" s="66">
        <v>0</v>
      </c>
      <c r="Q24" s="68">
        <f>(N24*O24)/1000000</f>
        <v>0</v>
      </c>
      <c r="R24" s="79">
        <v>2.5317673571407795E-3</v>
      </c>
      <c r="S24" s="79">
        <v>0</v>
      </c>
      <c r="T24" s="66">
        <v>0</v>
      </c>
      <c r="U24" s="66">
        <v>0</v>
      </c>
      <c r="V24" s="68">
        <f>(S24*T24)/1000000</f>
        <v>0</v>
      </c>
      <c r="W24" s="82">
        <f>V24+Q24+L24+G24</f>
        <v>0</v>
      </c>
      <c r="X24" s="83" t="e">
        <f>($G$12-W24)/$G$12</f>
        <v>#DIV/0!</v>
      </c>
    </row>
    <row r="25" spans="1:24" ht="31.4" customHeight="1" x14ac:dyDescent="0.35">
      <c r="A25" s="76">
        <v>2</v>
      </c>
      <c r="B25" s="77" t="s">
        <v>76</v>
      </c>
      <c r="C25" s="78">
        <v>0</v>
      </c>
      <c r="D25" s="79">
        <v>0</v>
      </c>
      <c r="E25" s="80">
        <v>0</v>
      </c>
      <c r="F25" s="80">
        <v>0</v>
      </c>
      <c r="G25" s="68">
        <f t="shared" si="0"/>
        <v>0</v>
      </c>
      <c r="H25" s="78">
        <v>0</v>
      </c>
      <c r="I25" s="79">
        <v>0</v>
      </c>
      <c r="J25" s="80">
        <v>0</v>
      </c>
      <c r="K25" s="80">
        <v>0</v>
      </c>
      <c r="L25" s="68">
        <f t="shared" si="1"/>
        <v>0</v>
      </c>
      <c r="M25" s="79">
        <v>0</v>
      </c>
      <c r="N25" s="81">
        <v>0</v>
      </c>
      <c r="O25" s="66">
        <v>0</v>
      </c>
      <c r="P25" s="66">
        <v>0</v>
      </c>
      <c r="Q25" s="68">
        <f t="shared" si="2"/>
        <v>0</v>
      </c>
      <c r="R25" s="79">
        <v>2.4402698036283255E-3</v>
      </c>
      <c r="S25" s="79">
        <v>0</v>
      </c>
      <c r="T25" s="66">
        <v>0</v>
      </c>
      <c r="U25" s="66">
        <v>0</v>
      </c>
      <c r="V25" s="68">
        <f t="shared" si="3"/>
        <v>0</v>
      </c>
      <c r="W25" s="82">
        <f t="shared" si="4"/>
        <v>0</v>
      </c>
      <c r="X25" s="83" t="e">
        <f t="shared" si="5"/>
        <v>#DIV/0!</v>
      </c>
    </row>
    <row r="26" spans="1:24" ht="31.4" customHeight="1" x14ac:dyDescent="0.35">
      <c r="A26" s="76">
        <v>3</v>
      </c>
      <c r="B26" s="77" t="s">
        <v>82</v>
      </c>
      <c r="C26" s="78">
        <v>0</v>
      </c>
      <c r="D26" s="79">
        <v>0</v>
      </c>
      <c r="E26" s="80">
        <v>0</v>
      </c>
      <c r="F26" s="80">
        <v>0</v>
      </c>
      <c r="G26" s="68">
        <f t="shared" si="0"/>
        <v>0</v>
      </c>
      <c r="H26" s="78">
        <v>0</v>
      </c>
      <c r="I26" s="79">
        <v>0</v>
      </c>
      <c r="J26" s="80">
        <v>0</v>
      </c>
      <c r="K26" s="80">
        <v>0</v>
      </c>
      <c r="L26" s="68">
        <f t="shared" si="1"/>
        <v>0</v>
      </c>
      <c r="M26" s="79">
        <v>0</v>
      </c>
      <c r="N26" s="81">
        <v>0</v>
      </c>
      <c r="O26" s="66">
        <v>0</v>
      </c>
      <c r="P26" s="66">
        <v>0</v>
      </c>
      <c r="Q26" s="68">
        <f t="shared" si="2"/>
        <v>0</v>
      </c>
      <c r="R26" s="79">
        <v>1.8968582153320313E-3</v>
      </c>
      <c r="S26" s="79">
        <v>0</v>
      </c>
      <c r="T26" s="66">
        <v>0</v>
      </c>
      <c r="U26" s="66">
        <v>0</v>
      </c>
      <c r="V26" s="68">
        <f t="shared" si="3"/>
        <v>0</v>
      </c>
      <c r="W26" s="82">
        <f t="shared" si="4"/>
        <v>0</v>
      </c>
      <c r="X26" s="83" t="e">
        <f t="shared" si="5"/>
        <v>#DIV/0!</v>
      </c>
    </row>
    <row r="27" spans="1:24" ht="16" thickBot="1" x14ac:dyDescent="0.4">
      <c r="A27" s="76"/>
      <c r="B27" s="85"/>
      <c r="C27" s="86"/>
      <c r="D27" s="376"/>
      <c r="E27" s="377"/>
      <c r="F27" s="377"/>
      <c r="G27" s="378"/>
      <c r="H27" s="87"/>
      <c r="I27" s="376"/>
      <c r="J27" s="377"/>
      <c r="K27" s="377"/>
      <c r="L27" s="378"/>
      <c r="M27" s="88"/>
      <c r="N27" s="376"/>
      <c r="O27" s="377"/>
      <c r="P27" s="377"/>
      <c r="Q27" s="378"/>
      <c r="R27" s="88"/>
      <c r="S27" s="376"/>
      <c r="T27" s="377"/>
      <c r="U27" s="377"/>
      <c r="V27" s="378"/>
      <c r="W27" s="89" t="e">
        <f>AVERAGEIF(W17:W26,"&gt;0")</f>
        <v>#DIV/0!</v>
      </c>
      <c r="X27" s="90" t="e">
        <f t="shared" si="5"/>
        <v>#DIV/0!</v>
      </c>
    </row>
  </sheetData>
  <mergeCells count="34">
    <mergeCell ref="D27:G27"/>
    <mergeCell ref="I27:L27"/>
    <mergeCell ref="N27:Q27"/>
    <mergeCell ref="S27:V27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honeticPr fontId="22" type="noConversion"/>
  <pageMargins left="0.25" right="0.25" top="0.75" bottom="0.75" header="0.3" footer="0.3"/>
  <pageSetup paperSize="9" scale="43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090E0-D3F5-4320-B484-9DFDD6F0312F}">
  <sheetPr codeName="Hoja12">
    <pageSetUpPr fitToPage="1"/>
  </sheetPr>
  <dimension ref="A1:X26"/>
  <sheetViews>
    <sheetView topLeftCell="A3" zoomScale="55" zoomScaleNormal="55" workbookViewId="0">
      <selection activeCell="J20" sqref="J20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45298</v>
      </c>
      <c r="F3" s="55" t="s">
        <v>41</v>
      </c>
      <c r="G3" s="57">
        <v>0.95833333333333337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45299</v>
      </c>
      <c r="F4" s="55" t="s">
        <v>41</v>
      </c>
      <c r="G4" s="57">
        <v>0.33263888888888887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0</v>
      </c>
      <c r="L8" s="362"/>
      <c r="M8" s="362"/>
      <c r="N8" s="363"/>
      <c r="O8" s="361" t="e">
        <f>W26</f>
        <v>#DIV/0!</v>
      </c>
      <c r="P8" s="362"/>
      <c r="Q8" s="362"/>
      <c r="R8" s="363"/>
      <c r="S8" s="361" t="e">
        <f>K8-O8</f>
        <v>#DIV/0!</v>
      </c>
      <c r="T8" s="362"/>
      <c r="U8" s="363"/>
      <c r="V8" s="364" t="e">
        <f>S8/K8</f>
        <v>#DIV/0!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90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0</v>
      </c>
      <c r="E10" s="66">
        <v>0</v>
      </c>
      <c r="F10" s="67">
        <v>0</v>
      </c>
      <c r="G10" s="68">
        <v>0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0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23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5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5" si="1">(I17*J17)/1000000</f>
        <v>0</v>
      </c>
      <c r="M17" s="79">
        <v>0</v>
      </c>
      <c r="N17" s="81">
        <v>0</v>
      </c>
      <c r="O17" s="66">
        <v>0</v>
      </c>
      <c r="P17" s="66">
        <v>0</v>
      </c>
      <c r="Q17" s="68">
        <f t="shared" ref="Q17:Q25" si="2">(N17*O17)/1000000</f>
        <v>0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5" si="3">(S17*T17)/1000000</f>
        <v>0</v>
      </c>
      <c r="W17" s="82">
        <f t="shared" ref="W17:W25" si="4">V17+Q17+L17+G17</f>
        <v>0</v>
      </c>
      <c r="X17" s="83" t="e">
        <f t="shared" ref="X17:X26" si="5">($G$12-W17)/$G$12</f>
        <v>#DIV/0!</v>
      </c>
    </row>
    <row r="18" spans="1:24" ht="31.4" customHeight="1" x14ac:dyDescent="0.35">
      <c r="A18" s="76">
        <v>0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0</v>
      </c>
      <c r="N18" s="81">
        <v>0</v>
      </c>
      <c r="O18" s="66">
        <v>0</v>
      </c>
      <c r="P18" s="66">
        <v>0</v>
      </c>
      <c r="Q18" s="68">
        <f t="shared" si="2"/>
        <v>0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0</v>
      </c>
      <c r="X18" s="83" t="e">
        <f t="shared" si="5"/>
        <v>#DIV/0!</v>
      </c>
    </row>
    <row r="19" spans="1:24" ht="31.4" customHeight="1" x14ac:dyDescent="0.35">
      <c r="A19" s="76">
        <v>1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0</v>
      </c>
      <c r="N19" s="81">
        <v>0</v>
      </c>
      <c r="O19" s="66">
        <v>0</v>
      </c>
      <c r="P19" s="66">
        <v>0</v>
      </c>
      <c r="Q19" s="68">
        <f t="shared" si="2"/>
        <v>0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0</v>
      </c>
      <c r="X19" s="83" t="e">
        <f t="shared" si="5"/>
        <v>#DIV/0!</v>
      </c>
    </row>
    <row r="20" spans="1:24" ht="31.4" customHeight="1" x14ac:dyDescent="0.35">
      <c r="A20" s="76">
        <v>2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0</v>
      </c>
      <c r="N20" s="81">
        <v>0</v>
      </c>
      <c r="O20" s="66">
        <v>0</v>
      </c>
      <c r="P20" s="66">
        <v>0</v>
      </c>
      <c r="Q20" s="68">
        <f t="shared" si="2"/>
        <v>0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0</v>
      </c>
      <c r="X20" s="83" t="e">
        <f t="shared" si="5"/>
        <v>#DIV/0!</v>
      </c>
    </row>
    <row r="21" spans="1:24" ht="31.4" customHeight="1" x14ac:dyDescent="0.35">
      <c r="A21" s="76">
        <v>3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0</v>
      </c>
      <c r="N21" s="81">
        <v>0</v>
      </c>
      <c r="O21" s="66">
        <v>0</v>
      </c>
      <c r="P21" s="66">
        <v>0</v>
      </c>
      <c r="Q21" s="68">
        <f t="shared" si="2"/>
        <v>0</v>
      </c>
      <c r="R21" s="79">
        <v>2.6822090148925781E-3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0</v>
      </c>
      <c r="X21" s="83" t="e">
        <f t="shared" si="5"/>
        <v>#DIV/0!</v>
      </c>
    </row>
    <row r="22" spans="1:24" ht="31.4" customHeight="1" x14ac:dyDescent="0.35">
      <c r="A22" s="76">
        <v>4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0</v>
      </c>
      <c r="N22" s="81">
        <v>0</v>
      </c>
      <c r="O22" s="66">
        <v>0</v>
      </c>
      <c r="P22" s="66">
        <v>0</v>
      </c>
      <c r="Q22" s="68">
        <f t="shared" si="2"/>
        <v>0</v>
      </c>
      <c r="R22" s="79">
        <v>2.4377717636525631E-3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0</v>
      </c>
      <c r="X22" s="83" t="e">
        <f t="shared" si="5"/>
        <v>#DIV/0!</v>
      </c>
    </row>
    <row r="23" spans="1:24" ht="31.4" customHeight="1" x14ac:dyDescent="0.35">
      <c r="A23" s="76">
        <v>5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0</v>
      </c>
      <c r="N23" s="81">
        <v>0</v>
      </c>
      <c r="O23" s="66">
        <v>0</v>
      </c>
      <c r="P23" s="66">
        <v>0</v>
      </c>
      <c r="Q23" s="68">
        <f t="shared" si="2"/>
        <v>0</v>
      </c>
      <c r="R23" s="79">
        <v>2.5317673571407795E-3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0</v>
      </c>
      <c r="X23" s="83" t="e">
        <f t="shared" si="5"/>
        <v>#DIV/0!</v>
      </c>
    </row>
    <row r="24" spans="1:24" ht="31.4" customHeight="1" x14ac:dyDescent="0.35">
      <c r="A24" s="76">
        <v>6</v>
      </c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>
        <v>0</v>
      </c>
      <c r="N24" s="81">
        <v>0</v>
      </c>
      <c r="O24" s="66">
        <v>0</v>
      </c>
      <c r="P24" s="66">
        <v>0</v>
      </c>
      <c r="Q24" s="68">
        <f t="shared" si="2"/>
        <v>0</v>
      </c>
      <c r="R24" s="79">
        <v>2.5317673571407795E-3</v>
      </c>
      <c r="S24" s="79">
        <v>0</v>
      </c>
      <c r="T24" s="66">
        <v>0</v>
      </c>
      <c r="U24" s="66">
        <v>0</v>
      </c>
      <c r="V24" s="68">
        <f t="shared" si="3"/>
        <v>0</v>
      </c>
      <c r="W24" s="82">
        <f t="shared" si="4"/>
        <v>0</v>
      </c>
      <c r="X24" s="83" t="e">
        <f t="shared" si="5"/>
        <v>#DIV/0!</v>
      </c>
    </row>
    <row r="25" spans="1:24" ht="31.4" customHeight="1" x14ac:dyDescent="0.35">
      <c r="A25" s="76">
        <v>7</v>
      </c>
      <c r="B25" s="77" t="s">
        <v>89</v>
      </c>
      <c r="C25" s="78">
        <v>0</v>
      </c>
      <c r="D25" s="79">
        <v>0</v>
      </c>
      <c r="E25" s="80">
        <v>0</v>
      </c>
      <c r="F25" s="80">
        <v>0</v>
      </c>
      <c r="G25" s="68">
        <f t="shared" si="0"/>
        <v>0</v>
      </c>
      <c r="H25" s="78">
        <v>0</v>
      </c>
      <c r="I25" s="79">
        <v>0</v>
      </c>
      <c r="J25" s="80">
        <v>0</v>
      </c>
      <c r="K25" s="80">
        <v>0</v>
      </c>
      <c r="L25" s="68">
        <f t="shared" si="1"/>
        <v>0</v>
      </c>
      <c r="M25" s="79">
        <v>0</v>
      </c>
      <c r="N25" s="81">
        <v>0</v>
      </c>
      <c r="O25" s="66">
        <v>0</v>
      </c>
      <c r="P25" s="66">
        <v>0</v>
      </c>
      <c r="Q25" s="68">
        <f t="shared" si="2"/>
        <v>0</v>
      </c>
      <c r="R25" s="79">
        <v>1.8968582153320313E-3</v>
      </c>
      <c r="S25" s="79">
        <v>0</v>
      </c>
      <c r="T25" s="66">
        <v>0</v>
      </c>
      <c r="U25" s="66">
        <v>0</v>
      </c>
      <c r="V25" s="68">
        <f t="shared" si="3"/>
        <v>0</v>
      </c>
      <c r="W25" s="82">
        <f t="shared" si="4"/>
        <v>0</v>
      </c>
      <c r="X25" s="83" t="e">
        <f t="shared" si="5"/>
        <v>#DIV/0!</v>
      </c>
    </row>
    <row r="26" spans="1:24" ht="16" thickBot="1" x14ac:dyDescent="0.4">
      <c r="A26" s="76"/>
      <c r="B26" s="85"/>
      <c r="C26" s="86"/>
      <c r="D26" s="376"/>
      <c r="E26" s="377"/>
      <c r="F26" s="377"/>
      <c r="G26" s="378"/>
      <c r="H26" s="87"/>
      <c r="I26" s="376"/>
      <c r="J26" s="377"/>
      <c r="K26" s="377"/>
      <c r="L26" s="378"/>
      <c r="M26" s="88"/>
      <c r="N26" s="376"/>
      <c r="O26" s="377"/>
      <c r="P26" s="377"/>
      <c r="Q26" s="378"/>
      <c r="R26" s="88"/>
      <c r="S26" s="376"/>
      <c r="T26" s="377"/>
      <c r="U26" s="377"/>
      <c r="V26" s="378"/>
      <c r="W26" s="89" t="e">
        <f>AVERAGEIF(W17:W25,"&gt;0")</f>
        <v>#DIV/0!</v>
      </c>
      <c r="X26" s="90" t="e">
        <f t="shared" si="5"/>
        <v>#DIV/0!</v>
      </c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6:G26"/>
    <mergeCell ref="I26:L26"/>
    <mergeCell ref="N26:Q26"/>
    <mergeCell ref="S26:V26"/>
    <mergeCell ref="B14:X14"/>
    <mergeCell ref="B15:B16"/>
    <mergeCell ref="C15:G15"/>
    <mergeCell ref="H15:L15"/>
    <mergeCell ref="M15:Q15"/>
    <mergeCell ref="R15:V15"/>
  </mergeCells>
  <pageMargins left="0.25" right="0.25" top="0.75" bottom="0.75" header="0.3" footer="0.3"/>
  <pageSetup paperSize="9" scale="43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84ED2-5FEC-46DB-8E44-F2B2A936A0F7}">
  <sheetPr codeName="Hoja13">
    <pageSetUpPr fitToPage="1"/>
  </sheetPr>
  <dimension ref="A1:X27"/>
  <sheetViews>
    <sheetView zoomScale="40" zoomScaleNormal="40" workbookViewId="0">
      <selection activeCell="AD21" sqref="AD21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45299</v>
      </c>
      <c r="F3" s="55" t="s">
        <v>41</v>
      </c>
      <c r="G3" s="57">
        <v>0.95833333333333337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45300</v>
      </c>
      <c r="F4" s="55" t="s">
        <v>41</v>
      </c>
      <c r="G4" s="57">
        <v>0.3743055555555555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0</v>
      </c>
      <c r="L8" s="362"/>
      <c r="M8" s="362"/>
      <c r="N8" s="363"/>
      <c r="O8" s="361" t="e">
        <f>W27</f>
        <v>#DIV/0!</v>
      </c>
      <c r="P8" s="362"/>
      <c r="Q8" s="362"/>
      <c r="R8" s="363"/>
      <c r="S8" s="361" t="e">
        <f>K8-O8</f>
        <v>#DIV/0!</v>
      </c>
      <c r="T8" s="362"/>
      <c r="U8" s="363"/>
      <c r="V8" s="364" t="e">
        <f>S8/K8</f>
        <v>#DIV/0!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91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0</v>
      </c>
      <c r="E10" s="66">
        <v>0</v>
      </c>
      <c r="F10" s="67">
        <v>0</v>
      </c>
      <c r="G10" s="68">
        <v>0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0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23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6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6" si="1">(I17*J17)/1000000</f>
        <v>0</v>
      </c>
      <c r="M17" s="79">
        <v>0</v>
      </c>
      <c r="N17" s="81">
        <v>0</v>
      </c>
      <c r="O17" s="66">
        <v>0</v>
      </c>
      <c r="P17" s="66">
        <v>0</v>
      </c>
      <c r="Q17" s="68">
        <f t="shared" ref="Q17:Q26" si="2">(N17*O17)/1000000</f>
        <v>0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6" si="3">(S17*T17)/1000000</f>
        <v>0</v>
      </c>
      <c r="W17" s="82">
        <f t="shared" ref="W17:W26" si="4">V17+Q17+L17+G17</f>
        <v>0</v>
      </c>
      <c r="X17" s="83" t="e">
        <f t="shared" ref="X17:X27" si="5">($G$12-W17)/$G$12</f>
        <v>#DIV/0!</v>
      </c>
    </row>
    <row r="18" spans="1:24" ht="31.4" customHeight="1" x14ac:dyDescent="0.35">
      <c r="A18" s="76">
        <v>0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0</v>
      </c>
      <c r="N18" s="81">
        <v>0</v>
      </c>
      <c r="O18" s="66">
        <v>0</v>
      </c>
      <c r="P18" s="66">
        <v>0</v>
      </c>
      <c r="Q18" s="68">
        <f t="shared" si="2"/>
        <v>0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0</v>
      </c>
      <c r="X18" s="83" t="e">
        <f t="shared" si="5"/>
        <v>#DIV/0!</v>
      </c>
    </row>
    <row r="19" spans="1:24" ht="31.4" customHeight="1" x14ac:dyDescent="0.35">
      <c r="A19" s="76">
        <v>1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0</v>
      </c>
      <c r="N19" s="81">
        <v>0</v>
      </c>
      <c r="O19" s="66">
        <v>0</v>
      </c>
      <c r="P19" s="66">
        <v>0</v>
      </c>
      <c r="Q19" s="68">
        <f t="shared" si="2"/>
        <v>0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0</v>
      </c>
      <c r="X19" s="83" t="e">
        <f t="shared" si="5"/>
        <v>#DIV/0!</v>
      </c>
    </row>
    <row r="20" spans="1:24" ht="31.4" customHeight="1" x14ac:dyDescent="0.35">
      <c r="A20" s="76">
        <v>2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0</v>
      </c>
      <c r="N20" s="81">
        <v>0</v>
      </c>
      <c r="O20" s="66">
        <v>0</v>
      </c>
      <c r="P20" s="66">
        <v>0</v>
      </c>
      <c r="Q20" s="68">
        <f t="shared" si="2"/>
        <v>0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0</v>
      </c>
      <c r="X20" s="83" t="e">
        <f t="shared" si="5"/>
        <v>#DIV/0!</v>
      </c>
    </row>
    <row r="21" spans="1:24" ht="31.4" customHeight="1" x14ac:dyDescent="0.35">
      <c r="A21" s="76">
        <v>3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0</v>
      </c>
      <c r="N21" s="81">
        <v>0</v>
      </c>
      <c r="O21" s="66">
        <v>0</v>
      </c>
      <c r="P21" s="66">
        <v>0</v>
      </c>
      <c r="Q21" s="68">
        <f t="shared" si="2"/>
        <v>0</v>
      </c>
      <c r="R21" s="79">
        <v>2.6822090148925781E-3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0</v>
      </c>
      <c r="X21" s="83" t="e">
        <f t="shared" si="5"/>
        <v>#DIV/0!</v>
      </c>
    </row>
    <row r="22" spans="1:24" ht="31.4" customHeight="1" x14ac:dyDescent="0.35">
      <c r="A22" s="76">
        <v>4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0</v>
      </c>
      <c r="N22" s="81">
        <v>0</v>
      </c>
      <c r="O22" s="66">
        <v>0</v>
      </c>
      <c r="P22" s="66">
        <v>0</v>
      </c>
      <c r="Q22" s="68">
        <f t="shared" si="2"/>
        <v>0</v>
      </c>
      <c r="R22" s="79">
        <v>2.4377717636525631E-3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0</v>
      </c>
      <c r="X22" s="83" t="e">
        <f t="shared" si="5"/>
        <v>#DIV/0!</v>
      </c>
    </row>
    <row r="23" spans="1:24" ht="31.4" customHeight="1" x14ac:dyDescent="0.35">
      <c r="A23" s="76">
        <v>5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0</v>
      </c>
      <c r="N23" s="81">
        <v>0</v>
      </c>
      <c r="O23" s="66">
        <v>0</v>
      </c>
      <c r="P23" s="66">
        <v>0</v>
      </c>
      <c r="Q23" s="68">
        <f t="shared" si="2"/>
        <v>0</v>
      </c>
      <c r="R23" s="79">
        <v>2.5317673571407795E-3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0</v>
      </c>
      <c r="X23" s="83" t="e">
        <f t="shared" si="5"/>
        <v>#DIV/0!</v>
      </c>
    </row>
    <row r="24" spans="1:24" ht="31.4" customHeight="1" x14ac:dyDescent="0.35">
      <c r="A24" s="76">
        <v>6</v>
      </c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>
        <v>0</v>
      </c>
      <c r="N24" s="81">
        <v>0</v>
      </c>
      <c r="O24" s="66">
        <v>0</v>
      </c>
      <c r="P24" s="66">
        <v>0</v>
      </c>
      <c r="Q24" s="68">
        <f t="shared" si="2"/>
        <v>0</v>
      </c>
      <c r="R24" s="79">
        <v>2.5317673571407795E-3</v>
      </c>
      <c r="S24" s="79">
        <v>0</v>
      </c>
      <c r="T24" s="66">
        <v>0</v>
      </c>
      <c r="U24" s="66">
        <v>0</v>
      </c>
      <c r="V24" s="68">
        <f>(S24*T24)/1000000</f>
        <v>0</v>
      </c>
      <c r="W24" s="82">
        <f>V24+Q24+L24+G24</f>
        <v>0</v>
      </c>
      <c r="X24" s="83" t="e">
        <f t="shared" si="5"/>
        <v>#DIV/0!</v>
      </c>
    </row>
    <row r="25" spans="1:24" ht="31.4" customHeight="1" x14ac:dyDescent="0.35">
      <c r="A25" s="76">
        <v>7</v>
      </c>
      <c r="B25" s="77" t="s">
        <v>89</v>
      </c>
      <c r="C25" s="78">
        <v>0</v>
      </c>
      <c r="D25" s="79">
        <v>0</v>
      </c>
      <c r="E25" s="80">
        <v>0</v>
      </c>
      <c r="F25" s="80">
        <v>0</v>
      </c>
      <c r="G25" s="68">
        <f t="shared" si="0"/>
        <v>0</v>
      </c>
      <c r="H25" s="78">
        <v>0</v>
      </c>
      <c r="I25" s="79">
        <v>0</v>
      </c>
      <c r="J25" s="80">
        <v>0</v>
      </c>
      <c r="K25" s="80">
        <v>0</v>
      </c>
      <c r="L25" s="68">
        <f t="shared" si="1"/>
        <v>0</v>
      </c>
      <c r="M25" s="79">
        <v>0</v>
      </c>
      <c r="N25" s="81">
        <v>0</v>
      </c>
      <c r="O25" s="66">
        <v>0</v>
      </c>
      <c r="P25" s="66">
        <v>0</v>
      </c>
      <c r="Q25" s="68">
        <f t="shared" si="2"/>
        <v>0</v>
      </c>
      <c r="R25" s="79">
        <v>2.5317673571407795E-3</v>
      </c>
      <c r="S25" s="79">
        <v>0</v>
      </c>
      <c r="T25" s="66">
        <v>0</v>
      </c>
      <c r="U25" s="66">
        <v>0</v>
      </c>
      <c r="V25" s="68">
        <f t="shared" si="3"/>
        <v>0</v>
      </c>
      <c r="W25" s="82">
        <f t="shared" si="4"/>
        <v>0</v>
      </c>
      <c r="X25" s="83" t="e">
        <f t="shared" si="5"/>
        <v>#DIV/0!</v>
      </c>
    </row>
    <row r="26" spans="1:24" ht="31.4" customHeight="1" x14ac:dyDescent="0.35">
      <c r="A26" s="76">
        <v>8</v>
      </c>
      <c r="B26" s="77" t="s">
        <v>82</v>
      </c>
      <c r="C26" s="78">
        <v>0</v>
      </c>
      <c r="D26" s="79">
        <v>0</v>
      </c>
      <c r="E26" s="80">
        <v>0</v>
      </c>
      <c r="F26" s="80">
        <v>0</v>
      </c>
      <c r="G26" s="68">
        <f t="shared" si="0"/>
        <v>0</v>
      </c>
      <c r="H26" s="78">
        <v>0</v>
      </c>
      <c r="I26" s="79">
        <v>0</v>
      </c>
      <c r="J26" s="80">
        <v>0</v>
      </c>
      <c r="K26" s="80">
        <v>0</v>
      </c>
      <c r="L26" s="68">
        <f t="shared" si="1"/>
        <v>0</v>
      </c>
      <c r="M26" s="79">
        <v>0</v>
      </c>
      <c r="N26" s="81">
        <v>0</v>
      </c>
      <c r="O26" s="66">
        <v>0</v>
      </c>
      <c r="P26" s="66">
        <v>0</v>
      </c>
      <c r="Q26" s="68">
        <f t="shared" si="2"/>
        <v>0</v>
      </c>
      <c r="R26" s="79">
        <v>1.8968582153320313E-3</v>
      </c>
      <c r="S26" s="79">
        <v>0</v>
      </c>
      <c r="T26" s="66">
        <v>0</v>
      </c>
      <c r="U26" s="66">
        <v>0</v>
      </c>
      <c r="V26" s="68">
        <f t="shared" si="3"/>
        <v>0</v>
      </c>
      <c r="W26" s="82">
        <f t="shared" si="4"/>
        <v>0</v>
      </c>
      <c r="X26" s="83" t="e">
        <f t="shared" si="5"/>
        <v>#DIV/0!</v>
      </c>
    </row>
    <row r="27" spans="1:24" ht="16" thickBot="1" x14ac:dyDescent="0.4">
      <c r="A27" s="76"/>
      <c r="B27" s="85"/>
      <c r="C27" s="86"/>
      <c r="D27" s="376"/>
      <c r="E27" s="377"/>
      <c r="F27" s="377"/>
      <c r="G27" s="378"/>
      <c r="H27" s="87"/>
      <c r="I27" s="376"/>
      <c r="J27" s="377"/>
      <c r="K27" s="377"/>
      <c r="L27" s="378"/>
      <c r="M27" s="88"/>
      <c r="N27" s="376"/>
      <c r="O27" s="377"/>
      <c r="P27" s="377"/>
      <c r="Q27" s="378"/>
      <c r="R27" s="88"/>
      <c r="S27" s="376"/>
      <c r="T27" s="377"/>
      <c r="U27" s="377"/>
      <c r="V27" s="378"/>
      <c r="W27" s="89" t="e">
        <f>AVERAGEIF(W17:W26,"&gt;0")</f>
        <v>#DIV/0!</v>
      </c>
      <c r="X27" s="90" t="e">
        <f t="shared" si="5"/>
        <v>#DIV/0!</v>
      </c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7:G27"/>
    <mergeCell ref="I27:L27"/>
    <mergeCell ref="N27:Q27"/>
    <mergeCell ref="S27:V27"/>
    <mergeCell ref="B14:X14"/>
    <mergeCell ref="B15:B16"/>
    <mergeCell ref="C15:G15"/>
    <mergeCell ref="H15:L15"/>
    <mergeCell ref="M15:Q15"/>
    <mergeCell ref="R15:V15"/>
  </mergeCells>
  <phoneticPr fontId="22" type="noConversion"/>
  <pageMargins left="0.25" right="0.25" top="0.75" bottom="0.75" header="0.3" footer="0.3"/>
  <pageSetup paperSize="9" scale="43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8F048-4D11-4E3E-BD5A-BD63404A422C}">
  <sheetPr codeName="Hoja14">
    <pageSetUpPr fitToPage="1"/>
  </sheetPr>
  <dimension ref="A1:X30"/>
  <sheetViews>
    <sheetView topLeftCell="A17" zoomScale="70" zoomScaleNormal="70" workbookViewId="0">
      <selection activeCell="AH38" sqref="AH38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45300</v>
      </c>
      <c r="F3" s="55" t="s">
        <v>41</v>
      </c>
      <c r="G3" s="57">
        <v>0.79166666666666663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45301</v>
      </c>
      <c r="F4" s="55" t="s">
        <v>41</v>
      </c>
      <c r="G4" s="57">
        <v>0.33263888888888887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0</v>
      </c>
      <c r="L8" s="362"/>
      <c r="M8" s="362"/>
      <c r="N8" s="363"/>
      <c r="O8" s="361" t="e">
        <f>W30</f>
        <v>#DIV/0!</v>
      </c>
      <c r="P8" s="362"/>
      <c r="Q8" s="362"/>
      <c r="R8" s="363"/>
      <c r="S8" s="361" t="e">
        <f>K8-O8</f>
        <v>#DIV/0!</v>
      </c>
      <c r="T8" s="362"/>
      <c r="U8" s="363"/>
      <c r="V8" s="364" t="e">
        <f>S8/K8</f>
        <v>#DIV/0!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92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0</v>
      </c>
      <c r="E10" s="66">
        <v>0</v>
      </c>
      <c r="F10" s="67">
        <v>0</v>
      </c>
      <c r="G10" s="68">
        <v>0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0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19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9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9" si="1">(I17*J17)/1000000</f>
        <v>0</v>
      </c>
      <c r="M17" s="79">
        <v>0</v>
      </c>
      <c r="N17" s="81">
        <v>0</v>
      </c>
      <c r="O17" s="66">
        <v>0</v>
      </c>
      <c r="P17" s="66">
        <v>0</v>
      </c>
      <c r="Q17" s="68">
        <f t="shared" ref="Q17:Q29" si="2">(N17*O17)/1000000</f>
        <v>0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9" si="3">(S17*T17)/1000000</f>
        <v>0</v>
      </c>
      <c r="W17" s="82">
        <f t="shared" ref="W17:W29" si="4">V17+Q17+L17+G17</f>
        <v>0</v>
      </c>
      <c r="X17" s="83" t="e">
        <f t="shared" ref="X17:X30" si="5">($G$12-W17)/$G$12</f>
        <v>#DIV/0!</v>
      </c>
    </row>
    <row r="18" spans="1:24" ht="31.4" customHeight="1" x14ac:dyDescent="0.35">
      <c r="A18" s="76">
        <v>20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0</v>
      </c>
      <c r="N18" s="81">
        <v>0</v>
      </c>
      <c r="O18" s="66">
        <v>0</v>
      </c>
      <c r="P18" s="66">
        <v>0</v>
      </c>
      <c r="Q18" s="68">
        <f t="shared" si="2"/>
        <v>0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0</v>
      </c>
      <c r="X18" s="83" t="e">
        <f t="shared" si="5"/>
        <v>#DIV/0!</v>
      </c>
    </row>
    <row r="19" spans="1:24" ht="31.4" customHeight="1" x14ac:dyDescent="0.35">
      <c r="A19" s="76">
        <v>21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0</v>
      </c>
      <c r="N19" s="81">
        <v>0</v>
      </c>
      <c r="O19" s="66">
        <v>0</v>
      </c>
      <c r="P19" s="66">
        <v>0</v>
      </c>
      <c r="Q19" s="68">
        <f t="shared" si="2"/>
        <v>0</v>
      </c>
      <c r="R19" s="79">
        <v>0</v>
      </c>
      <c r="S19" s="79">
        <v>0</v>
      </c>
      <c r="T19" s="66">
        <v>0</v>
      </c>
      <c r="U19" s="66">
        <v>0</v>
      </c>
      <c r="V19" s="68">
        <f>(S19*T19)/1000000</f>
        <v>0</v>
      </c>
      <c r="W19" s="82">
        <f>V19+Q19+L19+G19</f>
        <v>0</v>
      </c>
      <c r="X19" s="83" t="e">
        <f>($G$12-W19)/$G$12</f>
        <v>#DIV/0!</v>
      </c>
    </row>
    <row r="20" spans="1:24" ht="31.4" customHeight="1" x14ac:dyDescent="0.35">
      <c r="A20" s="76">
        <v>22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0</v>
      </c>
      <c r="N20" s="81">
        <v>0</v>
      </c>
      <c r="O20" s="66">
        <v>0</v>
      </c>
      <c r="P20" s="66">
        <v>0</v>
      </c>
      <c r="Q20" s="68">
        <f t="shared" si="2"/>
        <v>0</v>
      </c>
      <c r="R20" s="79">
        <v>0</v>
      </c>
      <c r="S20" s="79">
        <v>0</v>
      </c>
      <c r="T20" s="66">
        <v>0</v>
      </c>
      <c r="U20" s="66">
        <v>0</v>
      </c>
      <c r="V20" s="68">
        <f>(S20*T20)/1000000</f>
        <v>0</v>
      </c>
      <c r="W20" s="82">
        <f>V20+Q20+L20+G20</f>
        <v>0</v>
      </c>
      <c r="X20" s="83" t="e">
        <f>($G$12-W20)/$G$12</f>
        <v>#DIV/0!</v>
      </c>
    </row>
    <row r="21" spans="1:24" ht="31.4" customHeight="1" x14ac:dyDescent="0.35">
      <c r="A21" s="76">
        <v>23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0</v>
      </c>
      <c r="N21" s="81">
        <v>0</v>
      </c>
      <c r="O21" s="66">
        <v>0</v>
      </c>
      <c r="P21" s="66">
        <v>0</v>
      </c>
      <c r="Q21" s="68">
        <f t="shared" si="2"/>
        <v>0</v>
      </c>
      <c r="R21" s="79">
        <v>0</v>
      </c>
      <c r="S21" s="79">
        <v>0</v>
      </c>
      <c r="T21" s="66">
        <v>0</v>
      </c>
      <c r="U21" s="66">
        <v>0</v>
      </c>
      <c r="V21" s="68">
        <f>(S21*T21)/1000000</f>
        <v>0</v>
      </c>
      <c r="W21" s="82">
        <f>V21+Q21+L21+G21</f>
        <v>0</v>
      </c>
      <c r="X21" s="83" t="e">
        <f>($G$12-W21)/$G$12</f>
        <v>#DIV/0!</v>
      </c>
    </row>
    <row r="22" spans="1:24" ht="31.4" customHeight="1" x14ac:dyDescent="0.35">
      <c r="A22" s="76">
        <v>0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0</v>
      </c>
      <c r="N22" s="81">
        <v>0</v>
      </c>
      <c r="O22" s="66">
        <v>0</v>
      </c>
      <c r="P22" s="66">
        <v>0</v>
      </c>
      <c r="Q22" s="68">
        <f t="shared" si="2"/>
        <v>0</v>
      </c>
      <c r="R22" s="79">
        <v>0</v>
      </c>
      <c r="S22" s="79">
        <v>0</v>
      </c>
      <c r="T22" s="66">
        <v>0</v>
      </c>
      <c r="U22" s="66">
        <v>0</v>
      </c>
      <c r="V22" s="68">
        <f>(S22*T22)/1000000</f>
        <v>0</v>
      </c>
      <c r="W22" s="82">
        <f>V22+Q22+L22+G22</f>
        <v>0</v>
      </c>
      <c r="X22" s="83" t="e">
        <f>($G$12-W22)/$G$12</f>
        <v>#DIV/0!</v>
      </c>
    </row>
    <row r="23" spans="1:24" ht="31.4" customHeight="1" x14ac:dyDescent="0.35">
      <c r="A23" s="76">
        <v>1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0</v>
      </c>
      <c r="N23" s="81">
        <v>0</v>
      </c>
      <c r="O23" s="66">
        <v>0</v>
      </c>
      <c r="P23" s="66">
        <v>0</v>
      </c>
      <c r="Q23" s="68">
        <f t="shared" si="2"/>
        <v>0</v>
      </c>
      <c r="R23" s="79">
        <v>0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0</v>
      </c>
      <c r="X23" s="83" t="e">
        <f t="shared" si="5"/>
        <v>#DIV/0!</v>
      </c>
    </row>
    <row r="24" spans="1:24" ht="31.4" customHeight="1" x14ac:dyDescent="0.35">
      <c r="A24" s="76">
        <v>2</v>
      </c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>
        <v>0</v>
      </c>
      <c r="N24" s="81">
        <v>0</v>
      </c>
      <c r="O24" s="66">
        <v>0</v>
      </c>
      <c r="P24" s="66">
        <v>0</v>
      </c>
      <c r="Q24" s="68">
        <f t="shared" si="2"/>
        <v>0</v>
      </c>
      <c r="R24" s="79">
        <v>0</v>
      </c>
      <c r="S24" s="79">
        <v>0</v>
      </c>
      <c r="T24" s="66">
        <v>0</v>
      </c>
      <c r="U24" s="66">
        <v>0</v>
      </c>
      <c r="V24" s="68">
        <f t="shared" si="3"/>
        <v>0</v>
      </c>
      <c r="W24" s="82">
        <f t="shared" si="4"/>
        <v>0</v>
      </c>
      <c r="X24" s="83" t="e">
        <f t="shared" si="5"/>
        <v>#DIV/0!</v>
      </c>
    </row>
    <row r="25" spans="1:24" ht="31.4" customHeight="1" x14ac:dyDescent="0.35">
      <c r="A25" s="76">
        <v>3</v>
      </c>
      <c r="B25" s="77" t="s">
        <v>76</v>
      </c>
      <c r="C25" s="78">
        <v>0</v>
      </c>
      <c r="D25" s="79">
        <v>0</v>
      </c>
      <c r="E25" s="80">
        <v>0</v>
      </c>
      <c r="F25" s="80">
        <v>0</v>
      </c>
      <c r="G25" s="68">
        <f t="shared" si="0"/>
        <v>0</v>
      </c>
      <c r="H25" s="78">
        <v>0</v>
      </c>
      <c r="I25" s="79">
        <v>0</v>
      </c>
      <c r="J25" s="80">
        <v>0</v>
      </c>
      <c r="K25" s="80">
        <v>0</v>
      </c>
      <c r="L25" s="68">
        <f t="shared" si="1"/>
        <v>0</v>
      </c>
      <c r="M25" s="79">
        <v>0</v>
      </c>
      <c r="N25" s="81">
        <v>0</v>
      </c>
      <c r="O25" s="66">
        <v>0</v>
      </c>
      <c r="P25" s="66">
        <v>0</v>
      </c>
      <c r="Q25" s="68">
        <f t="shared" si="2"/>
        <v>0</v>
      </c>
      <c r="R25" s="79">
        <v>2.6822090148925781E-3</v>
      </c>
      <c r="S25" s="79">
        <v>0</v>
      </c>
      <c r="T25" s="66">
        <v>0</v>
      </c>
      <c r="U25" s="66">
        <v>0</v>
      </c>
      <c r="V25" s="68">
        <f t="shared" si="3"/>
        <v>0</v>
      </c>
      <c r="W25" s="82">
        <f t="shared" si="4"/>
        <v>0</v>
      </c>
      <c r="X25" s="83" t="e">
        <f t="shared" si="5"/>
        <v>#DIV/0!</v>
      </c>
    </row>
    <row r="26" spans="1:24" ht="31.4" customHeight="1" x14ac:dyDescent="0.35">
      <c r="A26" s="76">
        <v>4</v>
      </c>
      <c r="B26" s="77" t="s">
        <v>78</v>
      </c>
      <c r="C26" s="78">
        <v>0</v>
      </c>
      <c r="D26" s="79">
        <v>0</v>
      </c>
      <c r="E26" s="80">
        <v>0</v>
      </c>
      <c r="F26" s="80">
        <v>0</v>
      </c>
      <c r="G26" s="68">
        <f t="shared" si="0"/>
        <v>0</v>
      </c>
      <c r="H26" s="78">
        <v>0</v>
      </c>
      <c r="I26" s="79">
        <v>0</v>
      </c>
      <c r="J26" s="80">
        <v>0</v>
      </c>
      <c r="K26" s="80">
        <v>0</v>
      </c>
      <c r="L26" s="68">
        <f t="shared" si="1"/>
        <v>0</v>
      </c>
      <c r="M26" s="79">
        <v>0</v>
      </c>
      <c r="N26" s="81">
        <v>0</v>
      </c>
      <c r="O26" s="66">
        <v>0</v>
      </c>
      <c r="P26" s="66">
        <v>0</v>
      </c>
      <c r="Q26" s="68">
        <f t="shared" si="2"/>
        <v>0</v>
      </c>
      <c r="R26" s="79">
        <v>2.4377717636525631E-3</v>
      </c>
      <c r="S26" s="79">
        <v>0</v>
      </c>
      <c r="T26" s="66">
        <v>0</v>
      </c>
      <c r="U26" s="66">
        <v>0</v>
      </c>
      <c r="V26" s="68">
        <f t="shared" si="3"/>
        <v>0</v>
      </c>
      <c r="W26" s="82">
        <f t="shared" si="4"/>
        <v>0</v>
      </c>
      <c r="X26" s="83" t="e">
        <f t="shared" si="5"/>
        <v>#DIV/0!</v>
      </c>
    </row>
    <row r="27" spans="1:24" ht="31.4" customHeight="1" x14ac:dyDescent="0.35">
      <c r="A27" s="76">
        <v>5</v>
      </c>
      <c r="B27" s="77" t="s">
        <v>79</v>
      </c>
      <c r="C27" s="78">
        <v>0</v>
      </c>
      <c r="D27" s="79">
        <v>0</v>
      </c>
      <c r="E27" s="80">
        <v>0</v>
      </c>
      <c r="F27" s="80">
        <v>0</v>
      </c>
      <c r="G27" s="68">
        <f t="shared" si="0"/>
        <v>0</v>
      </c>
      <c r="H27" s="78">
        <v>0</v>
      </c>
      <c r="I27" s="79">
        <v>0</v>
      </c>
      <c r="J27" s="80">
        <v>0</v>
      </c>
      <c r="K27" s="80">
        <v>0</v>
      </c>
      <c r="L27" s="68">
        <f t="shared" si="1"/>
        <v>0</v>
      </c>
      <c r="M27" s="79">
        <v>0</v>
      </c>
      <c r="N27" s="81">
        <v>0</v>
      </c>
      <c r="O27" s="66">
        <v>0</v>
      </c>
      <c r="P27" s="66">
        <v>0</v>
      </c>
      <c r="Q27" s="68">
        <f t="shared" si="2"/>
        <v>0</v>
      </c>
      <c r="R27" s="79">
        <v>2.5317673571407795E-3</v>
      </c>
      <c r="S27" s="79">
        <v>0</v>
      </c>
      <c r="T27" s="66">
        <v>0</v>
      </c>
      <c r="U27" s="66">
        <v>0</v>
      </c>
      <c r="V27" s="68">
        <f t="shared" si="3"/>
        <v>0</v>
      </c>
      <c r="W27" s="82">
        <f t="shared" si="4"/>
        <v>0</v>
      </c>
      <c r="X27" s="83" t="e">
        <f t="shared" si="5"/>
        <v>#DIV/0!</v>
      </c>
    </row>
    <row r="28" spans="1:24" ht="31.4" customHeight="1" x14ac:dyDescent="0.35">
      <c r="A28" s="76">
        <v>6</v>
      </c>
      <c r="B28" s="77" t="s">
        <v>80</v>
      </c>
      <c r="C28" s="78">
        <v>0</v>
      </c>
      <c r="D28" s="79">
        <v>0</v>
      </c>
      <c r="E28" s="80">
        <v>0</v>
      </c>
      <c r="F28" s="80">
        <v>0</v>
      </c>
      <c r="G28" s="68">
        <f t="shared" si="0"/>
        <v>0</v>
      </c>
      <c r="H28" s="78">
        <v>0</v>
      </c>
      <c r="I28" s="79">
        <v>0</v>
      </c>
      <c r="J28" s="80">
        <v>0</v>
      </c>
      <c r="K28" s="80">
        <v>0</v>
      </c>
      <c r="L28" s="68">
        <f t="shared" si="1"/>
        <v>0</v>
      </c>
      <c r="M28" s="79">
        <v>0</v>
      </c>
      <c r="N28" s="81">
        <v>0</v>
      </c>
      <c r="O28" s="66">
        <v>0</v>
      </c>
      <c r="P28" s="66">
        <v>0</v>
      </c>
      <c r="Q28" s="68">
        <f t="shared" si="2"/>
        <v>0</v>
      </c>
      <c r="R28" s="79">
        <v>2.5317673571407795E-3</v>
      </c>
      <c r="S28" s="79">
        <v>0</v>
      </c>
      <c r="T28" s="66">
        <v>0</v>
      </c>
      <c r="U28" s="66">
        <v>0</v>
      </c>
      <c r="V28" s="68">
        <f t="shared" si="3"/>
        <v>0</v>
      </c>
      <c r="W28" s="82">
        <f t="shared" si="4"/>
        <v>0</v>
      </c>
      <c r="X28" s="83" t="e">
        <f t="shared" si="5"/>
        <v>#DIV/0!</v>
      </c>
    </row>
    <row r="29" spans="1:24" ht="31.4" customHeight="1" x14ac:dyDescent="0.35">
      <c r="A29" s="76">
        <v>7</v>
      </c>
      <c r="B29" s="77" t="s">
        <v>81</v>
      </c>
      <c r="C29" s="78">
        <v>0</v>
      </c>
      <c r="D29" s="79">
        <v>0</v>
      </c>
      <c r="E29" s="80">
        <v>0</v>
      </c>
      <c r="F29" s="80">
        <v>0</v>
      </c>
      <c r="G29" s="68">
        <f t="shared" si="0"/>
        <v>0</v>
      </c>
      <c r="H29" s="78">
        <v>0</v>
      </c>
      <c r="I29" s="79">
        <v>0</v>
      </c>
      <c r="J29" s="80">
        <v>0</v>
      </c>
      <c r="K29" s="80">
        <v>0</v>
      </c>
      <c r="L29" s="68">
        <f t="shared" si="1"/>
        <v>0</v>
      </c>
      <c r="M29" s="79">
        <v>0</v>
      </c>
      <c r="N29" s="81">
        <v>0</v>
      </c>
      <c r="O29" s="66">
        <v>0</v>
      </c>
      <c r="P29" s="66">
        <v>0</v>
      </c>
      <c r="Q29" s="68">
        <f t="shared" si="2"/>
        <v>0</v>
      </c>
      <c r="R29" s="79">
        <v>1.8968582153320313E-3</v>
      </c>
      <c r="S29" s="79">
        <v>0</v>
      </c>
      <c r="T29" s="66">
        <v>0</v>
      </c>
      <c r="U29" s="66">
        <v>0</v>
      </c>
      <c r="V29" s="68">
        <f t="shared" si="3"/>
        <v>0</v>
      </c>
      <c r="W29" s="82">
        <f t="shared" si="4"/>
        <v>0</v>
      </c>
      <c r="X29" s="83" t="e">
        <f t="shared" si="5"/>
        <v>#DIV/0!</v>
      </c>
    </row>
    <row r="30" spans="1:24" ht="16" thickBot="1" x14ac:dyDescent="0.4">
      <c r="A30" s="76"/>
      <c r="B30" s="85"/>
      <c r="C30" s="86"/>
      <c r="D30" s="376"/>
      <c r="E30" s="377"/>
      <c r="F30" s="377"/>
      <c r="G30" s="378"/>
      <c r="H30" s="87"/>
      <c r="I30" s="376"/>
      <c r="J30" s="377"/>
      <c r="K30" s="377"/>
      <c r="L30" s="378"/>
      <c r="M30" s="88"/>
      <c r="N30" s="376"/>
      <c r="O30" s="377"/>
      <c r="P30" s="377"/>
      <c r="Q30" s="378"/>
      <c r="R30" s="88"/>
      <c r="S30" s="376"/>
      <c r="T30" s="377"/>
      <c r="U30" s="377"/>
      <c r="V30" s="378"/>
      <c r="W30" s="89" t="e">
        <f>AVERAGEIF(W17:W29,"&gt;0")</f>
        <v>#DIV/0!</v>
      </c>
      <c r="X30" s="90" t="e">
        <f t="shared" si="5"/>
        <v>#DIV/0!</v>
      </c>
    </row>
  </sheetData>
  <mergeCells count="34">
    <mergeCell ref="D30:G30"/>
    <mergeCell ref="I30:L30"/>
    <mergeCell ref="N30:Q30"/>
    <mergeCell ref="S30:V30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honeticPr fontId="22" type="noConversion"/>
  <pageMargins left="0.25" right="0.25" top="0.75" bottom="0.75" header="0.3" footer="0.3"/>
  <pageSetup paperSize="9" scale="43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A258F-92F1-4B2B-B2F2-8A097E45AAF1}">
  <sheetPr codeName="Hoja15">
    <pageSetUpPr fitToPage="1"/>
  </sheetPr>
  <dimension ref="A1:X30"/>
  <sheetViews>
    <sheetView zoomScale="70" zoomScaleNormal="70" workbookViewId="0">
      <selection activeCell="B2" sqref="B2:G12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45301</v>
      </c>
      <c r="F3" s="55" t="s">
        <v>41</v>
      </c>
      <c r="G3" s="57">
        <v>0.79166666666666663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45302</v>
      </c>
      <c r="F4" s="55" t="s">
        <v>41</v>
      </c>
      <c r="G4" s="57">
        <v>0.33263888888888887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0</v>
      </c>
      <c r="L8" s="362"/>
      <c r="M8" s="362"/>
      <c r="N8" s="363"/>
      <c r="O8" s="361" t="e">
        <f>W30</f>
        <v>#DIV/0!</v>
      </c>
      <c r="P8" s="362"/>
      <c r="Q8" s="362"/>
      <c r="R8" s="363"/>
      <c r="S8" s="361" t="e">
        <f>K8-O8</f>
        <v>#DIV/0!</v>
      </c>
      <c r="T8" s="362"/>
      <c r="U8" s="363"/>
      <c r="V8" s="364" t="e">
        <f>S8/K8</f>
        <v>#DIV/0!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93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0</v>
      </c>
      <c r="E10" s="66">
        <v>0</v>
      </c>
      <c r="F10" s="67">
        <v>0</v>
      </c>
      <c r="G10" s="68">
        <v>0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0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19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9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9" si="1">(I17*J17)/1000000</f>
        <v>0</v>
      </c>
      <c r="M17" s="79">
        <v>0</v>
      </c>
      <c r="N17" s="81">
        <v>0</v>
      </c>
      <c r="O17" s="66">
        <v>0</v>
      </c>
      <c r="P17" s="66">
        <v>0</v>
      </c>
      <c r="Q17" s="68">
        <f t="shared" ref="Q17:Q29" si="2">(N17*O17)/1000000</f>
        <v>0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9" si="3">(S17*T17)/1000000</f>
        <v>0</v>
      </c>
      <c r="W17" s="82">
        <f t="shared" ref="W17:W29" si="4">V17+Q17+L17+G17</f>
        <v>0</v>
      </c>
      <c r="X17" s="83" t="e">
        <f t="shared" ref="X17:X30" si="5">($G$12-W17)/$G$12</f>
        <v>#DIV/0!</v>
      </c>
    </row>
    <row r="18" spans="1:24" ht="31.4" customHeight="1" x14ac:dyDescent="0.35">
      <c r="A18" s="76">
        <v>20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0</v>
      </c>
      <c r="N18" s="81">
        <v>0</v>
      </c>
      <c r="O18" s="66">
        <v>0</v>
      </c>
      <c r="P18" s="66">
        <v>0</v>
      </c>
      <c r="Q18" s="68">
        <f t="shared" si="2"/>
        <v>0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0</v>
      </c>
      <c r="X18" s="83" t="e">
        <f t="shared" si="5"/>
        <v>#DIV/0!</v>
      </c>
    </row>
    <row r="19" spans="1:24" ht="31.4" customHeight="1" x14ac:dyDescent="0.35">
      <c r="A19" s="76">
        <v>21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0</v>
      </c>
      <c r="N19" s="81">
        <v>0</v>
      </c>
      <c r="O19" s="66">
        <v>0</v>
      </c>
      <c r="P19" s="66">
        <v>0</v>
      </c>
      <c r="Q19" s="68">
        <f t="shared" si="2"/>
        <v>0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0</v>
      </c>
      <c r="X19" s="83" t="e">
        <f t="shared" si="5"/>
        <v>#DIV/0!</v>
      </c>
    </row>
    <row r="20" spans="1:24" ht="31.4" customHeight="1" x14ac:dyDescent="0.35">
      <c r="A20" s="76">
        <v>22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0</v>
      </c>
      <c r="N20" s="81">
        <v>0</v>
      </c>
      <c r="O20" s="66">
        <v>0</v>
      </c>
      <c r="P20" s="66">
        <v>0</v>
      </c>
      <c r="Q20" s="68">
        <f t="shared" si="2"/>
        <v>0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0</v>
      </c>
      <c r="X20" s="83" t="e">
        <f t="shared" si="5"/>
        <v>#DIV/0!</v>
      </c>
    </row>
    <row r="21" spans="1:24" ht="31.4" customHeight="1" x14ac:dyDescent="0.35">
      <c r="A21" s="76">
        <v>23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0</v>
      </c>
      <c r="N21" s="81">
        <v>0</v>
      </c>
      <c r="O21" s="66">
        <v>0</v>
      </c>
      <c r="P21" s="66">
        <v>0</v>
      </c>
      <c r="Q21" s="68">
        <f t="shared" si="2"/>
        <v>0</v>
      </c>
      <c r="R21" s="79">
        <v>0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0</v>
      </c>
      <c r="X21" s="83" t="e">
        <f t="shared" si="5"/>
        <v>#DIV/0!</v>
      </c>
    </row>
    <row r="22" spans="1:24" ht="31.4" customHeight="1" x14ac:dyDescent="0.35">
      <c r="A22" s="76">
        <v>0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0</v>
      </c>
      <c r="N22" s="81">
        <v>0</v>
      </c>
      <c r="O22" s="66">
        <v>0</v>
      </c>
      <c r="P22" s="66">
        <v>0</v>
      </c>
      <c r="Q22" s="68">
        <f t="shared" si="2"/>
        <v>0</v>
      </c>
      <c r="R22" s="79">
        <v>0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0</v>
      </c>
      <c r="X22" s="83" t="e">
        <f t="shared" si="5"/>
        <v>#DIV/0!</v>
      </c>
    </row>
    <row r="23" spans="1:24" ht="31.4" customHeight="1" x14ac:dyDescent="0.35">
      <c r="A23" s="76">
        <v>1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0</v>
      </c>
      <c r="N23" s="81">
        <v>0</v>
      </c>
      <c r="O23" s="66">
        <v>0</v>
      </c>
      <c r="P23" s="66">
        <v>0</v>
      </c>
      <c r="Q23" s="68">
        <f t="shared" si="2"/>
        <v>0</v>
      </c>
      <c r="R23" s="79">
        <v>0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0</v>
      </c>
      <c r="X23" s="83" t="e">
        <f t="shared" si="5"/>
        <v>#DIV/0!</v>
      </c>
    </row>
    <row r="24" spans="1:24" ht="31.4" customHeight="1" x14ac:dyDescent="0.35">
      <c r="A24" s="76">
        <v>2</v>
      </c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>
        <v>0</v>
      </c>
      <c r="N24" s="81">
        <v>0</v>
      </c>
      <c r="O24" s="66">
        <v>0</v>
      </c>
      <c r="P24" s="66">
        <v>0</v>
      </c>
      <c r="Q24" s="68">
        <f t="shared" si="2"/>
        <v>0</v>
      </c>
      <c r="R24" s="79">
        <v>0</v>
      </c>
      <c r="S24" s="79">
        <v>0</v>
      </c>
      <c r="T24" s="66">
        <v>0</v>
      </c>
      <c r="U24" s="66">
        <v>0</v>
      </c>
      <c r="V24" s="68">
        <f t="shared" si="3"/>
        <v>0</v>
      </c>
      <c r="W24" s="82">
        <f t="shared" si="4"/>
        <v>0</v>
      </c>
      <c r="X24" s="83" t="e">
        <f t="shared" si="5"/>
        <v>#DIV/0!</v>
      </c>
    </row>
    <row r="25" spans="1:24" ht="31.4" customHeight="1" x14ac:dyDescent="0.35">
      <c r="A25" s="76">
        <v>3</v>
      </c>
      <c r="B25" s="77" t="s">
        <v>76</v>
      </c>
      <c r="C25" s="78">
        <v>0</v>
      </c>
      <c r="D25" s="79">
        <v>0</v>
      </c>
      <c r="E25" s="80">
        <v>0</v>
      </c>
      <c r="F25" s="80">
        <v>0</v>
      </c>
      <c r="G25" s="68">
        <f t="shared" si="0"/>
        <v>0</v>
      </c>
      <c r="H25" s="78">
        <v>0</v>
      </c>
      <c r="I25" s="79">
        <v>0</v>
      </c>
      <c r="J25" s="80">
        <v>0</v>
      </c>
      <c r="K25" s="80">
        <v>0</v>
      </c>
      <c r="L25" s="68">
        <f t="shared" si="1"/>
        <v>0</v>
      </c>
      <c r="M25" s="79">
        <v>0</v>
      </c>
      <c r="N25" s="81">
        <v>0</v>
      </c>
      <c r="O25" s="66">
        <v>0</v>
      </c>
      <c r="P25" s="66">
        <v>0</v>
      </c>
      <c r="Q25" s="68">
        <f t="shared" si="2"/>
        <v>0</v>
      </c>
      <c r="R25" s="79">
        <v>2.6822090148925781E-3</v>
      </c>
      <c r="S25" s="79">
        <v>0</v>
      </c>
      <c r="T25" s="66">
        <v>0</v>
      </c>
      <c r="U25" s="66">
        <v>0</v>
      </c>
      <c r="V25" s="68">
        <f t="shared" si="3"/>
        <v>0</v>
      </c>
      <c r="W25" s="82">
        <f t="shared" si="4"/>
        <v>0</v>
      </c>
      <c r="X25" s="83" t="e">
        <f t="shared" si="5"/>
        <v>#DIV/0!</v>
      </c>
    </row>
    <row r="26" spans="1:24" ht="31.4" customHeight="1" x14ac:dyDescent="0.35">
      <c r="A26" s="76">
        <v>4</v>
      </c>
      <c r="B26" s="77" t="s">
        <v>78</v>
      </c>
      <c r="C26" s="78">
        <v>0</v>
      </c>
      <c r="D26" s="79">
        <v>0</v>
      </c>
      <c r="E26" s="80">
        <v>0</v>
      </c>
      <c r="F26" s="80">
        <v>0</v>
      </c>
      <c r="G26" s="68">
        <f t="shared" si="0"/>
        <v>0</v>
      </c>
      <c r="H26" s="78">
        <v>0</v>
      </c>
      <c r="I26" s="79">
        <v>0</v>
      </c>
      <c r="J26" s="80">
        <v>0</v>
      </c>
      <c r="K26" s="80">
        <v>0</v>
      </c>
      <c r="L26" s="68">
        <f t="shared" si="1"/>
        <v>0</v>
      </c>
      <c r="M26" s="79">
        <v>0</v>
      </c>
      <c r="N26" s="81">
        <v>0</v>
      </c>
      <c r="O26" s="66">
        <v>0</v>
      </c>
      <c r="P26" s="66">
        <v>0</v>
      </c>
      <c r="Q26" s="68">
        <f t="shared" si="2"/>
        <v>0</v>
      </c>
      <c r="R26" s="79">
        <v>2.4377717636525631E-3</v>
      </c>
      <c r="S26" s="79">
        <v>0</v>
      </c>
      <c r="T26" s="66">
        <v>0</v>
      </c>
      <c r="U26" s="66">
        <v>0</v>
      </c>
      <c r="V26" s="68">
        <f t="shared" si="3"/>
        <v>0</v>
      </c>
      <c r="W26" s="82">
        <f t="shared" si="4"/>
        <v>0</v>
      </c>
      <c r="X26" s="83" t="e">
        <f t="shared" si="5"/>
        <v>#DIV/0!</v>
      </c>
    </row>
    <row r="27" spans="1:24" ht="31.4" customHeight="1" x14ac:dyDescent="0.35">
      <c r="A27" s="76">
        <v>5</v>
      </c>
      <c r="B27" s="77" t="s">
        <v>79</v>
      </c>
      <c r="C27" s="78">
        <v>0</v>
      </c>
      <c r="D27" s="79">
        <v>0</v>
      </c>
      <c r="E27" s="80">
        <v>0</v>
      </c>
      <c r="F27" s="80">
        <v>0</v>
      </c>
      <c r="G27" s="68">
        <f t="shared" si="0"/>
        <v>0</v>
      </c>
      <c r="H27" s="78">
        <v>0</v>
      </c>
      <c r="I27" s="79">
        <v>0</v>
      </c>
      <c r="J27" s="80">
        <v>0</v>
      </c>
      <c r="K27" s="80">
        <v>0</v>
      </c>
      <c r="L27" s="68">
        <f t="shared" si="1"/>
        <v>0</v>
      </c>
      <c r="M27" s="79">
        <v>0</v>
      </c>
      <c r="N27" s="81">
        <v>0</v>
      </c>
      <c r="O27" s="66">
        <v>0</v>
      </c>
      <c r="P27" s="66">
        <v>0</v>
      </c>
      <c r="Q27" s="68">
        <f t="shared" si="2"/>
        <v>0</v>
      </c>
      <c r="R27" s="79">
        <v>2.5317673571407795E-3</v>
      </c>
      <c r="S27" s="79">
        <v>0</v>
      </c>
      <c r="T27" s="66">
        <v>0</v>
      </c>
      <c r="U27" s="66">
        <v>0</v>
      </c>
      <c r="V27" s="68">
        <f t="shared" si="3"/>
        <v>0</v>
      </c>
      <c r="W27" s="82">
        <f t="shared" si="4"/>
        <v>0</v>
      </c>
      <c r="X27" s="83" t="e">
        <f t="shared" si="5"/>
        <v>#DIV/0!</v>
      </c>
    </row>
    <row r="28" spans="1:24" ht="31.4" customHeight="1" x14ac:dyDescent="0.35">
      <c r="A28" s="76">
        <v>6</v>
      </c>
      <c r="B28" s="77" t="s">
        <v>80</v>
      </c>
      <c r="C28" s="78">
        <v>0</v>
      </c>
      <c r="D28" s="79">
        <v>0</v>
      </c>
      <c r="E28" s="80">
        <v>0</v>
      </c>
      <c r="F28" s="80">
        <v>0</v>
      </c>
      <c r="G28" s="68">
        <f t="shared" si="0"/>
        <v>0</v>
      </c>
      <c r="H28" s="78">
        <v>0</v>
      </c>
      <c r="I28" s="79">
        <v>0</v>
      </c>
      <c r="J28" s="80">
        <v>0</v>
      </c>
      <c r="K28" s="80">
        <v>0</v>
      </c>
      <c r="L28" s="68">
        <f t="shared" si="1"/>
        <v>0</v>
      </c>
      <c r="M28" s="79">
        <v>0</v>
      </c>
      <c r="N28" s="81">
        <v>0</v>
      </c>
      <c r="O28" s="66">
        <v>0</v>
      </c>
      <c r="P28" s="66">
        <v>0</v>
      </c>
      <c r="Q28" s="68">
        <f t="shared" si="2"/>
        <v>0</v>
      </c>
      <c r="R28" s="79">
        <v>2.5317673571407795E-3</v>
      </c>
      <c r="S28" s="79">
        <v>0</v>
      </c>
      <c r="T28" s="66">
        <v>0</v>
      </c>
      <c r="U28" s="66">
        <v>0</v>
      </c>
      <c r="V28" s="68">
        <f t="shared" si="3"/>
        <v>0</v>
      </c>
      <c r="W28" s="82">
        <f t="shared" si="4"/>
        <v>0</v>
      </c>
      <c r="X28" s="83" t="e">
        <f t="shared" si="5"/>
        <v>#DIV/0!</v>
      </c>
    </row>
    <row r="29" spans="1:24" ht="31.4" customHeight="1" x14ac:dyDescent="0.35">
      <c r="A29" s="76">
        <v>7</v>
      </c>
      <c r="B29" s="77" t="s">
        <v>81</v>
      </c>
      <c r="C29" s="78">
        <v>0</v>
      </c>
      <c r="D29" s="79">
        <v>0</v>
      </c>
      <c r="E29" s="80">
        <v>0</v>
      </c>
      <c r="F29" s="80">
        <v>0</v>
      </c>
      <c r="G29" s="68">
        <f t="shared" si="0"/>
        <v>0</v>
      </c>
      <c r="H29" s="78">
        <v>0</v>
      </c>
      <c r="I29" s="79">
        <v>0</v>
      </c>
      <c r="J29" s="80">
        <v>0</v>
      </c>
      <c r="K29" s="80">
        <v>0</v>
      </c>
      <c r="L29" s="68">
        <f t="shared" si="1"/>
        <v>0</v>
      </c>
      <c r="M29" s="79">
        <v>0</v>
      </c>
      <c r="N29" s="81">
        <v>0</v>
      </c>
      <c r="O29" s="66">
        <v>0</v>
      </c>
      <c r="P29" s="66">
        <v>0</v>
      </c>
      <c r="Q29" s="68">
        <f t="shared" si="2"/>
        <v>0</v>
      </c>
      <c r="R29" s="79">
        <v>1.8968582153320313E-3</v>
      </c>
      <c r="S29" s="79">
        <v>0</v>
      </c>
      <c r="T29" s="66">
        <v>0</v>
      </c>
      <c r="U29" s="66">
        <v>0</v>
      </c>
      <c r="V29" s="68">
        <f t="shared" si="3"/>
        <v>0</v>
      </c>
      <c r="W29" s="82">
        <f t="shared" si="4"/>
        <v>0</v>
      </c>
      <c r="X29" s="83" t="e">
        <f t="shared" si="5"/>
        <v>#DIV/0!</v>
      </c>
    </row>
    <row r="30" spans="1:24" ht="16" thickBot="1" x14ac:dyDescent="0.4">
      <c r="A30" s="76"/>
      <c r="B30" s="85"/>
      <c r="C30" s="86"/>
      <c r="D30" s="376"/>
      <c r="E30" s="377"/>
      <c r="F30" s="377"/>
      <c r="G30" s="378"/>
      <c r="H30" s="87"/>
      <c r="I30" s="376"/>
      <c r="J30" s="377"/>
      <c r="K30" s="377"/>
      <c r="L30" s="378"/>
      <c r="M30" s="88"/>
      <c r="N30" s="376"/>
      <c r="O30" s="377"/>
      <c r="P30" s="377"/>
      <c r="Q30" s="378"/>
      <c r="R30" s="88"/>
      <c r="S30" s="376"/>
      <c r="T30" s="377"/>
      <c r="U30" s="377"/>
      <c r="V30" s="378"/>
      <c r="W30" s="89" t="e">
        <f>AVERAGEIF(W17:W29,"&gt;0")</f>
        <v>#DIV/0!</v>
      </c>
      <c r="X30" s="90" t="e">
        <f t="shared" si="5"/>
        <v>#DIV/0!</v>
      </c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30:G30"/>
    <mergeCell ref="I30:L30"/>
    <mergeCell ref="N30:Q30"/>
    <mergeCell ref="S30:V30"/>
    <mergeCell ref="B14:X14"/>
    <mergeCell ref="B15:B16"/>
    <mergeCell ref="C15:G15"/>
    <mergeCell ref="H15:L15"/>
    <mergeCell ref="M15:Q15"/>
    <mergeCell ref="R15:V15"/>
  </mergeCells>
  <pageMargins left="0.25" right="0.25" top="0.75" bottom="0.75" header="0.3" footer="0.3"/>
  <pageSetup paperSize="9" scale="43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166F1-A309-481A-B359-DBF59D54A898}">
  <sheetPr codeName="Hoja16">
    <pageSetUpPr fitToPage="1"/>
  </sheetPr>
  <dimension ref="A1:X30"/>
  <sheetViews>
    <sheetView zoomScale="70" zoomScaleNormal="70" workbookViewId="0">
      <selection activeCell="O19" sqref="O19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45302</v>
      </c>
      <c r="F3" s="55" t="s">
        <v>41</v>
      </c>
      <c r="G3" s="57">
        <v>0.83333333333333337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45303</v>
      </c>
      <c r="F4" s="55" t="s">
        <v>41</v>
      </c>
      <c r="G4" s="57">
        <v>0.33263888888888887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0</v>
      </c>
      <c r="L8" s="362"/>
      <c r="M8" s="362"/>
      <c r="N8" s="363"/>
      <c r="O8" s="361" t="e">
        <f>W30</f>
        <v>#DIV/0!</v>
      </c>
      <c r="P8" s="362"/>
      <c r="Q8" s="362"/>
      <c r="R8" s="363"/>
      <c r="S8" s="361" t="e">
        <f>K8-O8</f>
        <v>#DIV/0!</v>
      </c>
      <c r="T8" s="362"/>
      <c r="U8" s="363"/>
      <c r="V8" s="364" t="e">
        <f>S8/K8</f>
        <v>#DIV/0!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94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0</v>
      </c>
      <c r="E10" s="66">
        <v>0</v>
      </c>
      <c r="F10" s="67">
        <v>0</v>
      </c>
      <c r="G10" s="68">
        <v>0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0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19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9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9" si="1">(I17*J17)/1000000</f>
        <v>0</v>
      </c>
      <c r="M17" s="79">
        <v>0</v>
      </c>
      <c r="N17" s="81">
        <v>0</v>
      </c>
      <c r="O17" s="66">
        <v>0</v>
      </c>
      <c r="P17" s="66">
        <v>0</v>
      </c>
      <c r="Q17" s="68">
        <f t="shared" ref="Q17:Q29" si="2">(N17*O17)/1000000</f>
        <v>0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9" si="3">(S17*T17)/1000000</f>
        <v>0</v>
      </c>
      <c r="W17" s="82">
        <f t="shared" ref="W17:W29" si="4">V17+Q17+L17+G17</f>
        <v>0</v>
      </c>
      <c r="X17" s="83" t="e">
        <f t="shared" ref="X17:X30" si="5">($G$12-W17)/$G$12</f>
        <v>#DIV/0!</v>
      </c>
    </row>
    <row r="18" spans="1:24" ht="31.4" customHeight="1" x14ac:dyDescent="0.35">
      <c r="A18" s="76">
        <v>20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0</v>
      </c>
      <c r="N18" s="81">
        <v>0</v>
      </c>
      <c r="O18" s="66">
        <v>0</v>
      </c>
      <c r="P18" s="66">
        <v>0</v>
      </c>
      <c r="Q18" s="68">
        <f t="shared" si="2"/>
        <v>0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0</v>
      </c>
      <c r="X18" s="83" t="e">
        <f t="shared" si="5"/>
        <v>#DIV/0!</v>
      </c>
    </row>
    <row r="19" spans="1:24" ht="31.4" customHeight="1" x14ac:dyDescent="0.35">
      <c r="A19" s="76">
        <v>21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0</v>
      </c>
      <c r="N19" s="81">
        <v>0</v>
      </c>
      <c r="O19" s="66">
        <v>0</v>
      </c>
      <c r="P19" s="66">
        <v>0</v>
      </c>
      <c r="Q19" s="68">
        <f t="shared" si="2"/>
        <v>0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0</v>
      </c>
      <c r="X19" s="83" t="e">
        <f t="shared" si="5"/>
        <v>#DIV/0!</v>
      </c>
    </row>
    <row r="20" spans="1:24" ht="31.4" customHeight="1" x14ac:dyDescent="0.35">
      <c r="A20" s="76">
        <v>22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0</v>
      </c>
      <c r="N20" s="81">
        <v>0</v>
      </c>
      <c r="O20" s="66">
        <v>0</v>
      </c>
      <c r="P20" s="66">
        <v>0</v>
      </c>
      <c r="Q20" s="68">
        <f t="shared" si="2"/>
        <v>0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0</v>
      </c>
      <c r="X20" s="83" t="e">
        <f t="shared" si="5"/>
        <v>#DIV/0!</v>
      </c>
    </row>
    <row r="21" spans="1:24" ht="31.4" customHeight="1" x14ac:dyDescent="0.35">
      <c r="A21" s="76">
        <v>23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0</v>
      </c>
      <c r="N21" s="81">
        <v>0</v>
      </c>
      <c r="O21" s="66">
        <v>0</v>
      </c>
      <c r="P21" s="66">
        <v>0</v>
      </c>
      <c r="Q21" s="68">
        <f t="shared" si="2"/>
        <v>0</v>
      </c>
      <c r="R21" s="79">
        <v>0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0</v>
      </c>
      <c r="X21" s="83" t="e">
        <f t="shared" si="5"/>
        <v>#DIV/0!</v>
      </c>
    </row>
    <row r="22" spans="1:24" ht="31.4" customHeight="1" x14ac:dyDescent="0.35">
      <c r="A22" s="76">
        <v>0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0</v>
      </c>
      <c r="N22" s="81">
        <v>0</v>
      </c>
      <c r="O22" s="66">
        <v>0</v>
      </c>
      <c r="P22" s="66">
        <v>0</v>
      </c>
      <c r="Q22" s="68">
        <f t="shared" si="2"/>
        <v>0</v>
      </c>
      <c r="R22" s="79">
        <v>0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0</v>
      </c>
      <c r="X22" s="83" t="e">
        <f t="shared" si="5"/>
        <v>#DIV/0!</v>
      </c>
    </row>
    <row r="23" spans="1:24" ht="31.4" customHeight="1" x14ac:dyDescent="0.35">
      <c r="A23" s="76">
        <v>1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0</v>
      </c>
      <c r="N23" s="81">
        <v>0</v>
      </c>
      <c r="O23" s="66">
        <v>0</v>
      </c>
      <c r="P23" s="66">
        <v>0</v>
      </c>
      <c r="Q23" s="68">
        <f t="shared" si="2"/>
        <v>0</v>
      </c>
      <c r="R23" s="79">
        <v>0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0</v>
      </c>
      <c r="X23" s="83" t="e">
        <f t="shared" si="5"/>
        <v>#DIV/0!</v>
      </c>
    </row>
    <row r="24" spans="1:24" ht="31.4" customHeight="1" x14ac:dyDescent="0.35">
      <c r="A24" s="76">
        <v>2</v>
      </c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>
        <v>0</v>
      </c>
      <c r="N24" s="81">
        <v>0</v>
      </c>
      <c r="O24" s="66">
        <v>0</v>
      </c>
      <c r="P24" s="66">
        <v>0</v>
      </c>
      <c r="Q24" s="68">
        <f t="shared" si="2"/>
        <v>0</v>
      </c>
      <c r="R24" s="79">
        <v>2.6822090148925781E-3</v>
      </c>
      <c r="S24" s="79">
        <v>0</v>
      </c>
      <c r="T24" s="66">
        <v>0</v>
      </c>
      <c r="U24" s="66">
        <v>0</v>
      </c>
      <c r="V24" s="68">
        <f t="shared" si="3"/>
        <v>0</v>
      </c>
      <c r="W24" s="82">
        <f t="shared" si="4"/>
        <v>0</v>
      </c>
      <c r="X24" s="83" t="e">
        <f t="shared" si="5"/>
        <v>#DIV/0!</v>
      </c>
    </row>
    <row r="25" spans="1:24" ht="31.4" customHeight="1" x14ac:dyDescent="0.35">
      <c r="A25" s="76">
        <v>3</v>
      </c>
      <c r="B25" s="77" t="s">
        <v>76</v>
      </c>
      <c r="C25" s="78">
        <v>0</v>
      </c>
      <c r="D25" s="79">
        <v>0</v>
      </c>
      <c r="E25" s="80">
        <v>0</v>
      </c>
      <c r="F25" s="80">
        <v>0</v>
      </c>
      <c r="G25" s="68">
        <f t="shared" si="0"/>
        <v>0</v>
      </c>
      <c r="H25" s="78">
        <v>0</v>
      </c>
      <c r="I25" s="79">
        <v>0</v>
      </c>
      <c r="J25" s="80">
        <v>0</v>
      </c>
      <c r="K25" s="80">
        <v>0</v>
      </c>
      <c r="L25" s="68">
        <f t="shared" si="1"/>
        <v>0</v>
      </c>
      <c r="M25" s="79">
        <v>0</v>
      </c>
      <c r="N25" s="81">
        <v>0</v>
      </c>
      <c r="O25" s="66">
        <v>0</v>
      </c>
      <c r="P25" s="66">
        <v>0</v>
      </c>
      <c r="Q25" s="68">
        <f t="shared" si="2"/>
        <v>0</v>
      </c>
      <c r="R25" s="79">
        <v>2.4377717636525631E-3</v>
      </c>
      <c r="S25" s="79">
        <v>0</v>
      </c>
      <c r="T25" s="66">
        <v>0</v>
      </c>
      <c r="U25" s="66">
        <v>0</v>
      </c>
      <c r="V25" s="68">
        <f t="shared" si="3"/>
        <v>0</v>
      </c>
      <c r="W25" s="82">
        <f t="shared" si="4"/>
        <v>0</v>
      </c>
      <c r="X25" s="83" t="e">
        <f t="shared" si="5"/>
        <v>#DIV/0!</v>
      </c>
    </row>
    <row r="26" spans="1:24" ht="31.4" customHeight="1" x14ac:dyDescent="0.35">
      <c r="A26" s="76">
        <v>4</v>
      </c>
      <c r="B26" s="77" t="s">
        <v>78</v>
      </c>
      <c r="C26" s="78">
        <v>0</v>
      </c>
      <c r="D26" s="79">
        <v>0</v>
      </c>
      <c r="E26" s="80">
        <v>0</v>
      </c>
      <c r="F26" s="80">
        <v>0</v>
      </c>
      <c r="G26" s="68">
        <f t="shared" si="0"/>
        <v>0</v>
      </c>
      <c r="H26" s="78">
        <v>0</v>
      </c>
      <c r="I26" s="79">
        <v>0</v>
      </c>
      <c r="J26" s="80">
        <v>0</v>
      </c>
      <c r="K26" s="80">
        <v>0</v>
      </c>
      <c r="L26" s="68">
        <f t="shared" si="1"/>
        <v>0</v>
      </c>
      <c r="M26" s="79">
        <v>0</v>
      </c>
      <c r="N26" s="81">
        <v>0</v>
      </c>
      <c r="O26" s="66">
        <v>0</v>
      </c>
      <c r="P26" s="66">
        <v>0</v>
      </c>
      <c r="Q26" s="68">
        <f t="shared" si="2"/>
        <v>0</v>
      </c>
      <c r="R26" s="79">
        <v>2.5317673571407795E-3</v>
      </c>
      <c r="S26" s="79">
        <v>0</v>
      </c>
      <c r="T26" s="66">
        <v>0</v>
      </c>
      <c r="U26" s="66">
        <v>0</v>
      </c>
      <c r="V26" s="68">
        <f t="shared" si="3"/>
        <v>0</v>
      </c>
      <c r="W26" s="82">
        <f t="shared" si="4"/>
        <v>0</v>
      </c>
      <c r="X26" s="83" t="e">
        <f t="shared" si="5"/>
        <v>#DIV/0!</v>
      </c>
    </row>
    <row r="27" spans="1:24" ht="31.4" customHeight="1" x14ac:dyDescent="0.35">
      <c r="A27" s="76">
        <v>5</v>
      </c>
      <c r="B27" s="77" t="s">
        <v>79</v>
      </c>
      <c r="C27" s="78">
        <v>0</v>
      </c>
      <c r="D27" s="79">
        <v>0</v>
      </c>
      <c r="E27" s="80">
        <v>0</v>
      </c>
      <c r="F27" s="80">
        <v>0</v>
      </c>
      <c r="G27" s="68">
        <f>(D27*E27)/1000000</f>
        <v>0</v>
      </c>
      <c r="H27" s="78">
        <v>0</v>
      </c>
      <c r="I27" s="79">
        <v>0</v>
      </c>
      <c r="J27" s="80">
        <v>0</v>
      </c>
      <c r="K27" s="80">
        <v>0</v>
      </c>
      <c r="L27" s="68">
        <f>(I27*J27)/1000000</f>
        <v>0</v>
      </c>
      <c r="M27" s="79">
        <v>0</v>
      </c>
      <c r="N27" s="81">
        <v>0</v>
      </c>
      <c r="O27" s="66">
        <v>0</v>
      </c>
      <c r="P27" s="66">
        <v>0</v>
      </c>
      <c r="Q27" s="68">
        <f>(N27*O27)/1000000</f>
        <v>0</v>
      </c>
      <c r="R27" s="79">
        <v>2.4001410541435102E-3</v>
      </c>
      <c r="S27" s="79">
        <v>0</v>
      </c>
      <c r="T27" s="66">
        <v>0</v>
      </c>
      <c r="U27" s="66">
        <v>0</v>
      </c>
      <c r="V27" s="68">
        <f>(S27*T27)/1000000</f>
        <v>0</v>
      </c>
      <c r="W27" s="82">
        <f>V27+Q27+L27+G27</f>
        <v>0</v>
      </c>
      <c r="X27" s="83" t="e">
        <f>($G$12-W27)/$G$12</f>
        <v>#DIV/0!</v>
      </c>
    </row>
    <row r="28" spans="1:24" ht="31.4" customHeight="1" x14ac:dyDescent="0.35">
      <c r="A28" s="76">
        <v>6</v>
      </c>
      <c r="B28" s="77" t="s">
        <v>80</v>
      </c>
      <c r="C28" s="78">
        <v>0</v>
      </c>
      <c r="D28" s="79">
        <v>0</v>
      </c>
      <c r="E28" s="80">
        <v>0</v>
      </c>
      <c r="F28" s="80">
        <v>0</v>
      </c>
      <c r="G28" s="68">
        <f>(D28*E28)/1000000</f>
        <v>0</v>
      </c>
      <c r="H28" s="78">
        <v>0</v>
      </c>
      <c r="I28" s="79">
        <v>0</v>
      </c>
      <c r="J28" s="80">
        <v>0</v>
      </c>
      <c r="K28" s="80">
        <v>0</v>
      </c>
      <c r="L28" s="68">
        <f>(I28*J28)/1000000</f>
        <v>0</v>
      </c>
      <c r="M28" s="79">
        <v>0</v>
      </c>
      <c r="N28" s="81">
        <v>0</v>
      </c>
      <c r="O28" s="66">
        <v>0</v>
      </c>
      <c r="P28" s="66">
        <v>0</v>
      </c>
      <c r="Q28" s="68">
        <f>(N28*O28)/1000000</f>
        <v>0</v>
      </c>
      <c r="R28" s="79">
        <v>2.32492022526761E-3</v>
      </c>
      <c r="S28" s="79">
        <v>0</v>
      </c>
      <c r="T28" s="66">
        <v>0</v>
      </c>
      <c r="U28" s="66">
        <v>0</v>
      </c>
      <c r="V28" s="68">
        <f>(S28*T28)/1000000</f>
        <v>0</v>
      </c>
      <c r="W28" s="82">
        <f>V28+Q28+L28+G28</f>
        <v>0</v>
      </c>
      <c r="X28" s="83" t="e">
        <f>($G$12-W28)/$G$12</f>
        <v>#DIV/0!</v>
      </c>
    </row>
    <row r="29" spans="1:24" ht="31.4" customHeight="1" x14ac:dyDescent="0.35">
      <c r="A29" s="76">
        <v>7</v>
      </c>
      <c r="B29" s="77" t="s">
        <v>81</v>
      </c>
      <c r="C29" s="78">
        <v>0</v>
      </c>
      <c r="D29" s="79">
        <v>0</v>
      </c>
      <c r="E29" s="80">
        <v>0</v>
      </c>
      <c r="F29" s="80">
        <v>0</v>
      </c>
      <c r="G29" s="68">
        <f t="shared" si="0"/>
        <v>0</v>
      </c>
      <c r="H29" s="78">
        <v>0</v>
      </c>
      <c r="I29" s="79">
        <v>0</v>
      </c>
      <c r="J29" s="80">
        <v>0</v>
      </c>
      <c r="K29" s="80">
        <v>0</v>
      </c>
      <c r="L29" s="68">
        <f t="shared" si="1"/>
        <v>0</v>
      </c>
      <c r="M29" s="79">
        <v>0</v>
      </c>
      <c r="N29" s="81">
        <v>0</v>
      </c>
      <c r="O29" s="66">
        <v>0</v>
      </c>
      <c r="P29" s="66">
        <v>0</v>
      </c>
      <c r="Q29" s="68">
        <f t="shared" si="2"/>
        <v>0</v>
      </c>
      <c r="R29" s="79">
        <v>1.8968582153320313E-3</v>
      </c>
      <c r="S29" s="79">
        <v>0</v>
      </c>
      <c r="T29" s="66">
        <v>0</v>
      </c>
      <c r="U29" s="66">
        <v>0</v>
      </c>
      <c r="V29" s="68">
        <f t="shared" si="3"/>
        <v>0</v>
      </c>
      <c r="W29" s="82">
        <f t="shared" si="4"/>
        <v>0</v>
      </c>
      <c r="X29" s="83" t="e">
        <f t="shared" si="5"/>
        <v>#DIV/0!</v>
      </c>
    </row>
    <row r="30" spans="1:24" ht="16" thickBot="1" x14ac:dyDescent="0.4">
      <c r="A30" s="76"/>
      <c r="B30" s="85"/>
      <c r="C30" s="86"/>
      <c r="D30" s="376"/>
      <c r="E30" s="377"/>
      <c r="F30" s="377"/>
      <c r="G30" s="378"/>
      <c r="H30" s="87"/>
      <c r="I30" s="376"/>
      <c r="J30" s="377"/>
      <c r="K30" s="377"/>
      <c r="L30" s="378"/>
      <c r="M30" s="88"/>
      <c r="N30" s="376"/>
      <c r="O30" s="377"/>
      <c r="P30" s="377"/>
      <c r="Q30" s="378"/>
      <c r="R30" s="88"/>
      <c r="S30" s="376"/>
      <c r="T30" s="377"/>
      <c r="U30" s="377"/>
      <c r="V30" s="378"/>
      <c r="W30" s="89" t="e">
        <f>AVERAGEIF(W17:W29,"&gt;0")</f>
        <v>#DIV/0!</v>
      </c>
      <c r="X30" s="90" t="e">
        <f t="shared" si="5"/>
        <v>#DIV/0!</v>
      </c>
    </row>
  </sheetData>
  <mergeCells count="34">
    <mergeCell ref="D30:G30"/>
    <mergeCell ref="I30:L30"/>
    <mergeCell ref="N30:Q30"/>
    <mergeCell ref="S30:V30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honeticPr fontId="22" type="noConversion"/>
  <pageMargins left="0.25" right="0.25" top="0.75" bottom="0.75" header="0.3" footer="0.3"/>
  <pageSetup paperSize="9" scale="43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A0BA0-26A7-4C88-B318-DDD6DCA92EAF}">
  <sheetPr codeName="Hoja17">
    <pageSetUpPr fitToPage="1"/>
  </sheetPr>
  <dimension ref="A1:X24"/>
  <sheetViews>
    <sheetView zoomScale="70" zoomScaleNormal="70" workbookViewId="0">
      <selection activeCell="Y20" sqref="Y20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45303</v>
      </c>
      <c r="F3" s="55" t="s">
        <v>41</v>
      </c>
      <c r="G3" s="57">
        <v>0.95833333333333337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45304</v>
      </c>
      <c r="F4" s="55" t="s">
        <v>41</v>
      </c>
      <c r="G4" s="57">
        <v>0.24930555555555556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0</v>
      </c>
      <c r="L8" s="362"/>
      <c r="M8" s="362"/>
      <c r="N8" s="363"/>
      <c r="O8" s="361" t="e">
        <f>W24</f>
        <v>#DIV/0!</v>
      </c>
      <c r="P8" s="362"/>
      <c r="Q8" s="362"/>
      <c r="R8" s="363"/>
      <c r="S8" s="361" t="e">
        <f>K8-O8</f>
        <v>#DIV/0!</v>
      </c>
      <c r="T8" s="362"/>
      <c r="U8" s="363"/>
      <c r="V8" s="364" t="e">
        <f>S8/K8</f>
        <v>#DIV/0!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96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0</v>
      </c>
      <c r="E10" s="66">
        <v>0</v>
      </c>
      <c r="F10" s="67">
        <v>0</v>
      </c>
      <c r="G10" s="68">
        <v>0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0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23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3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3" si="1">(I17*J17)/1000000</f>
        <v>0</v>
      </c>
      <c r="M17" s="79">
        <v>0</v>
      </c>
      <c r="N17" s="81">
        <v>0</v>
      </c>
      <c r="O17" s="66">
        <v>0</v>
      </c>
      <c r="P17" s="66">
        <v>0</v>
      </c>
      <c r="Q17" s="68">
        <f t="shared" ref="Q17:Q23" si="2">(N17*O17)/1000000</f>
        <v>0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3" si="3">(S17*T17)/1000000</f>
        <v>0</v>
      </c>
      <c r="W17" s="82">
        <f t="shared" ref="W17:W23" si="4">V17+Q17+L17+G17</f>
        <v>0</v>
      </c>
      <c r="X17" s="83" t="e">
        <f t="shared" ref="X17:X24" si="5">($G$12-W17)/$G$12</f>
        <v>#DIV/0!</v>
      </c>
    </row>
    <row r="18" spans="1:24" ht="31.4" customHeight="1" x14ac:dyDescent="0.35">
      <c r="A18" s="76">
        <v>24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0</v>
      </c>
      <c r="N18" s="81">
        <v>0</v>
      </c>
      <c r="O18" s="66">
        <v>0</v>
      </c>
      <c r="P18" s="66">
        <v>0</v>
      </c>
      <c r="Q18" s="68">
        <f t="shared" si="2"/>
        <v>0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0</v>
      </c>
      <c r="X18" s="83" t="e">
        <f t="shared" si="5"/>
        <v>#DIV/0!</v>
      </c>
    </row>
    <row r="19" spans="1:24" ht="31.4" customHeight="1" x14ac:dyDescent="0.35">
      <c r="A19" s="76">
        <v>1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0</v>
      </c>
      <c r="N19" s="81">
        <v>0</v>
      </c>
      <c r="O19" s="66">
        <v>0</v>
      </c>
      <c r="P19" s="66">
        <v>0</v>
      </c>
      <c r="Q19" s="68">
        <f t="shared" si="2"/>
        <v>0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0</v>
      </c>
      <c r="X19" s="83" t="e">
        <f t="shared" si="5"/>
        <v>#DIV/0!</v>
      </c>
    </row>
    <row r="20" spans="1:24" ht="31.4" customHeight="1" x14ac:dyDescent="0.35">
      <c r="A20" s="76">
        <v>2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0</v>
      </c>
      <c r="N20" s="81">
        <v>0</v>
      </c>
      <c r="O20" s="66">
        <v>0</v>
      </c>
      <c r="P20" s="66">
        <v>0</v>
      </c>
      <c r="Q20" s="68">
        <f t="shared" si="2"/>
        <v>0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0</v>
      </c>
      <c r="X20" s="83" t="e">
        <f t="shared" si="5"/>
        <v>#DIV/0!</v>
      </c>
    </row>
    <row r="21" spans="1:24" ht="31.4" customHeight="1" x14ac:dyDescent="0.35">
      <c r="A21" s="76">
        <v>3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0</v>
      </c>
      <c r="N21" s="81">
        <v>0</v>
      </c>
      <c r="O21" s="66">
        <v>0</v>
      </c>
      <c r="P21" s="66">
        <v>0</v>
      </c>
      <c r="Q21" s="68">
        <f t="shared" si="2"/>
        <v>0</v>
      </c>
      <c r="R21" s="79">
        <v>0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0</v>
      </c>
      <c r="X21" s="83" t="e">
        <f t="shared" si="5"/>
        <v>#DIV/0!</v>
      </c>
    </row>
    <row r="22" spans="1:24" ht="31.4" customHeight="1" x14ac:dyDescent="0.35">
      <c r="A22" s="76">
        <v>4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0</v>
      </c>
      <c r="N22" s="81">
        <v>0</v>
      </c>
      <c r="O22" s="66">
        <v>0</v>
      </c>
      <c r="P22" s="66">
        <v>0</v>
      </c>
      <c r="Q22" s="68">
        <f t="shared" si="2"/>
        <v>0</v>
      </c>
      <c r="R22" s="79">
        <v>0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0</v>
      </c>
      <c r="X22" s="83" t="e">
        <f t="shared" si="5"/>
        <v>#DIV/0!</v>
      </c>
    </row>
    <row r="23" spans="1:24" ht="31.4" customHeight="1" x14ac:dyDescent="0.35">
      <c r="A23" s="76">
        <v>5</v>
      </c>
      <c r="B23" s="77" t="s">
        <v>95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0</v>
      </c>
      <c r="N23" s="81">
        <v>0</v>
      </c>
      <c r="O23" s="66">
        <v>0</v>
      </c>
      <c r="P23" s="66">
        <v>0</v>
      </c>
      <c r="Q23" s="68">
        <f t="shared" si="2"/>
        <v>0</v>
      </c>
      <c r="R23" s="79">
        <v>1.8968582153320313E-3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0</v>
      </c>
      <c r="X23" s="83" t="e">
        <f t="shared" si="5"/>
        <v>#DIV/0!</v>
      </c>
    </row>
    <row r="24" spans="1:24" ht="16" thickBot="1" x14ac:dyDescent="0.4">
      <c r="A24" s="76"/>
      <c r="B24" s="85"/>
      <c r="C24" s="86"/>
      <c r="D24" s="376"/>
      <c r="E24" s="377"/>
      <c r="F24" s="377"/>
      <c r="G24" s="378"/>
      <c r="H24" s="87"/>
      <c r="I24" s="376"/>
      <c r="J24" s="377"/>
      <c r="K24" s="377"/>
      <c r="L24" s="378"/>
      <c r="M24" s="88"/>
      <c r="N24" s="376"/>
      <c r="O24" s="377"/>
      <c r="P24" s="377"/>
      <c r="Q24" s="378"/>
      <c r="R24" s="88"/>
      <c r="S24" s="376"/>
      <c r="T24" s="377"/>
      <c r="U24" s="377"/>
      <c r="V24" s="378"/>
      <c r="W24" s="89" t="e">
        <f>AVERAGEIF(W17:W23,"&gt;0")</f>
        <v>#DIV/0!</v>
      </c>
      <c r="X24" s="90" t="e">
        <f t="shared" si="5"/>
        <v>#DIV/0!</v>
      </c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4:G24"/>
    <mergeCell ref="I24:L24"/>
    <mergeCell ref="N24:Q24"/>
    <mergeCell ref="S24:V24"/>
    <mergeCell ref="B14:X14"/>
    <mergeCell ref="B15:B16"/>
    <mergeCell ref="C15:G15"/>
    <mergeCell ref="H15:L15"/>
    <mergeCell ref="M15:Q15"/>
    <mergeCell ref="R15:V15"/>
  </mergeCells>
  <pageMargins left="0.25" right="0.25" top="0.75" bottom="0.75" header="0.3" footer="0.3"/>
  <pageSetup paperSize="9" scale="43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73E62-E2EB-4E19-B37C-F838B6729D77}">
  <sheetPr codeName="Hoja18">
    <pageSetUpPr fitToPage="1"/>
  </sheetPr>
  <dimension ref="A1:X29"/>
  <sheetViews>
    <sheetView topLeftCell="A3" zoomScale="70" zoomScaleNormal="70" workbookViewId="0">
      <selection activeCell="K27" sqref="K27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45305</v>
      </c>
      <c r="F3" s="55" t="s">
        <v>41</v>
      </c>
      <c r="G3" s="57">
        <v>0.79166666666666663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45306</v>
      </c>
      <c r="F4" s="55" t="s">
        <v>41</v>
      </c>
      <c r="G4" s="57">
        <v>0.29097222222222224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0</v>
      </c>
      <c r="L8" s="362"/>
      <c r="M8" s="362"/>
      <c r="N8" s="363"/>
      <c r="O8" s="361" t="e">
        <f>W29</f>
        <v>#DIV/0!</v>
      </c>
      <c r="P8" s="362"/>
      <c r="Q8" s="362"/>
      <c r="R8" s="363"/>
      <c r="S8" s="361" t="e">
        <f>K8-O8</f>
        <v>#DIV/0!</v>
      </c>
      <c r="T8" s="362"/>
      <c r="U8" s="363"/>
      <c r="V8" s="364" t="e">
        <f>S8/K8</f>
        <v>#DIV/0!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97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0</v>
      </c>
      <c r="E10" s="66">
        <v>0</v>
      </c>
      <c r="F10" s="67">
        <v>0</v>
      </c>
      <c r="G10" s="68">
        <v>0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0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23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8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8" si="1">(I17*J17)/1000000</f>
        <v>0</v>
      </c>
      <c r="M17" s="79">
        <v>0</v>
      </c>
      <c r="N17" s="81">
        <v>0</v>
      </c>
      <c r="O17" s="66">
        <v>0</v>
      </c>
      <c r="P17" s="66">
        <v>0</v>
      </c>
      <c r="Q17" s="68">
        <f t="shared" ref="Q17:Q28" si="2">(N17*O17)/1000000</f>
        <v>0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8" si="3">(S17*T17)/1000000</f>
        <v>0</v>
      </c>
      <c r="W17" s="82">
        <f t="shared" ref="W17:W28" si="4">V17+Q17+L17+G17</f>
        <v>0</v>
      </c>
      <c r="X17" s="83" t="e">
        <f t="shared" ref="X17:X29" si="5">($G$12-W17)/$G$12</f>
        <v>#DIV/0!</v>
      </c>
    </row>
    <row r="18" spans="1:24" ht="31.4" customHeight="1" x14ac:dyDescent="0.35">
      <c r="A18" s="76">
        <v>24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0</v>
      </c>
      <c r="N18" s="81">
        <v>0</v>
      </c>
      <c r="O18" s="66">
        <v>0</v>
      </c>
      <c r="P18" s="66">
        <v>0</v>
      </c>
      <c r="Q18" s="68">
        <f t="shared" si="2"/>
        <v>0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0</v>
      </c>
      <c r="X18" s="83" t="e">
        <f t="shared" si="5"/>
        <v>#DIV/0!</v>
      </c>
    </row>
    <row r="19" spans="1:24" ht="31.4" customHeight="1" x14ac:dyDescent="0.35">
      <c r="A19" s="76">
        <v>1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0</v>
      </c>
      <c r="N19" s="81">
        <v>0</v>
      </c>
      <c r="O19" s="66">
        <v>0</v>
      </c>
      <c r="P19" s="66">
        <v>0</v>
      </c>
      <c r="Q19" s="68">
        <f t="shared" si="2"/>
        <v>0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0</v>
      </c>
      <c r="X19" s="83" t="e">
        <f t="shared" si="5"/>
        <v>#DIV/0!</v>
      </c>
    </row>
    <row r="20" spans="1:24" ht="31.4" customHeight="1" x14ac:dyDescent="0.35">
      <c r="A20" s="76">
        <v>2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0</v>
      </c>
      <c r="N20" s="81">
        <v>0</v>
      </c>
      <c r="O20" s="66">
        <v>0</v>
      </c>
      <c r="P20" s="66">
        <v>0</v>
      </c>
      <c r="Q20" s="68">
        <f t="shared" si="2"/>
        <v>0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0</v>
      </c>
      <c r="X20" s="83" t="e">
        <f t="shared" si="5"/>
        <v>#DIV/0!</v>
      </c>
    </row>
    <row r="21" spans="1:24" ht="31.4" customHeight="1" x14ac:dyDescent="0.35">
      <c r="A21" s="76">
        <v>3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0</v>
      </c>
      <c r="N21" s="81">
        <v>0</v>
      </c>
      <c r="O21" s="66">
        <v>0</v>
      </c>
      <c r="P21" s="66">
        <v>0</v>
      </c>
      <c r="Q21" s="68">
        <f t="shared" si="2"/>
        <v>0</v>
      </c>
      <c r="R21" s="79">
        <v>0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0</v>
      </c>
      <c r="X21" s="83" t="e">
        <f t="shared" si="5"/>
        <v>#DIV/0!</v>
      </c>
    </row>
    <row r="22" spans="1:24" ht="31.4" customHeight="1" x14ac:dyDescent="0.35">
      <c r="A22" s="76">
        <v>4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0</v>
      </c>
      <c r="N22" s="81">
        <v>0</v>
      </c>
      <c r="O22" s="66">
        <v>0</v>
      </c>
      <c r="P22" s="66">
        <v>0</v>
      </c>
      <c r="Q22" s="68">
        <f t="shared" si="2"/>
        <v>0</v>
      </c>
      <c r="R22" s="79">
        <v>0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0</v>
      </c>
      <c r="X22" s="83" t="e">
        <f t="shared" si="5"/>
        <v>#DIV/0!</v>
      </c>
    </row>
    <row r="23" spans="1:24" ht="31.4" customHeight="1" x14ac:dyDescent="0.35">
      <c r="A23" s="76">
        <v>5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0</v>
      </c>
      <c r="N23" s="81">
        <v>0</v>
      </c>
      <c r="O23" s="66">
        <v>0</v>
      </c>
      <c r="P23" s="66">
        <v>0</v>
      </c>
      <c r="Q23" s="68">
        <f t="shared" si="2"/>
        <v>0</v>
      </c>
      <c r="R23" s="79">
        <v>0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0</v>
      </c>
      <c r="X23" s="83" t="e">
        <f t="shared" si="5"/>
        <v>#DIV/0!</v>
      </c>
    </row>
    <row r="24" spans="1:24" ht="31.4" customHeight="1" x14ac:dyDescent="0.35">
      <c r="A24" s="76">
        <v>6</v>
      </c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>
        <v>0</v>
      </c>
      <c r="N24" s="81">
        <v>0</v>
      </c>
      <c r="O24" s="66">
        <v>0</v>
      </c>
      <c r="P24" s="66">
        <v>0</v>
      </c>
      <c r="Q24" s="68">
        <f t="shared" si="2"/>
        <v>0</v>
      </c>
      <c r="R24" s="79">
        <v>0</v>
      </c>
      <c r="S24" s="79">
        <v>0</v>
      </c>
      <c r="T24" s="66">
        <v>0</v>
      </c>
      <c r="U24" s="66">
        <v>0</v>
      </c>
      <c r="V24" s="68">
        <f t="shared" si="3"/>
        <v>0</v>
      </c>
      <c r="W24" s="82">
        <f t="shared" si="4"/>
        <v>0</v>
      </c>
      <c r="X24" s="83" t="e">
        <f t="shared" si="5"/>
        <v>#DIV/0!</v>
      </c>
    </row>
    <row r="25" spans="1:24" ht="31.4" customHeight="1" x14ac:dyDescent="0.35">
      <c r="A25" s="76"/>
      <c r="B25" s="77" t="s">
        <v>76</v>
      </c>
      <c r="C25" s="78">
        <v>0</v>
      </c>
      <c r="D25" s="79">
        <v>0</v>
      </c>
      <c r="E25" s="80">
        <v>0</v>
      </c>
      <c r="F25" s="80">
        <v>0</v>
      </c>
      <c r="G25" s="68">
        <f t="shared" si="0"/>
        <v>0</v>
      </c>
      <c r="H25" s="78">
        <v>0</v>
      </c>
      <c r="I25" s="79">
        <v>0</v>
      </c>
      <c r="J25" s="80">
        <v>0</v>
      </c>
      <c r="K25" s="80">
        <v>0</v>
      </c>
      <c r="L25" s="68">
        <f t="shared" si="1"/>
        <v>0</v>
      </c>
      <c r="M25" s="79">
        <v>0</v>
      </c>
      <c r="N25" s="81">
        <v>0</v>
      </c>
      <c r="O25" s="66">
        <v>0</v>
      </c>
      <c r="P25" s="66">
        <v>0</v>
      </c>
      <c r="Q25" s="68">
        <f t="shared" si="2"/>
        <v>0</v>
      </c>
      <c r="R25" s="79">
        <v>0</v>
      </c>
      <c r="S25" s="79">
        <v>0</v>
      </c>
      <c r="T25" s="66">
        <v>0</v>
      </c>
      <c r="U25" s="66">
        <v>0</v>
      </c>
      <c r="V25" s="68">
        <f t="shared" si="3"/>
        <v>0</v>
      </c>
      <c r="W25" s="82">
        <f t="shared" si="4"/>
        <v>0</v>
      </c>
      <c r="X25" s="83" t="e">
        <f t="shared" si="5"/>
        <v>#DIV/0!</v>
      </c>
    </row>
    <row r="26" spans="1:24" ht="31.4" customHeight="1" x14ac:dyDescent="0.35">
      <c r="A26" s="76"/>
      <c r="B26" s="77" t="s">
        <v>78</v>
      </c>
      <c r="C26" s="78">
        <v>0</v>
      </c>
      <c r="D26" s="79">
        <v>0</v>
      </c>
      <c r="E26" s="80">
        <v>0</v>
      </c>
      <c r="F26" s="80">
        <v>0</v>
      </c>
      <c r="G26" s="68">
        <f t="shared" si="0"/>
        <v>0</v>
      </c>
      <c r="H26" s="78">
        <v>0</v>
      </c>
      <c r="I26" s="79">
        <v>0</v>
      </c>
      <c r="J26" s="80">
        <v>0</v>
      </c>
      <c r="K26" s="80">
        <v>0</v>
      </c>
      <c r="L26" s="68">
        <f t="shared" si="1"/>
        <v>0</v>
      </c>
      <c r="M26" s="79">
        <v>0</v>
      </c>
      <c r="N26" s="81">
        <v>0</v>
      </c>
      <c r="O26" s="66">
        <v>0</v>
      </c>
      <c r="P26" s="66">
        <v>0</v>
      </c>
      <c r="Q26" s="68">
        <f t="shared" si="2"/>
        <v>0</v>
      </c>
      <c r="R26" s="79">
        <v>0</v>
      </c>
      <c r="S26" s="79">
        <v>0</v>
      </c>
      <c r="T26" s="66">
        <v>0</v>
      </c>
      <c r="U26" s="66">
        <v>0</v>
      </c>
      <c r="V26" s="68">
        <f t="shared" si="3"/>
        <v>0</v>
      </c>
      <c r="W26" s="82">
        <f t="shared" si="4"/>
        <v>0</v>
      </c>
      <c r="X26" s="83" t="e">
        <f t="shared" si="5"/>
        <v>#DIV/0!</v>
      </c>
    </row>
    <row r="27" spans="1:24" ht="31.4" customHeight="1" x14ac:dyDescent="0.35">
      <c r="A27" s="76">
        <v>7</v>
      </c>
      <c r="B27" s="77" t="s">
        <v>79</v>
      </c>
      <c r="C27" s="78">
        <v>0</v>
      </c>
      <c r="D27" s="79">
        <v>0</v>
      </c>
      <c r="E27" s="80">
        <v>0</v>
      </c>
      <c r="F27" s="80">
        <v>0</v>
      </c>
      <c r="G27" s="68">
        <f t="shared" si="0"/>
        <v>0</v>
      </c>
      <c r="H27" s="78">
        <v>0</v>
      </c>
      <c r="I27" s="79">
        <v>0</v>
      </c>
      <c r="J27" s="80">
        <v>0</v>
      </c>
      <c r="K27" s="80">
        <v>0</v>
      </c>
      <c r="L27" s="68">
        <f t="shared" si="1"/>
        <v>0</v>
      </c>
      <c r="M27" s="79">
        <v>0</v>
      </c>
      <c r="N27" s="81">
        <v>0</v>
      </c>
      <c r="O27" s="66">
        <v>0</v>
      </c>
      <c r="P27" s="66">
        <v>0</v>
      </c>
      <c r="Q27" s="68">
        <f t="shared" si="2"/>
        <v>0</v>
      </c>
      <c r="R27" s="79">
        <v>0</v>
      </c>
      <c r="S27" s="79">
        <v>0</v>
      </c>
      <c r="T27" s="66">
        <v>0</v>
      </c>
      <c r="U27" s="66">
        <v>0</v>
      </c>
      <c r="V27" s="68">
        <f t="shared" si="3"/>
        <v>0</v>
      </c>
      <c r="W27" s="82">
        <f t="shared" si="4"/>
        <v>0</v>
      </c>
      <c r="X27" s="83" t="e">
        <f t="shared" si="5"/>
        <v>#DIV/0!</v>
      </c>
    </row>
    <row r="28" spans="1:24" ht="31.4" customHeight="1" x14ac:dyDescent="0.35">
      <c r="A28" s="76">
        <v>9</v>
      </c>
      <c r="B28" s="77" t="s">
        <v>98</v>
      </c>
      <c r="C28" s="78">
        <v>0</v>
      </c>
      <c r="D28" s="79">
        <v>0</v>
      </c>
      <c r="E28" s="80">
        <v>0</v>
      </c>
      <c r="F28" s="80">
        <v>0</v>
      </c>
      <c r="G28" s="68">
        <f t="shared" si="0"/>
        <v>0</v>
      </c>
      <c r="H28" s="78">
        <v>0</v>
      </c>
      <c r="I28" s="79">
        <v>0</v>
      </c>
      <c r="J28" s="80">
        <v>0</v>
      </c>
      <c r="K28" s="80">
        <v>0</v>
      </c>
      <c r="L28" s="68">
        <f t="shared" si="1"/>
        <v>0</v>
      </c>
      <c r="M28" s="79">
        <v>0</v>
      </c>
      <c r="N28" s="81">
        <v>0</v>
      </c>
      <c r="O28" s="66">
        <v>0</v>
      </c>
      <c r="P28" s="66">
        <v>0</v>
      </c>
      <c r="Q28" s="68">
        <f t="shared" si="2"/>
        <v>0</v>
      </c>
      <c r="R28" s="79">
        <v>1.8968582153320313E-3</v>
      </c>
      <c r="S28" s="79">
        <v>0</v>
      </c>
      <c r="T28" s="66">
        <v>0</v>
      </c>
      <c r="U28" s="66">
        <v>0</v>
      </c>
      <c r="V28" s="68">
        <f t="shared" si="3"/>
        <v>0</v>
      </c>
      <c r="W28" s="82">
        <f t="shared" si="4"/>
        <v>0</v>
      </c>
      <c r="X28" s="83" t="e">
        <f t="shared" si="5"/>
        <v>#DIV/0!</v>
      </c>
    </row>
    <row r="29" spans="1:24" ht="16" thickBot="1" x14ac:dyDescent="0.4">
      <c r="A29" s="76"/>
      <c r="B29" s="85"/>
      <c r="C29" s="86"/>
      <c r="D29" s="376"/>
      <c r="E29" s="377"/>
      <c r="F29" s="377"/>
      <c r="G29" s="378"/>
      <c r="H29" s="87"/>
      <c r="I29" s="376"/>
      <c r="J29" s="377"/>
      <c r="K29" s="377"/>
      <c r="L29" s="378"/>
      <c r="M29" s="88"/>
      <c r="N29" s="376"/>
      <c r="O29" s="377"/>
      <c r="P29" s="377"/>
      <c r="Q29" s="378"/>
      <c r="R29" s="88"/>
      <c r="S29" s="376"/>
      <c r="T29" s="377"/>
      <c r="U29" s="377"/>
      <c r="V29" s="378"/>
      <c r="W29" s="89" t="e">
        <f>AVERAGEIF(W17:W28,"&gt;0")</f>
        <v>#DIV/0!</v>
      </c>
      <c r="X29" s="90" t="e">
        <f t="shared" si="5"/>
        <v>#DIV/0!</v>
      </c>
    </row>
  </sheetData>
  <mergeCells count="34">
    <mergeCell ref="D29:G29"/>
    <mergeCell ref="I29:L29"/>
    <mergeCell ref="N29:Q29"/>
    <mergeCell ref="S29:V29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honeticPr fontId="22" type="noConversion"/>
  <pageMargins left="0.25" right="0.25" top="0.75" bottom="0.75" header="0.3" footer="0.3"/>
  <pageSetup paperSize="5" scale="52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8D067-3658-4C68-8AA3-9F45006A4C79}">
  <sheetPr codeName="Hoja19">
    <pageSetUpPr fitToPage="1"/>
  </sheetPr>
  <dimension ref="A1:X29"/>
  <sheetViews>
    <sheetView topLeftCell="G11" zoomScale="70" zoomScaleNormal="70" workbookViewId="0">
      <selection activeCell="H9" sqref="H9:X12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45305</v>
      </c>
      <c r="F3" s="55" t="s">
        <v>41</v>
      </c>
      <c r="G3" s="57">
        <v>0.79166666666666663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45306</v>
      </c>
      <c r="F4" s="55" t="s">
        <v>41</v>
      </c>
      <c r="G4" s="57">
        <v>0.29097222222222224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0</v>
      </c>
      <c r="L8" s="362"/>
      <c r="M8" s="362"/>
      <c r="N8" s="363"/>
      <c r="O8" s="361" t="e">
        <f>W29</f>
        <v>#DIV/0!</v>
      </c>
      <c r="P8" s="362"/>
      <c r="Q8" s="362"/>
      <c r="R8" s="363"/>
      <c r="S8" s="361" t="e">
        <f>K8-O8</f>
        <v>#DIV/0!</v>
      </c>
      <c r="T8" s="362"/>
      <c r="U8" s="363"/>
      <c r="V8" s="364" t="e">
        <f>S8/K8</f>
        <v>#DIV/0!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99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0</v>
      </c>
      <c r="E10" s="66">
        <v>0</v>
      </c>
      <c r="F10" s="67">
        <v>0</v>
      </c>
      <c r="G10" s="68">
        <v>0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0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23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8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8" si="1">(I17*J17)/1000000</f>
        <v>0</v>
      </c>
      <c r="M17" s="79">
        <v>0</v>
      </c>
      <c r="N17" s="81">
        <v>0</v>
      </c>
      <c r="O17" s="66">
        <v>0</v>
      </c>
      <c r="P17" s="66">
        <v>0</v>
      </c>
      <c r="Q17" s="68">
        <f t="shared" ref="Q17:Q28" si="2">(N17*O17)/1000000</f>
        <v>0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8" si="3">(S17*T17)/1000000</f>
        <v>0</v>
      </c>
      <c r="W17" s="82">
        <f t="shared" ref="W17:W28" si="4">V17+Q17+L17+G17</f>
        <v>0</v>
      </c>
      <c r="X17" s="83" t="e">
        <f t="shared" ref="X17:X29" si="5">($G$12-W17)/$G$12</f>
        <v>#DIV/0!</v>
      </c>
    </row>
    <row r="18" spans="1:24" ht="31.4" customHeight="1" x14ac:dyDescent="0.35">
      <c r="A18" s="76">
        <v>24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0</v>
      </c>
      <c r="N18" s="81">
        <v>0</v>
      </c>
      <c r="O18" s="66">
        <v>0</v>
      </c>
      <c r="P18" s="66">
        <v>0</v>
      </c>
      <c r="Q18" s="68">
        <f t="shared" si="2"/>
        <v>0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0</v>
      </c>
      <c r="X18" s="83" t="e">
        <f t="shared" si="5"/>
        <v>#DIV/0!</v>
      </c>
    </row>
    <row r="19" spans="1:24" ht="31.4" customHeight="1" x14ac:dyDescent="0.35">
      <c r="A19" s="76">
        <v>1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0</v>
      </c>
      <c r="N19" s="81">
        <v>0</v>
      </c>
      <c r="O19" s="66">
        <v>0</v>
      </c>
      <c r="P19" s="66">
        <v>0</v>
      </c>
      <c r="Q19" s="68">
        <f t="shared" si="2"/>
        <v>0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0</v>
      </c>
      <c r="X19" s="83" t="e">
        <f t="shared" si="5"/>
        <v>#DIV/0!</v>
      </c>
    </row>
    <row r="20" spans="1:24" ht="31.4" customHeight="1" x14ac:dyDescent="0.35">
      <c r="A20" s="76">
        <v>2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0</v>
      </c>
      <c r="N20" s="81">
        <v>0</v>
      </c>
      <c r="O20" s="66">
        <v>0</v>
      </c>
      <c r="P20" s="66">
        <v>0</v>
      </c>
      <c r="Q20" s="68">
        <f t="shared" si="2"/>
        <v>0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0</v>
      </c>
      <c r="X20" s="83" t="e">
        <f t="shared" si="5"/>
        <v>#DIV/0!</v>
      </c>
    </row>
    <row r="21" spans="1:24" ht="31.4" customHeight="1" x14ac:dyDescent="0.35">
      <c r="A21" s="76">
        <v>3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0</v>
      </c>
      <c r="N21" s="81">
        <v>0</v>
      </c>
      <c r="O21" s="66">
        <v>0</v>
      </c>
      <c r="P21" s="66">
        <v>0</v>
      </c>
      <c r="Q21" s="68">
        <f t="shared" si="2"/>
        <v>0</v>
      </c>
      <c r="R21" s="79">
        <v>0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0</v>
      </c>
      <c r="X21" s="83" t="e">
        <f t="shared" si="5"/>
        <v>#DIV/0!</v>
      </c>
    </row>
    <row r="22" spans="1:24" ht="31.4" customHeight="1" x14ac:dyDescent="0.35">
      <c r="A22" s="76">
        <v>4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0</v>
      </c>
      <c r="N22" s="81">
        <v>0</v>
      </c>
      <c r="O22" s="66">
        <v>0</v>
      </c>
      <c r="P22" s="66">
        <v>0</v>
      </c>
      <c r="Q22" s="68">
        <f t="shared" si="2"/>
        <v>0</v>
      </c>
      <c r="R22" s="79">
        <v>0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0</v>
      </c>
      <c r="X22" s="83" t="e">
        <f t="shared" si="5"/>
        <v>#DIV/0!</v>
      </c>
    </row>
    <row r="23" spans="1:24" ht="31.4" customHeight="1" x14ac:dyDescent="0.35">
      <c r="A23" s="76">
        <v>5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0</v>
      </c>
      <c r="N23" s="81">
        <v>0</v>
      </c>
      <c r="O23" s="66">
        <v>0</v>
      </c>
      <c r="P23" s="66">
        <v>0</v>
      </c>
      <c r="Q23" s="68">
        <f t="shared" si="2"/>
        <v>0</v>
      </c>
      <c r="R23" s="79">
        <v>0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0</v>
      </c>
      <c r="X23" s="83" t="e">
        <f t="shared" si="5"/>
        <v>#DIV/0!</v>
      </c>
    </row>
    <row r="24" spans="1:24" ht="31.4" customHeight="1" x14ac:dyDescent="0.35">
      <c r="A24" s="76">
        <v>6</v>
      </c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>
        <v>0</v>
      </c>
      <c r="N24" s="81">
        <v>0</v>
      </c>
      <c r="O24" s="66">
        <v>0</v>
      </c>
      <c r="P24" s="66">
        <v>0</v>
      </c>
      <c r="Q24" s="68">
        <f t="shared" si="2"/>
        <v>0</v>
      </c>
      <c r="R24" s="79">
        <v>0</v>
      </c>
      <c r="S24" s="79">
        <v>0</v>
      </c>
      <c r="T24" s="66">
        <v>0</v>
      </c>
      <c r="U24" s="66">
        <v>0</v>
      </c>
      <c r="V24" s="68">
        <f t="shared" si="3"/>
        <v>0</v>
      </c>
      <c r="W24" s="82">
        <f t="shared" si="4"/>
        <v>0</v>
      </c>
      <c r="X24" s="83" t="e">
        <f t="shared" si="5"/>
        <v>#DIV/0!</v>
      </c>
    </row>
    <row r="25" spans="1:24" ht="31.4" customHeight="1" x14ac:dyDescent="0.35">
      <c r="A25" s="76"/>
      <c r="B25" s="77" t="s">
        <v>76</v>
      </c>
      <c r="C25" s="78">
        <v>0</v>
      </c>
      <c r="D25" s="79">
        <v>0</v>
      </c>
      <c r="E25" s="80">
        <v>0</v>
      </c>
      <c r="F25" s="80">
        <v>0</v>
      </c>
      <c r="G25" s="68">
        <f t="shared" si="0"/>
        <v>0</v>
      </c>
      <c r="H25" s="78">
        <v>0</v>
      </c>
      <c r="I25" s="79">
        <v>0</v>
      </c>
      <c r="J25" s="80">
        <v>0</v>
      </c>
      <c r="K25" s="80">
        <v>0</v>
      </c>
      <c r="L25" s="68">
        <f t="shared" si="1"/>
        <v>0</v>
      </c>
      <c r="M25" s="79">
        <v>0</v>
      </c>
      <c r="N25" s="81">
        <v>0</v>
      </c>
      <c r="O25" s="66">
        <v>0</v>
      </c>
      <c r="P25" s="66">
        <v>0</v>
      </c>
      <c r="Q25" s="68">
        <f t="shared" si="2"/>
        <v>0</v>
      </c>
      <c r="R25" s="79">
        <v>0</v>
      </c>
      <c r="S25" s="79">
        <v>0</v>
      </c>
      <c r="T25" s="66">
        <v>0</v>
      </c>
      <c r="U25" s="66">
        <v>0</v>
      </c>
      <c r="V25" s="68">
        <f t="shared" si="3"/>
        <v>0</v>
      </c>
      <c r="W25" s="82">
        <f t="shared" si="4"/>
        <v>0</v>
      </c>
      <c r="X25" s="83" t="e">
        <f t="shared" si="5"/>
        <v>#DIV/0!</v>
      </c>
    </row>
    <row r="26" spans="1:24" ht="31.4" customHeight="1" x14ac:dyDescent="0.35">
      <c r="A26" s="76"/>
      <c r="B26" s="77" t="s">
        <v>78</v>
      </c>
      <c r="C26" s="78">
        <v>0</v>
      </c>
      <c r="D26" s="79">
        <v>0</v>
      </c>
      <c r="E26" s="80">
        <v>0</v>
      </c>
      <c r="F26" s="80">
        <v>0</v>
      </c>
      <c r="G26" s="68">
        <f t="shared" si="0"/>
        <v>0</v>
      </c>
      <c r="H26" s="78">
        <v>0</v>
      </c>
      <c r="I26" s="79">
        <v>0</v>
      </c>
      <c r="J26" s="80">
        <v>0</v>
      </c>
      <c r="K26" s="80">
        <v>0</v>
      </c>
      <c r="L26" s="68">
        <f t="shared" si="1"/>
        <v>0</v>
      </c>
      <c r="M26" s="79">
        <v>0</v>
      </c>
      <c r="N26" s="81">
        <v>0</v>
      </c>
      <c r="O26" s="66">
        <v>0</v>
      </c>
      <c r="P26" s="66">
        <v>0</v>
      </c>
      <c r="Q26" s="68">
        <f t="shared" si="2"/>
        <v>0</v>
      </c>
      <c r="R26" s="79">
        <v>0</v>
      </c>
      <c r="S26" s="79">
        <v>0</v>
      </c>
      <c r="T26" s="66">
        <v>0</v>
      </c>
      <c r="U26" s="66">
        <v>0</v>
      </c>
      <c r="V26" s="68">
        <f t="shared" si="3"/>
        <v>0</v>
      </c>
      <c r="W26" s="82">
        <f t="shared" si="4"/>
        <v>0</v>
      </c>
      <c r="X26" s="83" t="e">
        <f t="shared" si="5"/>
        <v>#DIV/0!</v>
      </c>
    </row>
    <row r="27" spans="1:24" ht="31.4" customHeight="1" x14ac:dyDescent="0.35">
      <c r="A27" s="76">
        <v>7</v>
      </c>
      <c r="B27" s="77" t="s">
        <v>79</v>
      </c>
      <c r="C27" s="78">
        <v>0</v>
      </c>
      <c r="D27" s="79">
        <v>0</v>
      </c>
      <c r="E27" s="80">
        <v>0</v>
      </c>
      <c r="F27" s="80">
        <v>0</v>
      </c>
      <c r="G27" s="68">
        <f t="shared" si="0"/>
        <v>0</v>
      </c>
      <c r="H27" s="78">
        <v>0</v>
      </c>
      <c r="I27" s="79">
        <v>0</v>
      </c>
      <c r="J27" s="80">
        <v>0</v>
      </c>
      <c r="K27" s="80">
        <v>0</v>
      </c>
      <c r="L27" s="68">
        <f t="shared" si="1"/>
        <v>0</v>
      </c>
      <c r="M27" s="79">
        <v>0</v>
      </c>
      <c r="N27" s="81">
        <v>0</v>
      </c>
      <c r="O27" s="66">
        <v>0</v>
      </c>
      <c r="P27" s="66">
        <v>0</v>
      </c>
      <c r="Q27" s="68">
        <f t="shared" si="2"/>
        <v>0</v>
      </c>
      <c r="R27" s="79">
        <v>0</v>
      </c>
      <c r="S27" s="79">
        <v>0</v>
      </c>
      <c r="T27" s="66">
        <v>0</v>
      </c>
      <c r="U27" s="66">
        <v>0</v>
      </c>
      <c r="V27" s="68">
        <f t="shared" si="3"/>
        <v>0</v>
      </c>
      <c r="W27" s="82">
        <f t="shared" si="4"/>
        <v>0</v>
      </c>
      <c r="X27" s="83" t="e">
        <f t="shared" si="5"/>
        <v>#DIV/0!</v>
      </c>
    </row>
    <row r="28" spans="1:24" ht="31.4" customHeight="1" x14ac:dyDescent="0.35">
      <c r="A28" s="76">
        <v>9</v>
      </c>
      <c r="B28" s="77" t="s">
        <v>98</v>
      </c>
      <c r="C28" s="78">
        <v>0</v>
      </c>
      <c r="D28" s="79">
        <v>0</v>
      </c>
      <c r="E28" s="80">
        <v>0</v>
      </c>
      <c r="F28" s="80">
        <v>0</v>
      </c>
      <c r="G28" s="68">
        <f t="shared" si="0"/>
        <v>0</v>
      </c>
      <c r="H28" s="78">
        <v>0</v>
      </c>
      <c r="I28" s="79">
        <v>0</v>
      </c>
      <c r="J28" s="80">
        <v>0</v>
      </c>
      <c r="K28" s="80">
        <v>0</v>
      </c>
      <c r="L28" s="68">
        <f t="shared" si="1"/>
        <v>0</v>
      </c>
      <c r="M28" s="79">
        <v>0</v>
      </c>
      <c r="N28" s="81">
        <v>0</v>
      </c>
      <c r="O28" s="66">
        <v>0</v>
      </c>
      <c r="P28" s="66">
        <v>0</v>
      </c>
      <c r="Q28" s="68">
        <f t="shared" si="2"/>
        <v>0</v>
      </c>
      <c r="R28" s="79">
        <v>1.8968582153320313E-3</v>
      </c>
      <c r="S28" s="79">
        <v>0</v>
      </c>
      <c r="T28" s="66">
        <v>0</v>
      </c>
      <c r="U28" s="66">
        <v>0</v>
      </c>
      <c r="V28" s="68">
        <f t="shared" si="3"/>
        <v>0</v>
      </c>
      <c r="W28" s="82">
        <f t="shared" si="4"/>
        <v>0</v>
      </c>
      <c r="X28" s="83" t="e">
        <f t="shared" si="5"/>
        <v>#DIV/0!</v>
      </c>
    </row>
    <row r="29" spans="1:24" ht="16" thickBot="1" x14ac:dyDescent="0.4">
      <c r="A29" s="76"/>
      <c r="B29" s="85"/>
      <c r="C29" s="86"/>
      <c r="D29" s="376"/>
      <c r="E29" s="377"/>
      <c r="F29" s="377"/>
      <c r="G29" s="378"/>
      <c r="H29" s="87"/>
      <c r="I29" s="376"/>
      <c r="J29" s="377"/>
      <c r="K29" s="377"/>
      <c r="L29" s="378"/>
      <c r="M29" s="88"/>
      <c r="N29" s="376"/>
      <c r="O29" s="377"/>
      <c r="P29" s="377"/>
      <c r="Q29" s="378"/>
      <c r="R29" s="88"/>
      <c r="S29" s="376"/>
      <c r="T29" s="377"/>
      <c r="U29" s="377"/>
      <c r="V29" s="378"/>
      <c r="W29" s="89" t="e">
        <f>AVERAGEIF(W17:W28,"&gt;0")</f>
        <v>#DIV/0!</v>
      </c>
      <c r="X29" s="90" t="e">
        <f t="shared" si="5"/>
        <v>#DIV/0!</v>
      </c>
    </row>
  </sheetData>
  <mergeCells count="34">
    <mergeCell ref="D29:G29"/>
    <mergeCell ref="I29:L29"/>
    <mergeCell ref="N29:Q29"/>
    <mergeCell ref="S29:V29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ageMargins left="0.25" right="0.25" top="0.75" bottom="0.75" header="0.3" footer="0.3"/>
  <pageSetup paperSize="5" scale="52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F70B1-EB16-4355-9C6A-8AF310EDF5BC}">
  <sheetPr codeName="Hoja20">
    <pageSetUpPr fitToPage="1"/>
  </sheetPr>
  <dimension ref="A1:X29"/>
  <sheetViews>
    <sheetView zoomScale="70" zoomScaleNormal="70" workbookViewId="0">
      <selection activeCell="H9" sqref="H9:X12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45306</v>
      </c>
      <c r="F3" s="55" t="s">
        <v>41</v>
      </c>
      <c r="G3" s="57">
        <v>0.83333333333333337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45307</v>
      </c>
      <c r="F4" s="55" t="s">
        <v>41</v>
      </c>
      <c r="G4" s="57">
        <v>0.33263888888888887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0</v>
      </c>
      <c r="L8" s="362"/>
      <c r="M8" s="362"/>
      <c r="N8" s="363"/>
      <c r="O8" s="361" t="e">
        <f>W29</f>
        <v>#DIV/0!</v>
      </c>
      <c r="P8" s="362"/>
      <c r="Q8" s="362"/>
      <c r="R8" s="363"/>
      <c r="S8" s="361" t="e">
        <f>K8-O8</f>
        <v>#DIV/0!</v>
      </c>
      <c r="T8" s="362"/>
      <c r="U8" s="363"/>
      <c r="V8" s="364" t="e">
        <f>S8/K8</f>
        <v>#DIV/0!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100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0</v>
      </c>
      <c r="E10" s="66">
        <v>0</v>
      </c>
      <c r="F10" s="67">
        <v>0</v>
      </c>
      <c r="G10" s="68">
        <v>0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0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23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8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8" si="1">(I17*J17)/1000000</f>
        <v>0</v>
      </c>
      <c r="M17" s="79">
        <v>0</v>
      </c>
      <c r="N17" s="81">
        <v>0</v>
      </c>
      <c r="O17" s="66">
        <v>0</v>
      </c>
      <c r="P17" s="66">
        <v>0</v>
      </c>
      <c r="Q17" s="68">
        <f t="shared" ref="Q17:Q28" si="2">(N17*O17)/1000000</f>
        <v>0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8" si="3">(S17*T17)/1000000</f>
        <v>0</v>
      </c>
      <c r="W17" s="82">
        <f t="shared" ref="W17:W28" si="4">V17+Q17+L17+G17</f>
        <v>0</v>
      </c>
      <c r="X17" s="83" t="e">
        <f t="shared" ref="X17:X29" si="5">($G$12-W17)/$G$12</f>
        <v>#DIV/0!</v>
      </c>
    </row>
    <row r="18" spans="1:24" ht="31.4" customHeight="1" x14ac:dyDescent="0.35">
      <c r="A18" s="76">
        <v>24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0</v>
      </c>
      <c r="N18" s="81">
        <v>0</v>
      </c>
      <c r="O18" s="66">
        <v>0</v>
      </c>
      <c r="P18" s="66">
        <v>0</v>
      </c>
      <c r="Q18" s="68">
        <f t="shared" si="2"/>
        <v>0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0</v>
      </c>
      <c r="X18" s="83" t="e">
        <f t="shared" si="5"/>
        <v>#DIV/0!</v>
      </c>
    </row>
    <row r="19" spans="1:24" ht="31.4" customHeight="1" x14ac:dyDescent="0.35">
      <c r="A19" s="76">
        <v>1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0</v>
      </c>
      <c r="N19" s="81">
        <v>0</v>
      </c>
      <c r="O19" s="66">
        <v>0</v>
      </c>
      <c r="P19" s="66">
        <v>0</v>
      </c>
      <c r="Q19" s="68">
        <f t="shared" si="2"/>
        <v>0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0</v>
      </c>
      <c r="X19" s="83" t="e">
        <f t="shared" si="5"/>
        <v>#DIV/0!</v>
      </c>
    </row>
    <row r="20" spans="1:24" ht="31.4" customHeight="1" x14ac:dyDescent="0.35">
      <c r="A20" s="76">
        <v>2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0</v>
      </c>
      <c r="N20" s="81">
        <v>0</v>
      </c>
      <c r="O20" s="66">
        <v>0</v>
      </c>
      <c r="P20" s="66">
        <v>0</v>
      </c>
      <c r="Q20" s="68">
        <f t="shared" si="2"/>
        <v>0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0</v>
      </c>
      <c r="X20" s="83" t="e">
        <f t="shared" si="5"/>
        <v>#DIV/0!</v>
      </c>
    </row>
    <row r="21" spans="1:24" ht="31.4" customHeight="1" x14ac:dyDescent="0.35">
      <c r="A21" s="76">
        <v>3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0</v>
      </c>
      <c r="N21" s="81">
        <v>0</v>
      </c>
      <c r="O21" s="66">
        <v>0</v>
      </c>
      <c r="P21" s="66">
        <v>0</v>
      </c>
      <c r="Q21" s="68">
        <f t="shared" si="2"/>
        <v>0</v>
      </c>
      <c r="R21" s="79">
        <v>0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0</v>
      </c>
      <c r="X21" s="83" t="e">
        <f t="shared" si="5"/>
        <v>#DIV/0!</v>
      </c>
    </row>
    <row r="22" spans="1:24" ht="31.4" customHeight="1" x14ac:dyDescent="0.35">
      <c r="A22" s="76">
        <v>4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0</v>
      </c>
      <c r="N22" s="81">
        <v>0</v>
      </c>
      <c r="O22" s="66">
        <v>0</v>
      </c>
      <c r="P22" s="66">
        <v>0</v>
      </c>
      <c r="Q22" s="68">
        <f t="shared" si="2"/>
        <v>0</v>
      </c>
      <c r="R22" s="79">
        <v>0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0</v>
      </c>
      <c r="X22" s="83" t="e">
        <f t="shared" si="5"/>
        <v>#DIV/0!</v>
      </c>
    </row>
    <row r="23" spans="1:24" ht="31.4" customHeight="1" x14ac:dyDescent="0.35">
      <c r="A23" s="76">
        <v>5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0</v>
      </c>
      <c r="N23" s="81">
        <v>0</v>
      </c>
      <c r="O23" s="66">
        <v>0</v>
      </c>
      <c r="P23" s="66">
        <v>0</v>
      </c>
      <c r="Q23" s="68">
        <f t="shared" si="2"/>
        <v>0</v>
      </c>
      <c r="R23" s="79">
        <v>0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0</v>
      </c>
      <c r="X23" s="83" t="e">
        <f t="shared" si="5"/>
        <v>#DIV/0!</v>
      </c>
    </row>
    <row r="24" spans="1:24" ht="31.4" customHeight="1" x14ac:dyDescent="0.35">
      <c r="A24" s="76">
        <v>6</v>
      </c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>
        <v>0</v>
      </c>
      <c r="N24" s="81">
        <v>0</v>
      </c>
      <c r="O24" s="66">
        <v>0</v>
      </c>
      <c r="P24" s="66">
        <v>0</v>
      </c>
      <c r="Q24" s="68">
        <f t="shared" si="2"/>
        <v>0</v>
      </c>
      <c r="R24" s="79">
        <v>0</v>
      </c>
      <c r="S24" s="79">
        <v>0</v>
      </c>
      <c r="T24" s="66">
        <v>0</v>
      </c>
      <c r="U24" s="66">
        <v>0</v>
      </c>
      <c r="V24" s="68">
        <f t="shared" si="3"/>
        <v>0</v>
      </c>
      <c r="W24" s="82">
        <f t="shared" si="4"/>
        <v>0</v>
      </c>
      <c r="X24" s="83" t="e">
        <f t="shared" si="5"/>
        <v>#DIV/0!</v>
      </c>
    </row>
    <row r="25" spans="1:24" ht="31.4" customHeight="1" x14ac:dyDescent="0.35">
      <c r="A25" s="76"/>
      <c r="B25" s="77" t="s">
        <v>76</v>
      </c>
      <c r="C25" s="78">
        <v>0</v>
      </c>
      <c r="D25" s="79">
        <v>0</v>
      </c>
      <c r="E25" s="80">
        <v>0</v>
      </c>
      <c r="F25" s="80">
        <v>0</v>
      </c>
      <c r="G25" s="68">
        <f t="shared" si="0"/>
        <v>0</v>
      </c>
      <c r="H25" s="78">
        <v>0</v>
      </c>
      <c r="I25" s="79">
        <v>0</v>
      </c>
      <c r="J25" s="80">
        <v>0</v>
      </c>
      <c r="K25" s="80">
        <v>0</v>
      </c>
      <c r="L25" s="68">
        <f t="shared" si="1"/>
        <v>0</v>
      </c>
      <c r="M25" s="79">
        <v>0</v>
      </c>
      <c r="N25" s="81">
        <v>0</v>
      </c>
      <c r="O25" s="66">
        <v>0</v>
      </c>
      <c r="P25" s="66">
        <v>0</v>
      </c>
      <c r="Q25" s="68">
        <f t="shared" si="2"/>
        <v>0</v>
      </c>
      <c r="R25" s="79">
        <v>0</v>
      </c>
      <c r="S25" s="79">
        <v>0</v>
      </c>
      <c r="T25" s="66">
        <v>0</v>
      </c>
      <c r="U25" s="66">
        <v>0</v>
      </c>
      <c r="V25" s="68">
        <f t="shared" si="3"/>
        <v>0</v>
      </c>
      <c r="W25" s="82">
        <f t="shared" si="4"/>
        <v>0</v>
      </c>
      <c r="X25" s="83" t="e">
        <f t="shared" si="5"/>
        <v>#DIV/0!</v>
      </c>
    </row>
    <row r="26" spans="1:24" ht="31.4" customHeight="1" x14ac:dyDescent="0.35">
      <c r="A26" s="76"/>
      <c r="B26" s="77" t="s">
        <v>78</v>
      </c>
      <c r="C26" s="78">
        <v>0</v>
      </c>
      <c r="D26" s="79">
        <v>0</v>
      </c>
      <c r="E26" s="80">
        <v>0</v>
      </c>
      <c r="F26" s="80">
        <v>0</v>
      </c>
      <c r="G26" s="68">
        <f t="shared" si="0"/>
        <v>0</v>
      </c>
      <c r="H26" s="78">
        <v>0</v>
      </c>
      <c r="I26" s="79">
        <v>0</v>
      </c>
      <c r="J26" s="80">
        <v>0</v>
      </c>
      <c r="K26" s="80">
        <v>0</v>
      </c>
      <c r="L26" s="68">
        <f t="shared" si="1"/>
        <v>0</v>
      </c>
      <c r="M26" s="79">
        <v>0</v>
      </c>
      <c r="N26" s="81">
        <v>0</v>
      </c>
      <c r="O26" s="66">
        <v>0</v>
      </c>
      <c r="P26" s="66">
        <v>0</v>
      </c>
      <c r="Q26" s="68">
        <f t="shared" si="2"/>
        <v>0</v>
      </c>
      <c r="R26" s="79">
        <v>0</v>
      </c>
      <c r="S26" s="79">
        <v>0</v>
      </c>
      <c r="T26" s="66">
        <v>0</v>
      </c>
      <c r="U26" s="66">
        <v>0</v>
      </c>
      <c r="V26" s="68">
        <f t="shared" si="3"/>
        <v>0</v>
      </c>
      <c r="W26" s="82">
        <f t="shared" si="4"/>
        <v>0</v>
      </c>
      <c r="X26" s="83" t="e">
        <f t="shared" si="5"/>
        <v>#DIV/0!</v>
      </c>
    </row>
    <row r="27" spans="1:24" ht="31.4" customHeight="1" x14ac:dyDescent="0.35">
      <c r="A27" s="76">
        <v>7</v>
      </c>
      <c r="B27" s="77" t="s">
        <v>79</v>
      </c>
      <c r="C27" s="78">
        <v>0</v>
      </c>
      <c r="D27" s="79">
        <v>0</v>
      </c>
      <c r="E27" s="80">
        <v>0</v>
      </c>
      <c r="F27" s="80">
        <v>0</v>
      </c>
      <c r="G27" s="68">
        <f t="shared" si="0"/>
        <v>0</v>
      </c>
      <c r="H27" s="78">
        <v>0</v>
      </c>
      <c r="I27" s="79">
        <v>0</v>
      </c>
      <c r="J27" s="80">
        <v>0</v>
      </c>
      <c r="K27" s="80">
        <v>0</v>
      </c>
      <c r="L27" s="68">
        <f t="shared" si="1"/>
        <v>0</v>
      </c>
      <c r="M27" s="79">
        <v>0</v>
      </c>
      <c r="N27" s="81">
        <v>0</v>
      </c>
      <c r="O27" s="66">
        <v>0</v>
      </c>
      <c r="P27" s="66">
        <v>0</v>
      </c>
      <c r="Q27" s="68">
        <f t="shared" si="2"/>
        <v>0</v>
      </c>
      <c r="R27" s="79">
        <v>0</v>
      </c>
      <c r="S27" s="79">
        <v>0</v>
      </c>
      <c r="T27" s="66">
        <v>0</v>
      </c>
      <c r="U27" s="66">
        <v>0</v>
      </c>
      <c r="V27" s="68">
        <f t="shared" si="3"/>
        <v>0</v>
      </c>
      <c r="W27" s="82">
        <f t="shared" si="4"/>
        <v>0</v>
      </c>
      <c r="X27" s="83" t="e">
        <f t="shared" si="5"/>
        <v>#DIV/0!</v>
      </c>
    </row>
    <row r="28" spans="1:24" ht="31.4" customHeight="1" x14ac:dyDescent="0.35">
      <c r="A28" s="76">
        <v>9</v>
      </c>
      <c r="B28" s="77" t="s">
        <v>98</v>
      </c>
      <c r="C28" s="78">
        <v>0</v>
      </c>
      <c r="D28" s="79">
        <v>0</v>
      </c>
      <c r="E28" s="80">
        <v>0</v>
      </c>
      <c r="F28" s="80">
        <v>0</v>
      </c>
      <c r="G28" s="68">
        <f t="shared" si="0"/>
        <v>0</v>
      </c>
      <c r="H28" s="78">
        <v>0</v>
      </c>
      <c r="I28" s="79">
        <v>0</v>
      </c>
      <c r="J28" s="80">
        <v>0</v>
      </c>
      <c r="K28" s="80">
        <v>0</v>
      </c>
      <c r="L28" s="68">
        <f t="shared" si="1"/>
        <v>0</v>
      </c>
      <c r="M28" s="79">
        <v>0</v>
      </c>
      <c r="N28" s="81">
        <v>0</v>
      </c>
      <c r="O28" s="66">
        <v>0</v>
      </c>
      <c r="P28" s="66">
        <v>0</v>
      </c>
      <c r="Q28" s="68">
        <f t="shared" si="2"/>
        <v>0</v>
      </c>
      <c r="R28" s="79">
        <v>1.8968582153320313E-3</v>
      </c>
      <c r="S28" s="79">
        <v>0</v>
      </c>
      <c r="T28" s="66">
        <v>0</v>
      </c>
      <c r="U28" s="66">
        <v>0</v>
      </c>
      <c r="V28" s="68">
        <f t="shared" si="3"/>
        <v>0</v>
      </c>
      <c r="W28" s="82">
        <f t="shared" si="4"/>
        <v>0</v>
      </c>
      <c r="X28" s="83" t="e">
        <f t="shared" si="5"/>
        <v>#DIV/0!</v>
      </c>
    </row>
    <row r="29" spans="1:24" ht="16" thickBot="1" x14ac:dyDescent="0.4">
      <c r="A29" s="76"/>
      <c r="B29" s="85"/>
      <c r="C29" s="86"/>
      <c r="D29" s="376"/>
      <c r="E29" s="377"/>
      <c r="F29" s="377"/>
      <c r="G29" s="378"/>
      <c r="H29" s="87"/>
      <c r="I29" s="376"/>
      <c r="J29" s="377"/>
      <c r="K29" s="377"/>
      <c r="L29" s="378"/>
      <c r="M29" s="88"/>
      <c r="N29" s="376"/>
      <c r="O29" s="377"/>
      <c r="P29" s="377"/>
      <c r="Q29" s="378"/>
      <c r="R29" s="88"/>
      <c r="S29" s="376"/>
      <c r="T29" s="377"/>
      <c r="U29" s="377"/>
      <c r="V29" s="378"/>
      <c r="W29" s="89" t="e">
        <f>AVERAGEIF(W17:W28,"&gt;0")</f>
        <v>#DIV/0!</v>
      </c>
      <c r="X29" s="90" t="e">
        <f t="shared" si="5"/>
        <v>#DIV/0!</v>
      </c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9:G29"/>
    <mergeCell ref="I29:L29"/>
    <mergeCell ref="N29:Q29"/>
    <mergeCell ref="S29:V29"/>
    <mergeCell ref="B14:X14"/>
    <mergeCell ref="B15:B16"/>
    <mergeCell ref="C15:G15"/>
    <mergeCell ref="H15:L15"/>
    <mergeCell ref="M15:Q15"/>
    <mergeCell ref="R15:V15"/>
  </mergeCells>
  <pageMargins left="0.25" right="0.25" top="0.75" bottom="0.75" header="0.3" footer="0.3"/>
  <pageSetup paperSize="5" scale="52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5F442-53E2-4621-A08F-61794A537058}">
  <sheetPr codeName="Hoja21">
    <pageSetUpPr fitToPage="1"/>
  </sheetPr>
  <dimension ref="A1:X26"/>
  <sheetViews>
    <sheetView zoomScale="70" zoomScaleNormal="70" workbookViewId="0">
      <selection activeCell="H9" sqref="H9:X12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45307</v>
      </c>
      <c r="F3" s="55" t="s">
        <v>41</v>
      </c>
      <c r="G3" s="57">
        <v>0.95833333333333337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45308</v>
      </c>
      <c r="F4" s="55" t="s">
        <v>41</v>
      </c>
      <c r="G4" s="57">
        <v>0.33263888888888887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0</v>
      </c>
      <c r="L8" s="362"/>
      <c r="M8" s="362"/>
      <c r="N8" s="363"/>
      <c r="O8" s="361" t="e">
        <f>W26</f>
        <v>#DIV/0!</v>
      </c>
      <c r="P8" s="362"/>
      <c r="Q8" s="362"/>
      <c r="R8" s="363"/>
      <c r="S8" s="361" t="e">
        <f>K8-O8</f>
        <v>#DIV/0!</v>
      </c>
      <c r="T8" s="362"/>
      <c r="U8" s="363"/>
      <c r="V8" s="364" t="e">
        <f>S8/K8</f>
        <v>#DIV/0!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102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0</v>
      </c>
      <c r="E10" s="66">
        <v>0</v>
      </c>
      <c r="F10" s="67">
        <v>0</v>
      </c>
      <c r="G10" s="68">
        <v>0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0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23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5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5" si="1">(I17*J17)/1000000</f>
        <v>0</v>
      </c>
      <c r="M17" s="79">
        <v>0</v>
      </c>
      <c r="N17" s="81">
        <v>0</v>
      </c>
      <c r="O17" s="66">
        <v>0</v>
      </c>
      <c r="P17" s="66">
        <v>0</v>
      </c>
      <c r="Q17" s="68">
        <f t="shared" ref="Q17:Q25" si="2">(N17*O17)/1000000</f>
        <v>0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5" si="3">(S17*T17)/1000000</f>
        <v>0</v>
      </c>
      <c r="W17" s="82">
        <f t="shared" ref="W17:W25" si="4">V17+Q17+L17+G17</f>
        <v>0</v>
      </c>
      <c r="X17" s="83" t="e">
        <f t="shared" ref="X17:X26" si="5">($G$12-W17)/$G$12</f>
        <v>#DIV/0!</v>
      </c>
    </row>
    <row r="18" spans="1:24" ht="31.4" customHeight="1" x14ac:dyDescent="0.35">
      <c r="A18" s="76">
        <v>24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0</v>
      </c>
      <c r="N18" s="81">
        <v>0</v>
      </c>
      <c r="O18" s="66">
        <v>0</v>
      </c>
      <c r="P18" s="66">
        <v>0</v>
      </c>
      <c r="Q18" s="68">
        <f t="shared" si="2"/>
        <v>0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0</v>
      </c>
      <c r="X18" s="83" t="e">
        <f t="shared" si="5"/>
        <v>#DIV/0!</v>
      </c>
    </row>
    <row r="19" spans="1:24" ht="31.4" customHeight="1" x14ac:dyDescent="0.35">
      <c r="A19" s="76">
        <v>1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0</v>
      </c>
      <c r="N19" s="81">
        <v>0</v>
      </c>
      <c r="O19" s="66">
        <v>0</v>
      </c>
      <c r="P19" s="66">
        <v>0</v>
      </c>
      <c r="Q19" s="68">
        <f t="shared" si="2"/>
        <v>0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0</v>
      </c>
      <c r="X19" s="83" t="e">
        <f t="shared" si="5"/>
        <v>#DIV/0!</v>
      </c>
    </row>
    <row r="20" spans="1:24" ht="31.4" customHeight="1" x14ac:dyDescent="0.35">
      <c r="A20" s="76">
        <v>2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0</v>
      </c>
      <c r="N20" s="81">
        <v>0</v>
      </c>
      <c r="O20" s="66">
        <v>0</v>
      </c>
      <c r="P20" s="66">
        <v>0</v>
      </c>
      <c r="Q20" s="68">
        <f t="shared" si="2"/>
        <v>0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0</v>
      </c>
      <c r="X20" s="83" t="e">
        <f t="shared" si="5"/>
        <v>#DIV/0!</v>
      </c>
    </row>
    <row r="21" spans="1:24" ht="31.4" customHeight="1" x14ac:dyDescent="0.35">
      <c r="A21" s="76">
        <v>3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0</v>
      </c>
      <c r="N21" s="81">
        <v>0</v>
      </c>
      <c r="O21" s="66">
        <v>0</v>
      </c>
      <c r="P21" s="66">
        <v>0</v>
      </c>
      <c r="Q21" s="68">
        <f t="shared" si="2"/>
        <v>0</v>
      </c>
      <c r="R21" s="79">
        <v>0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0</v>
      </c>
      <c r="X21" s="83" t="e">
        <f t="shared" si="5"/>
        <v>#DIV/0!</v>
      </c>
    </row>
    <row r="22" spans="1:24" ht="31.4" customHeight="1" x14ac:dyDescent="0.35">
      <c r="A22" s="76">
        <v>4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0</v>
      </c>
      <c r="N22" s="81">
        <v>0</v>
      </c>
      <c r="O22" s="66">
        <v>0</v>
      </c>
      <c r="P22" s="66">
        <v>0</v>
      </c>
      <c r="Q22" s="68">
        <f t="shared" si="2"/>
        <v>0</v>
      </c>
      <c r="R22" s="79">
        <v>0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0</v>
      </c>
      <c r="X22" s="83" t="e">
        <f t="shared" si="5"/>
        <v>#DIV/0!</v>
      </c>
    </row>
    <row r="23" spans="1:24" ht="31.4" customHeight="1" x14ac:dyDescent="0.35">
      <c r="A23" s="76">
        <v>5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0</v>
      </c>
      <c r="N23" s="81">
        <v>0</v>
      </c>
      <c r="O23" s="66">
        <v>0</v>
      </c>
      <c r="P23" s="66">
        <v>0</v>
      </c>
      <c r="Q23" s="68">
        <f t="shared" si="2"/>
        <v>0</v>
      </c>
      <c r="R23" s="79">
        <v>0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0</v>
      </c>
      <c r="X23" s="83" t="e">
        <f t="shared" si="5"/>
        <v>#DIV/0!</v>
      </c>
    </row>
    <row r="24" spans="1:24" ht="31.4" customHeight="1" x14ac:dyDescent="0.35">
      <c r="A24" s="76">
        <v>6</v>
      </c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>
        <v>0</v>
      </c>
      <c r="N24" s="81">
        <v>0</v>
      </c>
      <c r="O24" s="66">
        <v>0</v>
      </c>
      <c r="P24" s="66">
        <v>0</v>
      </c>
      <c r="Q24" s="68">
        <f t="shared" si="2"/>
        <v>0</v>
      </c>
      <c r="R24" s="79">
        <v>0</v>
      </c>
      <c r="S24" s="79">
        <v>0</v>
      </c>
      <c r="T24" s="66">
        <v>0</v>
      </c>
      <c r="U24" s="66">
        <v>0</v>
      </c>
      <c r="V24" s="68">
        <f t="shared" si="3"/>
        <v>0</v>
      </c>
      <c r="W24" s="82">
        <f t="shared" si="4"/>
        <v>0</v>
      </c>
      <c r="X24" s="83" t="e">
        <f t="shared" si="5"/>
        <v>#DIV/0!</v>
      </c>
    </row>
    <row r="25" spans="1:24" ht="31.4" customHeight="1" x14ac:dyDescent="0.35">
      <c r="A25" s="76">
        <v>7</v>
      </c>
      <c r="B25" s="77" t="s">
        <v>89</v>
      </c>
      <c r="C25" s="78">
        <v>0</v>
      </c>
      <c r="D25" s="79">
        <v>0</v>
      </c>
      <c r="E25" s="80">
        <v>0</v>
      </c>
      <c r="F25" s="80">
        <v>0</v>
      </c>
      <c r="G25" s="68">
        <f t="shared" si="0"/>
        <v>0</v>
      </c>
      <c r="H25" s="78">
        <v>0</v>
      </c>
      <c r="I25" s="79">
        <v>0</v>
      </c>
      <c r="J25" s="80">
        <v>0</v>
      </c>
      <c r="K25" s="80">
        <v>0</v>
      </c>
      <c r="L25" s="68">
        <f t="shared" si="1"/>
        <v>0</v>
      </c>
      <c r="M25" s="79">
        <v>0</v>
      </c>
      <c r="N25" s="81">
        <v>0</v>
      </c>
      <c r="O25" s="66">
        <v>0</v>
      </c>
      <c r="P25" s="66">
        <v>0</v>
      </c>
      <c r="Q25" s="68">
        <f t="shared" si="2"/>
        <v>0</v>
      </c>
      <c r="R25" s="79">
        <v>1.8968582153320313E-3</v>
      </c>
      <c r="S25" s="79">
        <v>0</v>
      </c>
      <c r="T25" s="66">
        <v>0</v>
      </c>
      <c r="U25" s="66">
        <v>0</v>
      </c>
      <c r="V25" s="68">
        <f t="shared" si="3"/>
        <v>0</v>
      </c>
      <c r="W25" s="82">
        <f t="shared" si="4"/>
        <v>0</v>
      </c>
      <c r="X25" s="83" t="e">
        <f t="shared" si="5"/>
        <v>#DIV/0!</v>
      </c>
    </row>
    <row r="26" spans="1:24" ht="16" thickBot="1" x14ac:dyDescent="0.4">
      <c r="A26" s="76"/>
      <c r="B26" s="85"/>
      <c r="C26" s="86"/>
      <c r="D26" s="376"/>
      <c r="E26" s="377"/>
      <c r="F26" s="377"/>
      <c r="G26" s="378"/>
      <c r="H26" s="87"/>
      <c r="I26" s="376"/>
      <c r="J26" s="377"/>
      <c r="K26" s="377"/>
      <c r="L26" s="378"/>
      <c r="M26" s="88"/>
      <c r="N26" s="376"/>
      <c r="O26" s="377"/>
      <c r="P26" s="377"/>
      <c r="Q26" s="378"/>
      <c r="R26" s="88"/>
      <c r="S26" s="376"/>
      <c r="T26" s="377"/>
      <c r="U26" s="377"/>
      <c r="V26" s="378"/>
      <c r="W26" s="89" t="e">
        <f>AVERAGEIF(W17:W25,"&gt;0")</f>
        <v>#DIV/0!</v>
      </c>
      <c r="X26" s="90" t="e">
        <f t="shared" si="5"/>
        <v>#DIV/0!</v>
      </c>
    </row>
  </sheetData>
  <mergeCells count="34">
    <mergeCell ref="D26:G26"/>
    <mergeCell ref="I26:L26"/>
    <mergeCell ref="N26:Q26"/>
    <mergeCell ref="S26:V26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ageMargins left="0.25" right="0.25" top="0.75" bottom="0.75" header="0.3" footer="0.3"/>
  <pageSetup paperSize="5" scale="52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FC1A2-CECF-4659-AF5F-6028CB5DD4A5}">
  <sheetPr codeName="Hoja22">
    <pageSetUpPr fitToPage="1"/>
  </sheetPr>
  <dimension ref="A1:X25"/>
  <sheetViews>
    <sheetView zoomScale="70" zoomScaleNormal="70" workbookViewId="0">
      <selection activeCell="H9" sqref="H9:X12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45308</v>
      </c>
      <c r="F3" s="55" t="s">
        <v>41</v>
      </c>
      <c r="G3" s="57">
        <v>0.91666666666666663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45309</v>
      </c>
      <c r="F4" s="55" t="s">
        <v>41</v>
      </c>
      <c r="G4" s="57">
        <v>0.24930555555555556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0</v>
      </c>
      <c r="L8" s="362"/>
      <c r="M8" s="362"/>
      <c r="N8" s="363"/>
      <c r="O8" s="361" t="e">
        <f>W25</f>
        <v>#DIV/0!</v>
      </c>
      <c r="P8" s="362"/>
      <c r="Q8" s="362"/>
      <c r="R8" s="363"/>
      <c r="S8" s="361" t="e">
        <f>K8-O8</f>
        <v>#DIV/0!</v>
      </c>
      <c r="T8" s="362"/>
      <c r="U8" s="363"/>
      <c r="V8" s="364" t="e">
        <f>S8/K8</f>
        <v>#DIV/0!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101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0</v>
      </c>
      <c r="E10" s="66">
        <v>0</v>
      </c>
      <c r="F10" s="67">
        <v>0</v>
      </c>
      <c r="G10" s="68">
        <v>0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0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22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4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4" si="1">(I17*J17)/1000000</f>
        <v>0</v>
      </c>
      <c r="M17" s="79">
        <v>0</v>
      </c>
      <c r="N17" s="81">
        <v>0</v>
      </c>
      <c r="O17" s="66">
        <v>0</v>
      </c>
      <c r="P17" s="66">
        <v>0</v>
      </c>
      <c r="Q17" s="68">
        <f t="shared" ref="Q17:Q24" si="2">(N17*O17)/1000000</f>
        <v>0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4" si="3">(S17*T17)/1000000</f>
        <v>0</v>
      </c>
      <c r="W17" s="82">
        <f t="shared" ref="W17:W24" si="4">V17+Q17+L17+G17</f>
        <v>0</v>
      </c>
      <c r="X17" s="83" t="e">
        <f t="shared" ref="X17:X25" si="5">($G$12-W17)/$G$12</f>
        <v>#DIV/0!</v>
      </c>
    </row>
    <row r="18" spans="1:24" ht="31.4" customHeight="1" x14ac:dyDescent="0.35">
      <c r="A18" s="76">
        <v>23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0</v>
      </c>
      <c r="N18" s="81">
        <v>0</v>
      </c>
      <c r="O18" s="66">
        <v>0</v>
      </c>
      <c r="P18" s="66">
        <v>0</v>
      </c>
      <c r="Q18" s="68">
        <f t="shared" si="2"/>
        <v>0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0</v>
      </c>
      <c r="X18" s="83" t="e">
        <f t="shared" si="5"/>
        <v>#DIV/0!</v>
      </c>
    </row>
    <row r="19" spans="1:24" ht="31.4" customHeight="1" x14ac:dyDescent="0.35">
      <c r="A19" s="76">
        <v>0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0</v>
      </c>
      <c r="N19" s="81">
        <v>0</v>
      </c>
      <c r="O19" s="66">
        <v>0</v>
      </c>
      <c r="P19" s="66">
        <v>0</v>
      </c>
      <c r="Q19" s="68">
        <f t="shared" si="2"/>
        <v>0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0</v>
      </c>
      <c r="X19" s="83" t="e">
        <f t="shared" si="5"/>
        <v>#DIV/0!</v>
      </c>
    </row>
    <row r="20" spans="1:24" ht="31.4" customHeight="1" x14ac:dyDescent="0.35">
      <c r="A20" s="76">
        <v>1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0</v>
      </c>
      <c r="N20" s="81">
        <v>0</v>
      </c>
      <c r="O20" s="66">
        <v>0</v>
      </c>
      <c r="P20" s="66">
        <v>0</v>
      </c>
      <c r="Q20" s="68">
        <f t="shared" si="2"/>
        <v>0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0</v>
      </c>
      <c r="X20" s="83" t="e">
        <f t="shared" si="5"/>
        <v>#DIV/0!</v>
      </c>
    </row>
    <row r="21" spans="1:24" ht="31.4" customHeight="1" x14ac:dyDescent="0.35">
      <c r="A21" s="76">
        <v>2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0</v>
      </c>
      <c r="N21" s="81">
        <v>0</v>
      </c>
      <c r="O21" s="66">
        <v>0</v>
      </c>
      <c r="P21" s="66">
        <v>0</v>
      </c>
      <c r="Q21" s="68">
        <f t="shared" si="2"/>
        <v>0</v>
      </c>
      <c r="R21" s="79">
        <v>0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0</v>
      </c>
      <c r="X21" s="83" t="e">
        <f t="shared" si="5"/>
        <v>#DIV/0!</v>
      </c>
    </row>
    <row r="22" spans="1:24" ht="31.4" customHeight="1" x14ac:dyDescent="0.35">
      <c r="A22" s="76">
        <v>3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0</v>
      </c>
      <c r="N22" s="81">
        <v>0</v>
      </c>
      <c r="O22" s="66">
        <v>0</v>
      </c>
      <c r="P22" s="66">
        <v>0</v>
      </c>
      <c r="Q22" s="68">
        <f t="shared" si="2"/>
        <v>0</v>
      </c>
      <c r="R22" s="79">
        <v>0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0</v>
      </c>
      <c r="X22" s="83" t="e">
        <f t="shared" si="5"/>
        <v>#DIV/0!</v>
      </c>
    </row>
    <row r="23" spans="1:24" ht="31.4" customHeight="1" x14ac:dyDescent="0.35">
      <c r="A23" s="76">
        <v>4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0</v>
      </c>
      <c r="N23" s="81">
        <v>0</v>
      </c>
      <c r="O23" s="66">
        <v>0</v>
      </c>
      <c r="P23" s="66">
        <v>0</v>
      </c>
      <c r="Q23" s="68">
        <f t="shared" si="2"/>
        <v>0</v>
      </c>
      <c r="R23" s="79">
        <v>0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0</v>
      </c>
      <c r="X23" s="83" t="e">
        <f t="shared" si="5"/>
        <v>#DIV/0!</v>
      </c>
    </row>
    <row r="24" spans="1:24" ht="31.4" customHeight="1" x14ac:dyDescent="0.35">
      <c r="A24" s="76">
        <v>5</v>
      </c>
      <c r="B24" s="77" t="s">
        <v>103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>
        <v>0</v>
      </c>
      <c r="N24" s="81">
        <v>0</v>
      </c>
      <c r="O24" s="66">
        <v>0</v>
      </c>
      <c r="P24" s="66">
        <v>0</v>
      </c>
      <c r="Q24" s="68">
        <f t="shared" si="2"/>
        <v>0</v>
      </c>
      <c r="R24" s="79">
        <v>1.8968582153320313E-3</v>
      </c>
      <c r="S24" s="79">
        <v>0</v>
      </c>
      <c r="T24" s="66">
        <v>0</v>
      </c>
      <c r="U24" s="66">
        <v>0</v>
      </c>
      <c r="V24" s="68">
        <f t="shared" si="3"/>
        <v>0</v>
      </c>
      <c r="W24" s="82">
        <f t="shared" si="4"/>
        <v>0</v>
      </c>
      <c r="X24" s="83" t="e">
        <f t="shared" si="5"/>
        <v>#DIV/0!</v>
      </c>
    </row>
    <row r="25" spans="1:24" ht="16" thickBot="1" x14ac:dyDescent="0.4">
      <c r="A25" s="76"/>
      <c r="B25" s="85"/>
      <c r="C25" s="86"/>
      <c r="D25" s="376"/>
      <c r="E25" s="377"/>
      <c r="F25" s="377"/>
      <c r="G25" s="378"/>
      <c r="H25" s="87"/>
      <c r="I25" s="376"/>
      <c r="J25" s="377"/>
      <c r="K25" s="377"/>
      <c r="L25" s="378"/>
      <c r="M25" s="88"/>
      <c r="N25" s="376"/>
      <c r="O25" s="377"/>
      <c r="P25" s="377"/>
      <c r="Q25" s="378"/>
      <c r="R25" s="88"/>
      <c r="S25" s="376"/>
      <c r="T25" s="377"/>
      <c r="U25" s="377"/>
      <c r="V25" s="378"/>
      <c r="W25" s="89" t="e">
        <f>AVERAGEIF(W17:W24,"&gt;0")</f>
        <v>#DIV/0!</v>
      </c>
      <c r="X25" s="90" t="e">
        <f t="shared" si="5"/>
        <v>#DIV/0!</v>
      </c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5:G25"/>
    <mergeCell ref="I25:L25"/>
    <mergeCell ref="N25:Q25"/>
    <mergeCell ref="S25:V25"/>
    <mergeCell ref="B14:X14"/>
    <mergeCell ref="B15:B16"/>
    <mergeCell ref="C15:G15"/>
    <mergeCell ref="H15:L15"/>
    <mergeCell ref="M15:Q15"/>
    <mergeCell ref="R15:V15"/>
  </mergeCells>
  <pageMargins left="0.25" right="0.25" top="0.75" bottom="0.75" header="0.3" footer="0.3"/>
  <pageSetup paperSize="5" scale="52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2A859-3A89-4995-8277-0A8DAEF86815}">
  <sheetPr codeName="Hoja23">
    <pageSetUpPr fitToPage="1"/>
  </sheetPr>
  <dimension ref="A1:X28"/>
  <sheetViews>
    <sheetView topLeftCell="A3" zoomScale="70" zoomScaleNormal="70" workbookViewId="0">
      <selection activeCell="J16" sqref="J16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45309</v>
      </c>
      <c r="F3" s="55" t="s">
        <v>41</v>
      </c>
      <c r="G3" s="57">
        <v>0.95833333333333337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45310</v>
      </c>
      <c r="F4" s="55" t="s">
        <v>41</v>
      </c>
      <c r="G4" s="57">
        <v>0.41597222222222219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0</v>
      </c>
      <c r="L8" s="362"/>
      <c r="M8" s="362"/>
      <c r="N8" s="363"/>
      <c r="O8" s="361" t="e">
        <f>W28</f>
        <v>#DIV/0!</v>
      </c>
      <c r="P8" s="362"/>
      <c r="Q8" s="362"/>
      <c r="R8" s="363"/>
      <c r="S8" s="361" t="e">
        <f>K8-O8</f>
        <v>#DIV/0!</v>
      </c>
      <c r="T8" s="362"/>
      <c r="U8" s="363"/>
      <c r="V8" s="364" t="e">
        <f>S8/K8</f>
        <v>#DIV/0!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105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0</v>
      </c>
      <c r="E10" s="66">
        <v>0</v>
      </c>
      <c r="F10" s="67">
        <v>0</v>
      </c>
      <c r="G10" s="68">
        <v>0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0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23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7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7" si="1">(I17*J17)/1000000</f>
        <v>0</v>
      </c>
      <c r="M17" s="79">
        <v>0</v>
      </c>
      <c r="N17" s="81">
        <v>0</v>
      </c>
      <c r="O17" s="66">
        <v>0</v>
      </c>
      <c r="P17" s="66">
        <v>0</v>
      </c>
      <c r="Q17" s="68">
        <f t="shared" ref="Q17:Q27" si="2">(N17*O17)/1000000</f>
        <v>0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7" si="3">(S17*T17)/1000000</f>
        <v>0</v>
      </c>
      <c r="W17" s="82">
        <f t="shared" ref="W17:W27" si="4">V17+Q17+L17+G17</f>
        <v>0</v>
      </c>
      <c r="X17" s="83" t="e">
        <f t="shared" ref="X17:X28" si="5">($G$12-W17)/$G$12</f>
        <v>#DIV/0!</v>
      </c>
    </row>
    <row r="18" spans="1:24" ht="31.4" customHeight="1" x14ac:dyDescent="0.35">
      <c r="A18" s="76">
        <v>0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0</v>
      </c>
      <c r="N18" s="81">
        <v>0</v>
      </c>
      <c r="O18" s="66">
        <v>0</v>
      </c>
      <c r="P18" s="66">
        <v>0</v>
      </c>
      <c r="Q18" s="68">
        <f t="shared" si="2"/>
        <v>0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0</v>
      </c>
      <c r="X18" s="83" t="e">
        <f t="shared" si="5"/>
        <v>#DIV/0!</v>
      </c>
    </row>
    <row r="19" spans="1:24" ht="31.4" customHeight="1" x14ac:dyDescent="0.35">
      <c r="A19" s="76">
        <v>1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0</v>
      </c>
      <c r="N19" s="81">
        <v>0</v>
      </c>
      <c r="O19" s="66">
        <v>0</v>
      </c>
      <c r="P19" s="66">
        <v>0</v>
      </c>
      <c r="Q19" s="68">
        <f t="shared" si="2"/>
        <v>0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0</v>
      </c>
      <c r="X19" s="83" t="e">
        <f t="shared" si="5"/>
        <v>#DIV/0!</v>
      </c>
    </row>
    <row r="20" spans="1:24" ht="31.4" customHeight="1" x14ac:dyDescent="0.35">
      <c r="A20" s="76">
        <v>2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0</v>
      </c>
      <c r="N20" s="81">
        <v>0</v>
      </c>
      <c r="O20" s="66">
        <v>0</v>
      </c>
      <c r="P20" s="66">
        <v>0</v>
      </c>
      <c r="Q20" s="68">
        <f t="shared" si="2"/>
        <v>0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0</v>
      </c>
      <c r="X20" s="83" t="e">
        <f t="shared" si="5"/>
        <v>#DIV/0!</v>
      </c>
    </row>
    <row r="21" spans="1:24" ht="31.4" customHeight="1" x14ac:dyDescent="0.35">
      <c r="A21" s="76">
        <v>3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0</v>
      </c>
      <c r="N21" s="81">
        <v>0</v>
      </c>
      <c r="O21" s="66">
        <v>0</v>
      </c>
      <c r="P21" s="66">
        <v>0</v>
      </c>
      <c r="Q21" s="68">
        <f t="shared" si="2"/>
        <v>0</v>
      </c>
      <c r="R21" s="79">
        <v>0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0</v>
      </c>
      <c r="X21" s="83" t="e">
        <f t="shared" si="5"/>
        <v>#DIV/0!</v>
      </c>
    </row>
    <row r="22" spans="1:24" ht="31.4" customHeight="1" x14ac:dyDescent="0.35">
      <c r="A22" s="76">
        <v>4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0</v>
      </c>
      <c r="N22" s="81">
        <v>0</v>
      </c>
      <c r="O22" s="66">
        <v>0</v>
      </c>
      <c r="P22" s="66">
        <v>0</v>
      </c>
      <c r="Q22" s="68">
        <f t="shared" si="2"/>
        <v>0</v>
      </c>
      <c r="R22" s="79">
        <v>0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0</v>
      </c>
      <c r="X22" s="83" t="e">
        <f t="shared" si="5"/>
        <v>#DIV/0!</v>
      </c>
    </row>
    <row r="23" spans="1:24" ht="31.4" customHeight="1" x14ac:dyDescent="0.35">
      <c r="A23" s="76">
        <v>5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0</v>
      </c>
      <c r="N23" s="81">
        <v>0</v>
      </c>
      <c r="O23" s="66">
        <v>0</v>
      </c>
      <c r="P23" s="66">
        <v>0</v>
      </c>
      <c r="Q23" s="68">
        <f t="shared" si="2"/>
        <v>0</v>
      </c>
      <c r="R23" s="79">
        <v>0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0</v>
      </c>
      <c r="X23" s="83" t="e">
        <f t="shared" si="5"/>
        <v>#DIV/0!</v>
      </c>
    </row>
    <row r="24" spans="1:24" ht="31.4" customHeight="1" x14ac:dyDescent="0.35">
      <c r="A24" s="76">
        <v>6</v>
      </c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>
        <v>0</v>
      </c>
      <c r="N24" s="81">
        <v>0</v>
      </c>
      <c r="O24" s="66">
        <v>0</v>
      </c>
      <c r="P24" s="66">
        <v>0</v>
      </c>
      <c r="Q24" s="68">
        <f t="shared" si="2"/>
        <v>0</v>
      </c>
      <c r="R24" s="79">
        <v>0</v>
      </c>
      <c r="S24" s="79">
        <v>0</v>
      </c>
      <c r="T24" s="66">
        <v>0</v>
      </c>
      <c r="U24" s="66">
        <v>0</v>
      </c>
      <c r="V24" s="68">
        <f t="shared" si="3"/>
        <v>0</v>
      </c>
      <c r="W24" s="82">
        <f t="shared" si="4"/>
        <v>0</v>
      </c>
      <c r="X24" s="83" t="e">
        <f t="shared" si="5"/>
        <v>#DIV/0!</v>
      </c>
    </row>
    <row r="25" spans="1:24" ht="31.4" customHeight="1" x14ac:dyDescent="0.35">
      <c r="A25" s="76">
        <v>7</v>
      </c>
      <c r="B25" s="77" t="s">
        <v>76</v>
      </c>
      <c r="C25" s="78">
        <v>0</v>
      </c>
      <c r="D25" s="79">
        <v>0</v>
      </c>
      <c r="E25" s="80">
        <v>0</v>
      </c>
      <c r="F25" s="80">
        <v>0</v>
      </c>
      <c r="G25" s="68">
        <f t="shared" si="0"/>
        <v>0</v>
      </c>
      <c r="H25" s="78">
        <v>0</v>
      </c>
      <c r="I25" s="79">
        <v>0</v>
      </c>
      <c r="J25" s="80">
        <v>0</v>
      </c>
      <c r="K25" s="80">
        <v>0</v>
      </c>
      <c r="L25" s="68">
        <f t="shared" si="1"/>
        <v>0</v>
      </c>
      <c r="M25" s="79">
        <v>0</v>
      </c>
      <c r="N25" s="81">
        <v>0</v>
      </c>
      <c r="O25" s="66">
        <v>0</v>
      </c>
      <c r="P25" s="66">
        <v>0</v>
      </c>
      <c r="Q25" s="68">
        <f t="shared" si="2"/>
        <v>0</v>
      </c>
      <c r="R25" s="79">
        <v>0</v>
      </c>
      <c r="S25" s="79">
        <v>0</v>
      </c>
      <c r="T25" s="66">
        <v>0</v>
      </c>
      <c r="U25" s="66">
        <v>0</v>
      </c>
      <c r="V25" s="68">
        <f t="shared" si="3"/>
        <v>0</v>
      </c>
      <c r="W25" s="82">
        <f t="shared" si="4"/>
        <v>0</v>
      </c>
      <c r="X25" s="83" t="e">
        <f t="shared" si="5"/>
        <v>#DIV/0!</v>
      </c>
    </row>
    <row r="26" spans="1:24" ht="31.4" customHeight="1" x14ac:dyDescent="0.35">
      <c r="A26" s="76">
        <v>8</v>
      </c>
      <c r="B26" s="77" t="s">
        <v>78</v>
      </c>
      <c r="C26" s="78">
        <v>0</v>
      </c>
      <c r="D26" s="79">
        <v>0</v>
      </c>
      <c r="E26" s="80">
        <v>0</v>
      </c>
      <c r="F26" s="80">
        <v>0</v>
      </c>
      <c r="G26" s="68">
        <f t="shared" si="0"/>
        <v>0</v>
      </c>
      <c r="H26" s="78">
        <v>0</v>
      </c>
      <c r="I26" s="79">
        <v>0</v>
      </c>
      <c r="J26" s="80">
        <v>0</v>
      </c>
      <c r="K26" s="80">
        <v>0</v>
      </c>
      <c r="L26" s="68">
        <f t="shared" si="1"/>
        <v>0</v>
      </c>
      <c r="M26" s="79">
        <v>0</v>
      </c>
      <c r="N26" s="81">
        <v>0</v>
      </c>
      <c r="O26" s="66">
        <v>0</v>
      </c>
      <c r="P26" s="66">
        <v>0</v>
      </c>
      <c r="Q26" s="68">
        <f t="shared" si="2"/>
        <v>0</v>
      </c>
      <c r="R26" s="79">
        <v>0</v>
      </c>
      <c r="S26" s="79">
        <v>0</v>
      </c>
      <c r="T26" s="66">
        <v>0</v>
      </c>
      <c r="U26" s="66">
        <v>0</v>
      </c>
      <c r="V26" s="68">
        <f t="shared" si="3"/>
        <v>0</v>
      </c>
      <c r="W26" s="82">
        <f t="shared" si="4"/>
        <v>0</v>
      </c>
      <c r="X26" s="83" t="e">
        <f t="shared" si="5"/>
        <v>#DIV/0!</v>
      </c>
    </row>
    <row r="27" spans="1:24" ht="31.4" customHeight="1" x14ac:dyDescent="0.35">
      <c r="A27" s="76">
        <v>9</v>
      </c>
      <c r="B27" s="77" t="s">
        <v>104</v>
      </c>
      <c r="C27" s="78">
        <v>0</v>
      </c>
      <c r="D27" s="79">
        <v>0</v>
      </c>
      <c r="E27" s="80">
        <v>0</v>
      </c>
      <c r="F27" s="80">
        <v>0</v>
      </c>
      <c r="G27" s="68">
        <f t="shared" si="0"/>
        <v>0</v>
      </c>
      <c r="H27" s="78">
        <v>0</v>
      </c>
      <c r="I27" s="79">
        <v>0</v>
      </c>
      <c r="J27" s="80">
        <v>0</v>
      </c>
      <c r="K27" s="80">
        <v>0</v>
      </c>
      <c r="L27" s="68">
        <f t="shared" si="1"/>
        <v>0</v>
      </c>
      <c r="M27" s="79">
        <v>0</v>
      </c>
      <c r="N27" s="81">
        <v>0</v>
      </c>
      <c r="O27" s="66">
        <v>0</v>
      </c>
      <c r="P27" s="66">
        <v>0</v>
      </c>
      <c r="Q27" s="68">
        <f t="shared" si="2"/>
        <v>0</v>
      </c>
      <c r="R27" s="79">
        <v>1.8968582153320313E-3</v>
      </c>
      <c r="S27" s="79">
        <v>0</v>
      </c>
      <c r="T27" s="66">
        <v>0</v>
      </c>
      <c r="U27" s="66">
        <v>0</v>
      </c>
      <c r="V27" s="68">
        <f t="shared" si="3"/>
        <v>0</v>
      </c>
      <c r="W27" s="82">
        <f t="shared" si="4"/>
        <v>0</v>
      </c>
      <c r="X27" s="83" t="e">
        <f t="shared" si="5"/>
        <v>#DIV/0!</v>
      </c>
    </row>
    <row r="28" spans="1:24" ht="16" thickBot="1" x14ac:dyDescent="0.4">
      <c r="A28" s="76"/>
      <c r="B28" s="85"/>
      <c r="C28" s="86"/>
      <c r="D28" s="376"/>
      <c r="E28" s="377"/>
      <c r="F28" s="377"/>
      <c r="G28" s="378"/>
      <c r="H28" s="87"/>
      <c r="I28" s="376"/>
      <c r="J28" s="377"/>
      <c r="K28" s="377"/>
      <c r="L28" s="378"/>
      <c r="M28" s="88"/>
      <c r="N28" s="376"/>
      <c r="O28" s="377"/>
      <c r="P28" s="377"/>
      <c r="Q28" s="378"/>
      <c r="R28" s="88"/>
      <c r="S28" s="376"/>
      <c r="T28" s="377"/>
      <c r="U28" s="377"/>
      <c r="V28" s="378"/>
      <c r="W28" s="89" t="e">
        <f>AVERAGEIF(W17:W27,"&gt;0")</f>
        <v>#DIV/0!</v>
      </c>
      <c r="X28" s="90" t="e">
        <f t="shared" si="5"/>
        <v>#DIV/0!</v>
      </c>
    </row>
  </sheetData>
  <mergeCells count="34">
    <mergeCell ref="D28:G28"/>
    <mergeCell ref="I28:L28"/>
    <mergeCell ref="N28:Q28"/>
    <mergeCell ref="S28:V28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ageMargins left="0.25" right="0.25" top="0.75" bottom="0.75" header="0.3" footer="0.3"/>
  <pageSetup paperSize="5" scale="52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F1EAC-54CA-4183-8B64-890008AFA8C7}">
  <sheetPr codeName="Hoja24">
    <pageSetUpPr fitToPage="1"/>
  </sheetPr>
  <dimension ref="A1:X26"/>
  <sheetViews>
    <sheetView zoomScale="70" zoomScaleNormal="70" workbookViewId="0">
      <selection activeCell="X17" sqref="X17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45311</v>
      </c>
      <c r="F3" s="55" t="s">
        <v>41</v>
      </c>
      <c r="G3" s="57">
        <v>0.95833333333333337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45310</v>
      </c>
      <c r="F4" s="55" t="s">
        <v>41</v>
      </c>
      <c r="G4" s="57">
        <v>0.33263888888888887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0</v>
      </c>
      <c r="L8" s="362"/>
      <c r="M8" s="362"/>
      <c r="N8" s="363"/>
      <c r="O8" s="361" t="e">
        <f>W26</f>
        <v>#DIV/0!</v>
      </c>
      <c r="P8" s="362"/>
      <c r="Q8" s="362"/>
      <c r="R8" s="363"/>
      <c r="S8" s="361" t="e">
        <f>K8-O8</f>
        <v>#DIV/0!</v>
      </c>
      <c r="T8" s="362"/>
      <c r="U8" s="363"/>
      <c r="V8" s="364" t="e">
        <f>S8/K8</f>
        <v>#DIV/0!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106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0</v>
      </c>
      <c r="E10" s="66">
        <v>0</v>
      </c>
      <c r="F10" s="67">
        <v>0</v>
      </c>
      <c r="G10" s="68">
        <v>0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0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23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5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5" si="1">(I17*J17)/1000000</f>
        <v>0</v>
      </c>
      <c r="M17" s="79">
        <v>0</v>
      </c>
      <c r="N17" s="81">
        <v>0</v>
      </c>
      <c r="O17" s="66">
        <v>0</v>
      </c>
      <c r="P17" s="66">
        <v>0</v>
      </c>
      <c r="Q17" s="68">
        <f t="shared" ref="Q17:Q25" si="2">(N17*O17)/1000000</f>
        <v>0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5" si="3">(S17*T17)/1000000</f>
        <v>0</v>
      </c>
      <c r="W17" s="82">
        <f t="shared" ref="W17:W25" si="4">V17+Q17+L17+G17</f>
        <v>0</v>
      </c>
      <c r="X17" s="83" t="e">
        <f t="shared" ref="X17:X26" si="5">($G$12-W17)/$G$12</f>
        <v>#DIV/0!</v>
      </c>
    </row>
    <row r="18" spans="1:24" ht="31.4" customHeight="1" x14ac:dyDescent="0.35">
      <c r="A18" s="76">
        <v>0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0</v>
      </c>
      <c r="N18" s="81">
        <v>0</v>
      </c>
      <c r="O18" s="66">
        <v>0</v>
      </c>
      <c r="P18" s="66">
        <v>0</v>
      </c>
      <c r="Q18" s="68">
        <f t="shared" si="2"/>
        <v>0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0</v>
      </c>
      <c r="X18" s="83" t="e">
        <f t="shared" si="5"/>
        <v>#DIV/0!</v>
      </c>
    </row>
    <row r="19" spans="1:24" ht="31.4" customHeight="1" x14ac:dyDescent="0.35">
      <c r="A19" s="76">
        <v>1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0</v>
      </c>
      <c r="N19" s="81">
        <v>0</v>
      </c>
      <c r="O19" s="66">
        <v>0</v>
      </c>
      <c r="P19" s="66">
        <v>0</v>
      </c>
      <c r="Q19" s="68">
        <f t="shared" si="2"/>
        <v>0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0</v>
      </c>
      <c r="X19" s="83" t="e">
        <f t="shared" si="5"/>
        <v>#DIV/0!</v>
      </c>
    </row>
    <row r="20" spans="1:24" ht="31.4" customHeight="1" x14ac:dyDescent="0.35">
      <c r="A20" s="76">
        <v>2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0</v>
      </c>
      <c r="N20" s="81">
        <v>0</v>
      </c>
      <c r="O20" s="66">
        <v>0</v>
      </c>
      <c r="P20" s="66">
        <v>0</v>
      </c>
      <c r="Q20" s="68">
        <f t="shared" si="2"/>
        <v>0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0</v>
      </c>
      <c r="X20" s="83" t="e">
        <f t="shared" si="5"/>
        <v>#DIV/0!</v>
      </c>
    </row>
    <row r="21" spans="1:24" ht="31.4" customHeight="1" x14ac:dyDescent="0.35">
      <c r="A21" s="76">
        <v>3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0</v>
      </c>
      <c r="N21" s="81">
        <v>0</v>
      </c>
      <c r="O21" s="66">
        <v>0</v>
      </c>
      <c r="P21" s="66">
        <v>0</v>
      </c>
      <c r="Q21" s="68">
        <f t="shared" si="2"/>
        <v>0</v>
      </c>
      <c r="R21" s="79">
        <v>0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0</v>
      </c>
      <c r="X21" s="83" t="e">
        <f t="shared" si="5"/>
        <v>#DIV/0!</v>
      </c>
    </row>
    <row r="22" spans="1:24" ht="31.4" customHeight="1" x14ac:dyDescent="0.35">
      <c r="A22" s="76">
        <v>4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0</v>
      </c>
      <c r="N22" s="81">
        <v>0</v>
      </c>
      <c r="O22" s="66">
        <v>0</v>
      </c>
      <c r="P22" s="66">
        <v>0</v>
      </c>
      <c r="Q22" s="68">
        <f t="shared" si="2"/>
        <v>0</v>
      </c>
      <c r="R22" s="79">
        <v>0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0</v>
      </c>
      <c r="X22" s="83" t="e">
        <f t="shared" si="5"/>
        <v>#DIV/0!</v>
      </c>
    </row>
    <row r="23" spans="1:24" ht="31.4" customHeight="1" x14ac:dyDescent="0.35">
      <c r="A23" s="76">
        <v>5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0</v>
      </c>
      <c r="N23" s="81">
        <v>0</v>
      </c>
      <c r="O23" s="66">
        <v>0</v>
      </c>
      <c r="P23" s="66">
        <v>0</v>
      </c>
      <c r="Q23" s="68">
        <f t="shared" si="2"/>
        <v>0</v>
      </c>
      <c r="R23" s="79">
        <v>0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0</v>
      </c>
      <c r="X23" s="83" t="e">
        <f t="shared" si="5"/>
        <v>#DIV/0!</v>
      </c>
    </row>
    <row r="24" spans="1:24" ht="31.4" customHeight="1" x14ac:dyDescent="0.35">
      <c r="A24" s="76">
        <v>6</v>
      </c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>
        <v>0</v>
      </c>
      <c r="N24" s="81">
        <v>0</v>
      </c>
      <c r="O24" s="66">
        <v>0</v>
      </c>
      <c r="P24" s="66">
        <v>0</v>
      </c>
      <c r="Q24" s="68">
        <f t="shared" si="2"/>
        <v>0</v>
      </c>
      <c r="R24" s="79">
        <v>0</v>
      </c>
      <c r="S24" s="79">
        <v>0</v>
      </c>
      <c r="T24" s="66">
        <v>0</v>
      </c>
      <c r="U24" s="66">
        <v>0</v>
      </c>
      <c r="V24" s="68">
        <f t="shared" si="3"/>
        <v>0</v>
      </c>
      <c r="W24" s="82">
        <f t="shared" si="4"/>
        <v>0</v>
      </c>
      <c r="X24" s="83" t="e">
        <f t="shared" si="5"/>
        <v>#DIV/0!</v>
      </c>
    </row>
    <row r="25" spans="1:24" ht="31.4" customHeight="1" x14ac:dyDescent="0.35">
      <c r="A25" s="76">
        <v>7</v>
      </c>
      <c r="B25" s="77" t="s">
        <v>89</v>
      </c>
      <c r="C25" s="78">
        <v>0</v>
      </c>
      <c r="D25" s="79">
        <v>0</v>
      </c>
      <c r="E25" s="80">
        <v>0</v>
      </c>
      <c r="F25" s="80">
        <v>0</v>
      </c>
      <c r="G25" s="68">
        <f t="shared" si="0"/>
        <v>0</v>
      </c>
      <c r="H25" s="78">
        <v>0</v>
      </c>
      <c r="I25" s="79">
        <v>0</v>
      </c>
      <c r="J25" s="80">
        <v>0</v>
      </c>
      <c r="K25" s="80">
        <v>0</v>
      </c>
      <c r="L25" s="68">
        <f t="shared" si="1"/>
        <v>0</v>
      </c>
      <c r="M25" s="79">
        <v>0</v>
      </c>
      <c r="N25" s="81">
        <v>0</v>
      </c>
      <c r="O25" s="66">
        <v>0</v>
      </c>
      <c r="P25" s="66">
        <v>0</v>
      </c>
      <c r="Q25" s="68">
        <f t="shared" si="2"/>
        <v>0</v>
      </c>
      <c r="R25" s="79">
        <v>0</v>
      </c>
      <c r="S25" s="79">
        <v>0</v>
      </c>
      <c r="T25" s="66">
        <v>0</v>
      </c>
      <c r="U25" s="66">
        <v>0</v>
      </c>
      <c r="V25" s="68">
        <f t="shared" si="3"/>
        <v>0</v>
      </c>
      <c r="W25" s="82">
        <f t="shared" si="4"/>
        <v>0</v>
      </c>
      <c r="X25" s="83" t="e">
        <f t="shared" si="5"/>
        <v>#DIV/0!</v>
      </c>
    </row>
    <row r="26" spans="1:24" ht="16" thickBot="1" x14ac:dyDescent="0.4">
      <c r="A26" s="76"/>
      <c r="B26" s="85"/>
      <c r="C26" s="86"/>
      <c r="D26" s="376"/>
      <c r="E26" s="377"/>
      <c r="F26" s="377"/>
      <c r="G26" s="378"/>
      <c r="H26" s="87"/>
      <c r="I26" s="376"/>
      <c r="J26" s="377"/>
      <c r="K26" s="377"/>
      <c r="L26" s="378"/>
      <c r="M26" s="88"/>
      <c r="N26" s="376"/>
      <c r="O26" s="377"/>
      <c r="P26" s="377"/>
      <c r="Q26" s="378"/>
      <c r="R26" s="88"/>
      <c r="S26" s="376"/>
      <c r="T26" s="377"/>
      <c r="U26" s="377"/>
      <c r="V26" s="378"/>
      <c r="W26" s="89" t="e">
        <f>AVERAGEIF(W17:W25,"&gt;0")</f>
        <v>#DIV/0!</v>
      </c>
      <c r="X26" s="90" t="e">
        <f t="shared" si="5"/>
        <v>#DIV/0!</v>
      </c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6:G26"/>
    <mergeCell ref="I26:L26"/>
    <mergeCell ref="N26:Q26"/>
    <mergeCell ref="S26:V26"/>
    <mergeCell ref="B14:X14"/>
    <mergeCell ref="B15:B16"/>
    <mergeCell ref="C15:G15"/>
    <mergeCell ref="H15:L15"/>
    <mergeCell ref="M15:Q15"/>
    <mergeCell ref="R15:V15"/>
  </mergeCells>
  <pageMargins left="0.25" right="0.25" top="0.75" bottom="0.75" header="0.3" footer="0.3"/>
  <pageSetup paperSize="5" scale="52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3F47F-150A-4594-907E-D3985971D81E}">
  <sheetPr codeName="Hoja25">
    <pageSetUpPr fitToPage="1"/>
  </sheetPr>
  <dimension ref="A1:X27"/>
  <sheetViews>
    <sheetView zoomScale="70" zoomScaleNormal="70" workbookViewId="0">
      <selection activeCell="B27" sqref="B27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45311</v>
      </c>
      <c r="F3" s="55" t="s">
        <v>41</v>
      </c>
      <c r="G3" s="57">
        <v>0.91666666666666663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45312</v>
      </c>
      <c r="F4" s="55" t="s">
        <v>41</v>
      </c>
      <c r="G4" s="57">
        <v>0.33263888888888887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0</v>
      </c>
      <c r="L8" s="362"/>
      <c r="M8" s="362"/>
      <c r="N8" s="363"/>
      <c r="O8" s="361" t="e">
        <f>W27</f>
        <v>#DIV/0!</v>
      </c>
      <c r="P8" s="362"/>
      <c r="Q8" s="362"/>
      <c r="R8" s="363"/>
      <c r="S8" s="361" t="e">
        <f>K8-O8</f>
        <v>#DIV/0!</v>
      </c>
      <c r="T8" s="362"/>
      <c r="U8" s="363"/>
      <c r="V8" s="364" t="e">
        <f>S8/K8</f>
        <v>#DIV/0!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107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0</v>
      </c>
      <c r="E10" s="66">
        <v>0</v>
      </c>
      <c r="F10" s="67">
        <v>0</v>
      </c>
      <c r="G10" s="68">
        <v>0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0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22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6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6" si="1">(I17*J17)/1000000</f>
        <v>0</v>
      </c>
      <c r="M17" s="79">
        <v>0</v>
      </c>
      <c r="N17" s="81">
        <v>0</v>
      </c>
      <c r="O17" s="66">
        <v>0</v>
      </c>
      <c r="P17" s="66">
        <v>0</v>
      </c>
      <c r="Q17" s="68">
        <f t="shared" ref="Q17:Q26" si="2">(N17*O17)/1000000</f>
        <v>0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6" si="3">(S17*T17)/1000000</f>
        <v>0</v>
      </c>
      <c r="W17" s="82">
        <f t="shared" ref="W17:W26" si="4">V17+Q17+L17+G17</f>
        <v>0</v>
      </c>
      <c r="X17" s="83" t="e">
        <f t="shared" ref="X17:X27" si="5">($G$12-W17)/$G$12</f>
        <v>#DIV/0!</v>
      </c>
    </row>
    <row r="18" spans="1:24" ht="31.4" customHeight="1" x14ac:dyDescent="0.35">
      <c r="A18" s="76">
        <v>23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0</v>
      </c>
      <c r="N18" s="81">
        <v>0</v>
      </c>
      <c r="O18" s="66">
        <v>0</v>
      </c>
      <c r="P18" s="66">
        <v>0</v>
      </c>
      <c r="Q18" s="68">
        <f t="shared" si="2"/>
        <v>0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0</v>
      </c>
      <c r="X18" s="83" t="e">
        <f t="shared" si="5"/>
        <v>#DIV/0!</v>
      </c>
    </row>
    <row r="19" spans="1:24" ht="31.4" customHeight="1" x14ac:dyDescent="0.35">
      <c r="A19" s="76">
        <v>0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0</v>
      </c>
      <c r="N19" s="81">
        <v>0</v>
      </c>
      <c r="O19" s="66">
        <v>0</v>
      </c>
      <c r="P19" s="66">
        <v>0</v>
      </c>
      <c r="Q19" s="68">
        <f t="shared" si="2"/>
        <v>0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0</v>
      </c>
      <c r="X19" s="83" t="e">
        <f t="shared" si="5"/>
        <v>#DIV/0!</v>
      </c>
    </row>
    <row r="20" spans="1:24" ht="31.4" customHeight="1" x14ac:dyDescent="0.35">
      <c r="A20" s="76">
        <v>1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0</v>
      </c>
      <c r="N20" s="81">
        <v>0</v>
      </c>
      <c r="O20" s="66">
        <v>0</v>
      </c>
      <c r="P20" s="66">
        <v>0</v>
      </c>
      <c r="Q20" s="68">
        <f t="shared" si="2"/>
        <v>0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0</v>
      </c>
      <c r="X20" s="83" t="e">
        <f t="shared" si="5"/>
        <v>#DIV/0!</v>
      </c>
    </row>
    <row r="21" spans="1:24" ht="31.4" customHeight="1" x14ac:dyDescent="0.35">
      <c r="A21" s="76">
        <v>2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0</v>
      </c>
      <c r="N21" s="81">
        <v>0</v>
      </c>
      <c r="O21" s="66">
        <v>0</v>
      </c>
      <c r="P21" s="66">
        <v>0</v>
      </c>
      <c r="Q21" s="68">
        <f t="shared" si="2"/>
        <v>0</v>
      </c>
      <c r="R21" s="79">
        <v>0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0</v>
      </c>
      <c r="X21" s="83" t="e">
        <f t="shared" si="5"/>
        <v>#DIV/0!</v>
      </c>
    </row>
    <row r="22" spans="1:24" ht="31.4" customHeight="1" x14ac:dyDescent="0.35">
      <c r="A22" s="76">
        <v>3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0</v>
      </c>
      <c r="N22" s="81">
        <v>0</v>
      </c>
      <c r="O22" s="66">
        <v>0</v>
      </c>
      <c r="P22" s="66">
        <v>0</v>
      </c>
      <c r="Q22" s="68">
        <f t="shared" si="2"/>
        <v>0</v>
      </c>
      <c r="R22" s="79">
        <v>0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0</v>
      </c>
      <c r="X22" s="83" t="e">
        <f t="shared" si="5"/>
        <v>#DIV/0!</v>
      </c>
    </row>
    <row r="23" spans="1:24" ht="31.4" customHeight="1" x14ac:dyDescent="0.35">
      <c r="A23" s="76">
        <v>4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0</v>
      </c>
      <c r="N23" s="81">
        <v>0</v>
      </c>
      <c r="O23" s="66">
        <v>0</v>
      </c>
      <c r="P23" s="66">
        <v>0</v>
      </c>
      <c r="Q23" s="68">
        <f t="shared" si="2"/>
        <v>0</v>
      </c>
      <c r="R23" s="79">
        <v>0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0</v>
      </c>
      <c r="X23" s="83" t="e">
        <f t="shared" si="5"/>
        <v>#DIV/0!</v>
      </c>
    </row>
    <row r="24" spans="1:24" ht="31.4" customHeight="1" x14ac:dyDescent="0.35">
      <c r="A24" s="76">
        <v>5</v>
      </c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>(D24*E24)/1000000</f>
        <v>0</v>
      </c>
      <c r="H24" s="78">
        <v>0</v>
      </c>
      <c r="I24" s="79">
        <v>0</v>
      </c>
      <c r="J24" s="80">
        <v>0</v>
      </c>
      <c r="K24" s="80">
        <v>0</v>
      </c>
      <c r="L24" s="68">
        <f>(I24*J24)/1000000</f>
        <v>0</v>
      </c>
      <c r="M24" s="79">
        <v>0</v>
      </c>
      <c r="N24" s="81">
        <v>0</v>
      </c>
      <c r="O24" s="66">
        <v>0</v>
      </c>
      <c r="P24" s="66">
        <v>0</v>
      </c>
      <c r="Q24" s="68">
        <f>(N24*O24)/1000000</f>
        <v>0</v>
      </c>
      <c r="R24" s="79">
        <v>0</v>
      </c>
      <c r="S24" s="79">
        <v>0</v>
      </c>
      <c r="T24" s="66">
        <v>0</v>
      </c>
      <c r="U24" s="66">
        <v>0</v>
      </c>
      <c r="V24" s="68">
        <f>(S24*T24)/1000000</f>
        <v>0</v>
      </c>
      <c r="W24" s="82">
        <f>V24+Q24+L24+G24</f>
        <v>0</v>
      </c>
      <c r="X24" s="83" t="e">
        <f>($G$12-W24)/$G$12</f>
        <v>#DIV/0!</v>
      </c>
    </row>
    <row r="25" spans="1:24" ht="31.4" customHeight="1" x14ac:dyDescent="0.35">
      <c r="A25" s="76">
        <v>6</v>
      </c>
      <c r="B25" s="77" t="s">
        <v>76</v>
      </c>
      <c r="C25" s="78">
        <v>0</v>
      </c>
      <c r="D25" s="79">
        <v>0</v>
      </c>
      <c r="E25" s="80">
        <v>0</v>
      </c>
      <c r="F25" s="80">
        <v>0</v>
      </c>
      <c r="G25" s="68">
        <f t="shared" si="0"/>
        <v>0</v>
      </c>
      <c r="H25" s="78">
        <v>0</v>
      </c>
      <c r="I25" s="79">
        <v>0</v>
      </c>
      <c r="J25" s="80">
        <v>0</v>
      </c>
      <c r="K25" s="80">
        <v>0</v>
      </c>
      <c r="L25" s="68">
        <f t="shared" si="1"/>
        <v>0</v>
      </c>
      <c r="M25" s="79">
        <v>0</v>
      </c>
      <c r="N25" s="81">
        <v>0</v>
      </c>
      <c r="O25" s="66">
        <v>0</v>
      </c>
      <c r="P25" s="66">
        <v>0</v>
      </c>
      <c r="Q25" s="68">
        <f t="shared" si="2"/>
        <v>0</v>
      </c>
      <c r="R25" s="79">
        <v>0</v>
      </c>
      <c r="S25" s="79">
        <v>0</v>
      </c>
      <c r="T25" s="66">
        <v>0</v>
      </c>
      <c r="U25" s="66">
        <v>0</v>
      </c>
      <c r="V25" s="68">
        <f t="shared" si="3"/>
        <v>0</v>
      </c>
      <c r="W25" s="82">
        <f t="shared" si="4"/>
        <v>0</v>
      </c>
      <c r="X25" s="83" t="e">
        <f t="shared" si="5"/>
        <v>#DIV/0!</v>
      </c>
    </row>
    <row r="26" spans="1:24" ht="31.4" customHeight="1" x14ac:dyDescent="0.35">
      <c r="A26" s="76">
        <v>7</v>
      </c>
      <c r="B26" s="77" t="s">
        <v>82</v>
      </c>
      <c r="C26" s="78">
        <v>0</v>
      </c>
      <c r="D26" s="79">
        <v>0</v>
      </c>
      <c r="E26" s="80">
        <v>0</v>
      </c>
      <c r="F26" s="80">
        <v>0</v>
      </c>
      <c r="G26" s="68">
        <f t="shared" si="0"/>
        <v>0</v>
      </c>
      <c r="H26" s="78">
        <v>0</v>
      </c>
      <c r="I26" s="79">
        <v>0</v>
      </c>
      <c r="J26" s="80">
        <v>0</v>
      </c>
      <c r="K26" s="80">
        <v>0</v>
      </c>
      <c r="L26" s="68">
        <f t="shared" si="1"/>
        <v>0</v>
      </c>
      <c r="M26" s="79">
        <v>0</v>
      </c>
      <c r="N26" s="81">
        <v>0</v>
      </c>
      <c r="O26" s="66">
        <v>0</v>
      </c>
      <c r="P26" s="66">
        <v>0</v>
      </c>
      <c r="Q26" s="68">
        <f t="shared" si="2"/>
        <v>0</v>
      </c>
      <c r="R26" s="79">
        <v>0</v>
      </c>
      <c r="S26" s="79">
        <v>0</v>
      </c>
      <c r="T26" s="66">
        <v>0</v>
      </c>
      <c r="U26" s="66">
        <v>0</v>
      </c>
      <c r="V26" s="68">
        <f t="shared" si="3"/>
        <v>0</v>
      </c>
      <c r="W26" s="82">
        <f t="shared" si="4"/>
        <v>0</v>
      </c>
      <c r="X26" s="83" t="e">
        <f t="shared" si="5"/>
        <v>#DIV/0!</v>
      </c>
    </row>
    <row r="27" spans="1:24" ht="16" thickBot="1" x14ac:dyDescent="0.4">
      <c r="A27" s="76"/>
      <c r="B27" s="85"/>
      <c r="C27" s="86"/>
      <c r="D27" s="376"/>
      <c r="E27" s="377"/>
      <c r="F27" s="377"/>
      <c r="G27" s="378"/>
      <c r="H27" s="87"/>
      <c r="I27" s="376"/>
      <c r="J27" s="377"/>
      <c r="K27" s="377"/>
      <c r="L27" s="378"/>
      <c r="M27" s="88"/>
      <c r="N27" s="376"/>
      <c r="O27" s="377"/>
      <c r="P27" s="377"/>
      <c r="Q27" s="378"/>
      <c r="R27" s="88"/>
      <c r="S27" s="376"/>
      <c r="T27" s="377"/>
      <c r="U27" s="377"/>
      <c r="V27" s="378"/>
      <c r="W27" s="89" t="e">
        <f>AVERAGEIF(W17:W26,"&gt;0")</f>
        <v>#DIV/0!</v>
      </c>
      <c r="X27" s="90" t="e">
        <f t="shared" si="5"/>
        <v>#DIV/0!</v>
      </c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7:G27"/>
    <mergeCell ref="I27:L27"/>
    <mergeCell ref="N27:Q27"/>
    <mergeCell ref="S27:V27"/>
    <mergeCell ref="B14:X14"/>
    <mergeCell ref="B15:B16"/>
    <mergeCell ref="C15:G15"/>
    <mergeCell ref="H15:L15"/>
    <mergeCell ref="M15:Q15"/>
    <mergeCell ref="R15:V15"/>
  </mergeCells>
  <pageMargins left="0.25" right="0.25" top="0.75" bottom="0.75" header="0.3" footer="0.3"/>
  <pageSetup paperSize="5" scale="52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B0727-53AB-4066-92BE-3352B11FEB20}">
  <sheetPr codeName="Hoja26">
    <pageSetUpPr fitToPage="1"/>
  </sheetPr>
  <dimension ref="A1:X27"/>
  <sheetViews>
    <sheetView topLeftCell="A15" zoomScale="70" zoomScaleNormal="70" workbookViewId="0">
      <selection activeCell="H13" sqref="H13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45312</v>
      </c>
      <c r="F3" s="55" t="s">
        <v>41</v>
      </c>
      <c r="G3" s="57">
        <v>0.91666666666666663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45313</v>
      </c>
      <c r="F4" s="55" t="s">
        <v>41</v>
      </c>
      <c r="G4" s="57">
        <v>0.33263888888888887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0</v>
      </c>
      <c r="L8" s="362"/>
      <c r="M8" s="362"/>
      <c r="N8" s="363"/>
      <c r="O8" s="361" t="e">
        <f>W27</f>
        <v>#DIV/0!</v>
      </c>
      <c r="P8" s="362"/>
      <c r="Q8" s="362"/>
      <c r="R8" s="363"/>
      <c r="S8" s="361" t="e">
        <f>K8-O8</f>
        <v>#DIV/0!</v>
      </c>
      <c r="T8" s="362"/>
      <c r="U8" s="363"/>
      <c r="V8" s="364" t="e">
        <f>S8/K8</f>
        <v>#DIV/0!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108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0</v>
      </c>
      <c r="E10" s="66">
        <v>0</v>
      </c>
      <c r="F10" s="67">
        <v>0</v>
      </c>
      <c r="G10" s="68">
        <v>0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0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22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6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6" si="1">(I17*J17)/1000000</f>
        <v>0</v>
      </c>
      <c r="M17" s="79">
        <v>0</v>
      </c>
      <c r="N17" s="81">
        <v>0</v>
      </c>
      <c r="O17" s="66">
        <v>0</v>
      </c>
      <c r="P17" s="66">
        <v>0</v>
      </c>
      <c r="Q17" s="68">
        <f t="shared" ref="Q17:Q26" si="2">(N17*O17)/1000000</f>
        <v>0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6" si="3">(S17*T17)/1000000</f>
        <v>0</v>
      </c>
      <c r="W17" s="82">
        <f t="shared" ref="W17:W26" si="4">V17+Q17+L17+G17</f>
        <v>0</v>
      </c>
      <c r="X17" s="83" t="e">
        <f t="shared" ref="X17:X27" si="5">($G$12-W17)/$G$12</f>
        <v>#DIV/0!</v>
      </c>
    </row>
    <row r="18" spans="1:24" ht="31.4" customHeight="1" x14ac:dyDescent="0.35">
      <c r="A18" s="76">
        <v>23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0</v>
      </c>
      <c r="N18" s="81">
        <v>0</v>
      </c>
      <c r="O18" s="66">
        <v>0</v>
      </c>
      <c r="P18" s="66">
        <v>0</v>
      </c>
      <c r="Q18" s="68">
        <f t="shared" si="2"/>
        <v>0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0</v>
      </c>
      <c r="X18" s="83" t="e">
        <f t="shared" si="5"/>
        <v>#DIV/0!</v>
      </c>
    </row>
    <row r="19" spans="1:24" ht="31.4" customHeight="1" x14ac:dyDescent="0.35">
      <c r="A19" s="76">
        <v>0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0</v>
      </c>
      <c r="N19" s="81">
        <v>0</v>
      </c>
      <c r="O19" s="66">
        <v>0</v>
      </c>
      <c r="P19" s="66">
        <v>0</v>
      </c>
      <c r="Q19" s="68">
        <f t="shared" si="2"/>
        <v>0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0</v>
      </c>
      <c r="X19" s="83" t="e">
        <f t="shared" si="5"/>
        <v>#DIV/0!</v>
      </c>
    </row>
    <row r="20" spans="1:24" ht="31.4" customHeight="1" x14ac:dyDescent="0.35">
      <c r="A20" s="76">
        <v>1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0</v>
      </c>
      <c r="N20" s="81">
        <v>0</v>
      </c>
      <c r="O20" s="66">
        <v>0</v>
      </c>
      <c r="P20" s="66">
        <v>0</v>
      </c>
      <c r="Q20" s="68">
        <f t="shared" si="2"/>
        <v>0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0</v>
      </c>
      <c r="X20" s="83" t="e">
        <f t="shared" si="5"/>
        <v>#DIV/0!</v>
      </c>
    </row>
    <row r="21" spans="1:24" ht="31.4" customHeight="1" x14ac:dyDescent="0.35">
      <c r="A21" s="76">
        <v>2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0</v>
      </c>
      <c r="N21" s="81">
        <v>0</v>
      </c>
      <c r="O21" s="66">
        <v>0</v>
      </c>
      <c r="P21" s="66">
        <v>0</v>
      </c>
      <c r="Q21" s="68">
        <f t="shared" si="2"/>
        <v>0</v>
      </c>
      <c r="R21" s="79">
        <v>0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0</v>
      </c>
      <c r="X21" s="83" t="e">
        <f t="shared" si="5"/>
        <v>#DIV/0!</v>
      </c>
    </row>
    <row r="22" spans="1:24" ht="31.4" customHeight="1" x14ac:dyDescent="0.35">
      <c r="A22" s="76">
        <v>3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0</v>
      </c>
      <c r="N22" s="81">
        <v>0</v>
      </c>
      <c r="O22" s="66">
        <v>0</v>
      </c>
      <c r="P22" s="66">
        <v>0</v>
      </c>
      <c r="Q22" s="68">
        <f t="shared" si="2"/>
        <v>0</v>
      </c>
      <c r="R22" s="79">
        <v>0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0</v>
      </c>
      <c r="X22" s="83" t="e">
        <f t="shared" si="5"/>
        <v>#DIV/0!</v>
      </c>
    </row>
    <row r="23" spans="1:24" ht="31.4" customHeight="1" x14ac:dyDescent="0.35">
      <c r="A23" s="76">
        <v>4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0</v>
      </c>
      <c r="N23" s="81">
        <v>0</v>
      </c>
      <c r="O23" s="66">
        <v>0</v>
      </c>
      <c r="P23" s="66">
        <v>0</v>
      </c>
      <c r="Q23" s="68">
        <f t="shared" si="2"/>
        <v>0</v>
      </c>
      <c r="R23" s="79">
        <v>0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0</v>
      </c>
      <c r="X23" s="83" t="e">
        <f t="shared" si="5"/>
        <v>#DIV/0!</v>
      </c>
    </row>
    <row r="24" spans="1:24" ht="31.4" customHeight="1" x14ac:dyDescent="0.35">
      <c r="A24" s="76">
        <v>5</v>
      </c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>
        <v>0</v>
      </c>
      <c r="N24" s="81">
        <v>0</v>
      </c>
      <c r="O24" s="66">
        <v>0</v>
      </c>
      <c r="P24" s="66">
        <v>0</v>
      </c>
      <c r="Q24" s="68">
        <f t="shared" si="2"/>
        <v>0</v>
      </c>
      <c r="R24" s="79">
        <v>0</v>
      </c>
      <c r="S24" s="79">
        <v>0</v>
      </c>
      <c r="T24" s="66">
        <v>0</v>
      </c>
      <c r="U24" s="66">
        <v>0</v>
      </c>
      <c r="V24" s="68">
        <f t="shared" si="3"/>
        <v>0</v>
      </c>
      <c r="W24" s="82">
        <f t="shared" si="4"/>
        <v>0</v>
      </c>
      <c r="X24" s="83" t="e">
        <f t="shared" si="5"/>
        <v>#DIV/0!</v>
      </c>
    </row>
    <row r="25" spans="1:24" ht="31.4" customHeight="1" x14ac:dyDescent="0.35">
      <c r="A25" s="76">
        <v>6</v>
      </c>
      <c r="B25" s="77" t="s">
        <v>76</v>
      </c>
      <c r="C25" s="78">
        <v>0</v>
      </c>
      <c r="D25" s="79">
        <v>0</v>
      </c>
      <c r="E25" s="80">
        <v>0</v>
      </c>
      <c r="F25" s="80">
        <v>0</v>
      </c>
      <c r="G25" s="68">
        <f t="shared" si="0"/>
        <v>0</v>
      </c>
      <c r="H25" s="78">
        <v>0</v>
      </c>
      <c r="I25" s="79">
        <v>0</v>
      </c>
      <c r="J25" s="80">
        <v>0</v>
      </c>
      <c r="K25" s="80">
        <v>0</v>
      </c>
      <c r="L25" s="68">
        <f t="shared" si="1"/>
        <v>0</v>
      </c>
      <c r="M25" s="79">
        <v>0</v>
      </c>
      <c r="N25" s="81">
        <v>0</v>
      </c>
      <c r="O25" s="66">
        <v>0</v>
      </c>
      <c r="P25" s="66">
        <v>0</v>
      </c>
      <c r="Q25" s="68">
        <f t="shared" si="2"/>
        <v>0</v>
      </c>
      <c r="R25" s="79">
        <v>0</v>
      </c>
      <c r="S25" s="79">
        <v>0</v>
      </c>
      <c r="T25" s="66">
        <v>0</v>
      </c>
      <c r="U25" s="66">
        <v>0</v>
      </c>
      <c r="V25" s="68">
        <f t="shared" si="3"/>
        <v>0</v>
      </c>
      <c r="W25" s="82">
        <f t="shared" si="4"/>
        <v>0</v>
      </c>
      <c r="X25" s="83" t="e">
        <f t="shared" si="5"/>
        <v>#DIV/0!</v>
      </c>
    </row>
    <row r="26" spans="1:24" ht="31.4" customHeight="1" x14ac:dyDescent="0.35">
      <c r="A26" s="76">
        <v>7</v>
      </c>
      <c r="B26" s="77" t="s">
        <v>82</v>
      </c>
      <c r="C26" s="78">
        <v>0</v>
      </c>
      <c r="D26" s="79">
        <v>0</v>
      </c>
      <c r="E26" s="80">
        <v>0</v>
      </c>
      <c r="F26" s="80">
        <v>0</v>
      </c>
      <c r="G26" s="68">
        <f t="shared" si="0"/>
        <v>0</v>
      </c>
      <c r="H26" s="78">
        <v>0</v>
      </c>
      <c r="I26" s="79">
        <v>0</v>
      </c>
      <c r="J26" s="80">
        <v>0</v>
      </c>
      <c r="K26" s="80">
        <v>0</v>
      </c>
      <c r="L26" s="68">
        <f t="shared" si="1"/>
        <v>0</v>
      </c>
      <c r="M26" s="79">
        <v>0</v>
      </c>
      <c r="N26" s="81">
        <v>0</v>
      </c>
      <c r="O26" s="66">
        <v>0</v>
      </c>
      <c r="P26" s="66">
        <v>0</v>
      </c>
      <c r="Q26" s="68">
        <f t="shared" si="2"/>
        <v>0</v>
      </c>
      <c r="R26" s="79">
        <v>0</v>
      </c>
      <c r="S26" s="79">
        <v>0</v>
      </c>
      <c r="T26" s="66">
        <v>0</v>
      </c>
      <c r="U26" s="66">
        <v>0</v>
      </c>
      <c r="V26" s="68">
        <f t="shared" si="3"/>
        <v>0</v>
      </c>
      <c r="W26" s="82">
        <f t="shared" si="4"/>
        <v>0</v>
      </c>
      <c r="X26" s="83" t="e">
        <f t="shared" si="5"/>
        <v>#DIV/0!</v>
      </c>
    </row>
    <row r="27" spans="1:24" ht="16" thickBot="1" x14ac:dyDescent="0.4">
      <c r="A27" s="76"/>
      <c r="B27" s="85"/>
      <c r="C27" s="86"/>
      <c r="D27" s="376"/>
      <c r="E27" s="377"/>
      <c r="F27" s="377"/>
      <c r="G27" s="378"/>
      <c r="H27" s="87"/>
      <c r="I27" s="376"/>
      <c r="J27" s="377"/>
      <c r="K27" s="377"/>
      <c r="L27" s="378"/>
      <c r="M27" s="88"/>
      <c r="N27" s="376"/>
      <c r="O27" s="377"/>
      <c r="P27" s="377"/>
      <c r="Q27" s="378"/>
      <c r="R27" s="88"/>
      <c r="S27" s="376"/>
      <c r="T27" s="377"/>
      <c r="U27" s="377"/>
      <c r="V27" s="378"/>
      <c r="W27" s="89" t="e">
        <f>AVERAGEIF(W17:W26,"&gt;0")</f>
        <v>#DIV/0!</v>
      </c>
      <c r="X27" s="90" t="e">
        <f t="shared" si="5"/>
        <v>#DIV/0!</v>
      </c>
    </row>
  </sheetData>
  <mergeCells count="34">
    <mergeCell ref="D27:G27"/>
    <mergeCell ref="I27:L27"/>
    <mergeCell ref="N27:Q27"/>
    <mergeCell ref="S27:V27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ageMargins left="0.25" right="0.25" top="0.75" bottom="0.75" header="0.3" footer="0.3"/>
  <pageSetup paperSize="5" scale="52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45531-EB36-49AE-BE7C-E0C44E05BD27}">
  <sheetPr codeName="Hoja27">
    <pageSetUpPr fitToPage="1"/>
  </sheetPr>
  <dimension ref="A1:X25"/>
  <sheetViews>
    <sheetView zoomScale="70" zoomScaleNormal="70" workbookViewId="0">
      <selection activeCell="G19" sqref="G19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45314</v>
      </c>
      <c r="F3" s="55" t="s">
        <v>41</v>
      </c>
      <c r="G3" s="57">
        <v>0.95833333333333337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45315</v>
      </c>
      <c r="F4" s="55" t="s">
        <v>41</v>
      </c>
      <c r="G4" s="57">
        <v>0.29097222222222224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0</v>
      </c>
      <c r="L8" s="362"/>
      <c r="M8" s="362"/>
      <c r="N8" s="363"/>
      <c r="O8" s="361" t="e">
        <f>W25</f>
        <v>#DIV/0!</v>
      </c>
      <c r="P8" s="362"/>
      <c r="Q8" s="362"/>
      <c r="R8" s="363"/>
      <c r="S8" s="361" t="e">
        <f>K8-O8</f>
        <v>#DIV/0!</v>
      </c>
      <c r="T8" s="362"/>
      <c r="U8" s="363"/>
      <c r="V8" s="364" t="e">
        <f>S8/K8</f>
        <v>#DIV/0!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109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0</v>
      </c>
      <c r="E10" s="66">
        <v>0</v>
      </c>
      <c r="F10" s="67">
        <v>0</v>
      </c>
      <c r="G10" s="68">
        <v>0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0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22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4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4" si="1">(I17*J17)/1000000</f>
        <v>0</v>
      </c>
      <c r="M17" s="79">
        <v>0</v>
      </c>
      <c r="N17" s="81">
        <v>0</v>
      </c>
      <c r="O17" s="66">
        <v>0</v>
      </c>
      <c r="P17" s="66">
        <v>0</v>
      </c>
      <c r="Q17" s="68">
        <f t="shared" ref="Q17:Q24" si="2">(N17*O17)/1000000</f>
        <v>0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4" si="3">(S17*T17)/1000000</f>
        <v>0</v>
      </c>
      <c r="W17" s="82">
        <f t="shared" ref="W17:W24" si="4">V17+Q17+L17+G17</f>
        <v>0</v>
      </c>
      <c r="X17" s="83" t="e">
        <f t="shared" ref="X17:X25" si="5">($G$12-W17)/$G$12</f>
        <v>#DIV/0!</v>
      </c>
    </row>
    <row r="18" spans="1:24" ht="31.4" customHeight="1" x14ac:dyDescent="0.35">
      <c r="A18" s="76">
        <v>23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0</v>
      </c>
      <c r="N18" s="81">
        <v>0</v>
      </c>
      <c r="O18" s="66">
        <v>0</v>
      </c>
      <c r="P18" s="66">
        <v>0</v>
      </c>
      <c r="Q18" s="68">
        <f t="shared" si="2"/>
        <v>0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0</v>
      </c>
      <c r="X18" s="83" t="e">
        <f t="shared" si="5"/>
        <v>#DIV/0!</v>
      </c>
    </row>
    <row r="19" spans="1:24" ht="31.4" customHeight="1" x14ac:dyDescent="0.35">
      <c r="A19" s="76">
        <v>0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0</v>
      </c>
      <c r="N19" s="81">
        <v>0</v>
      </c>
      <c r="O19" s="66">
        <v>0</v>
      </c>
      <c r="P19" s="66">
        <v>0</v>
      </c>
      <c r="Q19" s="68">
        <f t="shared" si="2"/>
        <v>0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0</v>
      </c>
      <c r="X19" s="83" t="e">
        <f t="shared" si="5"/>
        <v>#DIV/0!</v>
      </c>
    </row>
    <row r="20" spans="1:24" ht="31.4" customHeight="1" x14ac:dyDescent="0.35">
      <c r="A20" s="76">
        <v>1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0</v>
      </c>
      <c r="N20" s="81">
        <v>0</v>
      </c>
      <c r="O20" s="66">
        <v>0</v>
      </c>
      <c r="P20" s="66">
        <v>0</v>
      </c>
      <c r="Q20" s="68">
        <f t="shared" si="2"/>
        <v>0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0</v>
      </c>
      <c r="X20" s="83" t="e">
        <f t="shared" si="5"/>
        <v>#DIV/0!</v>
      </c>
    </row>
    <row r="21" spans="1:24" ht="31.4" customHeight="1" x14ac:dyDescent="0.35">
      <c r="A21" s="76">
        <v>2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0</v>
      </c>
      <c r="N21" s="81">
        <v>0</v>
      </c>
      <c r="O21" s="66">
        <v>0</v>
      </c>
      <c r="P21" s="66">
        <v>0</v>
      </c>
      <c r="Q21" s="68">
        <f t="shared" si="2"/>
        <v>0</v>
      </c>
      <c r="R21" s="79">
        <v>0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0</v>
      </c>
      <c r="X21" s="83" t="e">
        <f t="shared" si="5"/>
        <v>#DIV/0!</v>
      </c>
    </row>
    <row r="22" spans="1:24" ht="31.4" customHeight="1" x14ac:dyDescent="0.35">
      <c r="A22" s="76">
        <v>3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0</v>
      </c>
      <c r="N22" s="81">
        <v>0</v>
      </c>
      <c r="O22" s="66">
        <v>0</v>
      </c>
      <c r="P22" s="66">
        <v>0</v>
      </c>
      <c r="Q22" s="68">
        <f t="shared" si="2"/>
        <v>0</v>
      </c>
      <c r="R22" s="79">
        <v>0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0</v>
      </c>
      <c r="X22" s="83" t="e">
        <f t="shared" si="5"/>
        <v>#DIV/0!</v>
      </c>
    </row>
    <row r="23" spans="1:24" ht="31.4" customHeight="1" x14ac:dyDescent="0.35">
      <c r="A23" s="76">
        <v>4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0</v>
      </c>
      <c r="N23" s="81">
        <v>0</v>
      </c>
      <c r="O23" s="66">
        <v>0</v>
      </c>
      <c r="P23" s="66">
        <v>0</v>
      </c>
      <c r="Q23" s="68">
        <f t="shared" si="2"/>
        <v>0</v>
      </c>
      <c r="R23" s="79">
        <v>0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0</v>
      </c>
      <c r="X23" s="83" t="e">
        <f t="shared" si="5"/>
        <v>#DIV/0!</v>
      </c>
    </row>
    <row r="24" spans="1:24" ht="31.4" customHeight="1" x14ac:dyDescent="0.35">
      <c r="A24" s="76">
        <v>7</v>
      </c>
      <c r="B24" s="77" t="s">
        <v>103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>
        <v>0</v>
      </c>
      <c r="N24" s="81">
        <v>0</v>
      </c>
      <c r="O24" s="66">
        <v>0</v>
      </c>
      <c r="P24" s="66">
        <v>0</v>
      </c>
      <c r="Q24" s="68">
        <f t="shared" si="2"/>
        <v>0</v>
      </c>
      <c r="R24" s="79">
        <v>0</v>
      </c>
      <c r="S24" s="79">
        <v>0</v>
      </c>
      <c r="T24" s="66">
        <v>0</v>
      </c>
      <c r="U24" s="66">
        <v>0</v>
      </c>
      <c r="V24" s="68">
        <f t="shared" si="3"/>
        <v>0</v>
      </c>
      <c r="W24" s="82">
        <f t="shared" si="4"/>
        <v>0</v>
      </c>
      <c r="X24" s="83" t="e">
        <f t="shared" si="5"/>
        <v>#DIV/0!</v>
      </c>
    </row>
    <row r="25" spans="1:24" ht="16" thickBot="1" x14ac:dyDescent="0.4">
      <c r="A25" s="76"/>
      <c r="B25" s="85"/>
      <c r="C25" s="86"/>
      <c r="D25" s="376"/>
      <c r="E25" s="377"/>
      <c r="F25" s="377"/>
      <c r="G25" s="378"/>
      <c r="H25" s="87"/>
      <c r="I25" s="376"/>
      <c r="J25" s="377"/>
      <c r="K25" s="377"/>
      <c r="L25" s="378"/>
      <c r="M25" s="88"/>
      <c r="N25" s="376"/>
      <c r="O25" s="377"/>
      <c r="P25" s="377"/>
      <c r="Q25" s="378"/>
      <c r="R25" s="88"/>
      <c r="S25" s="376"/>
      <c r="T25" s="377"/>
      <c r="U25" s="377"/>
      <c r="V25" s="378"/>
      <c r="W25" s="89" t="e">
        <f>AVERAGEIF(W17:W24,"&gt;0")</f>
        <v>#DIV/0!</v>
      </c>
      <c r="X25" s="90" t="e">
        <f t="shared" si="5"/>
        <v>#DIV/0!</v>
      </c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5:G25"/>
    <mergeCell ref="I25:L25"/>
    <mergeCell ref="N25:Q25"/>
    <mergeCell ref="S25:V25"/>
    <mergeCell ref="B14:X14"/>
    <mergeCell ref="B15:B16"/>
    <mergeCell ref="C15:G15"/>
    <mergeCell ref="H15:L15"/>
    <mergeCell ref="M15:Q15"/>
    <mergeCell ref="R15:V15"/>
  </mergeCells>
  <pageMargins left="0.25" right="0.25" top="0.75" bottom="0.75" header="0.3" footer="0.3"/>
  <pageSetup paperSize="5" scale="52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A976C-EE6F-4E76-9F83-8EFAD6F05925}">
  <sheetPr codeName="Hoja28"/>
  <dimension ref="A2:N32"/>
  <sheetViews>
    <sheetView zoomScale="70" zoomScaleNormal="70" workbookViewId="0">
      <selection activeCell="F25" sqref="F25:I25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x14ac:dyDescent="0.35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21" t="s">
        <v>21</v>
      </c>
      <c r="G21" s="321"/>
      <c r="H21" s="321"/>
      <c r="I21" s="321"/>
      <c r="J21" s="322" t="s">
        <v>22</v>
      </c>
      <c r="K21" s="323"/>
      <c r="L21" s="323"/>
      <c r="M21" s="323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26" t="s">
        <v>24</v>
      </c>
      <c r="G22" s="26" t="s">
        <v>25</v>
      </c>
      <c r="H22" s="26" t="s">
        <v>26</v>
      </c>
      <c r="I22" s="26" t="s">
        <v>27</v>
      </c>
      <c r="J22" s="27" t="s">
        <v>24</v>
      </c>
      <c r="K22" s="28" t="s">
        <v>25</v>
      </c>
      <c r="L22" s="28" t="s">
        <v>26</v>
      </c>
      <c r="M22" s="28" t="s">
        <v>27</v>
      </c>
    </row>
    <row r="23" spans="1:13" s="29" customFormat="1" ht="20.149999999999999" customHeight="1" x14ac:dyDescent="0.35">
      <c r="A23" s="30">
        <v>21</v>
      </c>
      <c r="B23" s="31">
        <v>0</v>
      </c>
      <c r="C23" s="31">
        <v>0</v>
      </c>
      <c r="D23" s="31">
        <v>0</v>
      </c>
      <c r="E23" s="32">
        <f>B23*C23/1000000</f>
        <v>0</v>
      </c>
      <c r="F23" s="33">
        <v>359.0769265353004</v>
      </c>
      <c r="G23" s="34">
        <v>899357.3450306711</v>
      </c>
      <c r="H23" s="34">
        <v>257.48867833333333</v>
      </c>
      <c r="I23" s="34">
        <f>F23*G23/1000000</f>
        <v>322.93847131056111</v>
      </c>
      <c r="J23" s="35">
        <v>0</v>
      </c>
      <c r="K23" s="36">
        <v>0</v>
      </c>
      <c r="L23" s="37">
        <v>0</v>
      </c>
      <c r="M23" s="38">
        <f>J23*K23/1000000</f>
        <v>0</v>
      </c>
    </row>
    <row r="24" spans="1:13" s="29" customFormat="1" ht="20.149999999999999" customHeight="1" x14ac:dyDescent="0.35">
      <c r="A24" s="30">
        <v>22</v>
      </c>
      <c r="B24" s="31">
        <v>0</v>
      </c>
      <c r="C24" s="31">
        <v>0</v>
      </c>
      <c r="D24" s="31">
        <v>0</v>
      </c>
      <c r="E24" s="32">
        <f>B24*C24/1000000</f>
        <v>0</v>
      </c>
      <c r="F24" s="33">
        <v>362.52114846605463</v>
      </c>
      <c r="G24" s="34">
        <v>907345.34226955345</v>
      </c>
      <c r="H24" s="34">
        <v>259.53748000000002</v>
      </c>
      <c r="I24" s="34">
        <f>F24*G24/1000000</f>
        <v>328.93187553488394</v>
      </c>
      <c r="J24" s="35">
        <v>0</v>
      </c>
      <c r="K24" s="36">
        <v>0</v>
      </c>
      <c r="L24" s="37">
        <v>0</v>
      </c>
      <c r="M24" s="38">
        <f>J24*K24/1000000</f>
        <v>0</v>
      </c>
    </row>
    <row r="25" spans="1:13" s="29" customFormat="1" ht="20.149999999999999" customHeight="1" x14ac:dyDescent="0.35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360.79903750067751</v>
      </c>
      <c r="G25" s="43">
        <f t="shared" si="0"/>
        <v>903351.34365011228</v>
      </c>
      <c r="H25" s="44">
        <f t="shared" si="0"/>
        <v>258.51307916666667</v>
      </c>
      <c r="I25" s="34">
        <f t="shared" si="0"/>
        <v>325.93517342272253</v>
      </c>
      <c r="J25" s="45">
        <f t="shared" si="0"/>
        <v>0</v>
      </c>
      <c r="K25" s="46">
        <f t="shared" si="0"/>
        <v>0</v>
      </c>
      <c r="L25" s="46">
        <f t="shared" si="0"/>
        <v>0</v>
      </c>
      <c r="M25" s="46">
        <f t="shared" si="0"/>
        <v>0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325.93517342272253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346.3670760006504</v>
      </c>
      <c r="E29" s="53">
        <f>$J$25*(1-B29)</f>
        <v>0</v>
      </c>
      <c r="F29" s="53">
        <f>(C29*$C$25/1000000)+(D29*$G$25/1000000)+(E29*$K$25/1000000)</f>
        <v>312.8911635013481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321.11114337560298</v>
      </c>
      <c r="E30" s="53">
        <f>$J$25*(1-B30)</f>
        <v>0</v>
      </c>
      <c r="F30" s="53">
        <f>(C30*$C$25/1000000)+(D30*$G$25/1000000)+(E30*$K$25/1000000)</f>
        <v>290.07618282937477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313.89516262558942</v>
      </c>
      <c r="E31" s="53">
        <f>$J$25*(1-B31)</f>
        <v>0</v>
      </c>
      <c r="F31" s="53">
        <f>(C31*$C$25/1000000)+(D31*$G$25/1000000)+(E31*$K$25/1000000)</f>
        <v>283.5576169230967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303.07119150056911</v>
      </c>
      <c r="E32" s="53">
        <f>$J$25*(1-B32)</f>
        <v>0</v>
      </c>
      <c r="F32" s="53">
        <f>(C32*$C$25/1000000)+(D32*$G$25/1000000)+(E32*$K$25/1000000)</f>
        <v>273.77976806367957</v>
      </c>
    </row>
  </sheetData>
  <mergeCells count="11">
    <mergeCell ref="B18:G19"/>
    <mergeCell ref="B21:E21"/>
    <mergeCell ref="F21:I21"/>
    <mergeCell ref="J21:M21"/>
    <mergeCell ref="C27:E27"/>
    <mergeCell ref="A2:G2"/>
    <mergeCell ref="H2:N2"/>
    <mergeCell ref="A3:G3"/>
    <mergeCell ref="H3:N3"/>
    <mergeCell ref="A10:G10"/>
    <mergeCell ref="H10:N10"/>
  </mergeCells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DAC03-22A3-437A-A0F0-2323D107BCF1}">
  <sheetPr codeName="Hoja29"/>
  <dimension ref="A1:X24"/>
  <sheetViews>
    <sheetView zoomScale="70" zoomScaleNormal="70" workbookViewId="0">
      <selection activeCell="O27" sqref="O27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45318</v>
      </c>
      <c r="F3" s="55" t="s">
        <v>41</v>
      </c>
      <c r="G3" s="57">
        <v>0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45318</v>
      </c>
      <c r="F4" s="55" t="s">
        <v>41</v>
      </c>
      <c r="G4" s="57">
        <v>0.24930555555555556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325.93517342272253</v>
      </c>
      <c r="L8" s="362"/>
      <c r="M8" s="362"/>
      <c r="N8" s="363"/>
      <c r="O8" s="361">
        <f>W24</f>
        <v>268.19739039470278</v>
      </c>
      <c r="P8" s="362"/>
      <c r="Q8" s="362"/>
      <c r="R8" s="363"/>
      <c r="S8" s="361">
        <f>K8-O8</f>
        <v>57.737783028019749</v>
      </c>
      <c r="T8" s="362"/>
      <c r="U8" s="363"/>
      <c r="V8" s="364">
        <f>S8/K8</f>
        <v>0.17714498997362452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110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360.79903750067751</v>
      </c>
      <c r="E10" s="66">
        <v>903351.34365011228</v>
      </c>
      <c r="F10" s="67">
        <v>258.51307916666667</v>
      </c>
      <c r="G10" s="68">
        <v>325.93517342272253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325.93517342272253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23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3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3" si="1">(I17*J17)/1000000</f>
        <v>0</v>
      </c>
      <c r="M17" s="79" t="s">
        <v>111</v>
      </c>
      <c r="N17" s="81">
        <v>292.05787373440825</v>
      </c>
      <c r="O17" s="66">
        <v>820128.26906772552</v>
      </c>
      <c r="P17" s="66">
        <v>217.51074499999999</v>
      </c>
      <c r="Q17" s="68">
        <f t="shared" ref="Q17:Q23" si="2">(N17*O17)/1000000</f>
        <v>239.52491845340057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3" si="3">(S17*T17)/1000000</f>
        <v>0</v>
      </c>
      <c r="W17" s="82">
        <f t="shared" ref="W17:W23" si="4">V17+Q17+L17+G17</f>
        <v>239.52491845340057</v>
      </c>
      <c r="X17" s="83">
        <f t="shared" ref="X17:X24" si="5">($G$12-W17)/$G$12</f>
        <v>0.26511485109725158</v>
      </c>
    </row>
    <row r="18" spans="1:24" ht="31.4" customHeight="1" x14ac:dyDescent="0.35">
      <c r="A18" s="76">
        <v>0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 t="s">
        <v>112</v>
      </c>
      <c r="N18" s="81">
        <v>301.12429237125349</v>
      </c>
      <c r="O18" s="66">
        <v>813724.53320611536</v>
      </c>
      <c r="P18" s="66">
        <v>211.84372500000001</v>
      </c>
      <c r="Q18" s="68">
        <f t="shared" si="2"/>
        <v>245.03222424682005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245.03222424682005</v>
      </c>
      <c r="X18" s="83">
        <f t="shared" si="5"/>
        <v>0.24821791501150806</v>
      </c>
    </row>
    <row r="19" spans="1:24" ht="31.4" customHeight="1" x14ac:dyDescent="0.35">
      <c r="A19" s="76">
        <v>1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 t="s">
        <v>113</v>
      </c>
      <c r="N19" s="81">
        <v>309.5686249700961</v>
      </c>
      <c r="O19" s="66">
        <v>872309.83244506863</v>
      </c>
      <c r="P19" s="66">
        <v>239.17357333333334</v>
      </c>
      <c r="Q19" s="68">
        <f t="shared" si="2"/>
        <v>270.03975537791479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270.03975537791479</v>
      </c>
      <c r="X19" s="83">
        <f t="shared" si="5"/>
        <v>0.17149243960949873</v>
      </c>
    </row>
    <row r="20" spans="1:24" ht="31.4" customHeight="1" x14ac:dyDescent="0.35">
      <c r="A20" s="76">
        <v>2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 t="s">
        <v>114</v>
      </c>
      <c r="N20" s="81">
        <v>313.91205620492832</v>
      </c>
      <c r="O20" s="66">
        <v>911612.11400291312</v>
      </c>
      <c r="P20" s="66">
        <v>261.1007711111111</v>
      </c>
      <c r="Q20" s="68">
        <f t="shared" si="2"/>
        <v>286.16603316797597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286.16603316797597</v>
      </c>
      <c r="X20" s="83">
        <f t="shared" si="5"/>
        <v>0.12201549110861952</v>
      </c>
    </row>
    <row r="21" spans="1:24" ht="31.4" customHeight="1" x14ac:dyDescent="0.35">
      <c r="A21" s="76">
        <v>3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 t="s">
        <v>115</v>
      </c>
      <c r="N21" s="81">
        <v>312.86909509875909</v>
      </c>
      <c r="O21" s="66">
        <v>913870.12549443881</v>
      </c>
      <c r="P21" s="66">
        <v>261.40210000000002</v>
      </c>
      <c r="Q21" s="68">
        <f t="shared" si="2"/>
        <v>285.92171920123445</v>
      </c>
      <c r="R21" s="79">
        <v>0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285.92171920123445</v>
      </c>
      <c r="X21" s="83">
        <f t="shared" si="5"/>
        <v>0.12276506951151453</v>
      </c>
    </row>
    <row r="22" spans="1:24" ht="31.4" customHeight="1" x14ac:dyDescent="0.35">
      <c r="A22" s="76">
        <v>4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 t="s">
        <v>116</v>
      </c>
      <c r="N22" s="81">
        <v>311.09352738268768</v>
      </c>
      <c r="O22" s="66">
        <v>911501.82835045201</v>
      </c>
      <c r="P22" s="66">
        <v>261.57377166666669</v>
      </c>
      <c r="Q22" s="68">
        <f t="shared" si="2"/>
        <v>283.56231899731125</v>
      </c>
      <c r="R22" s="79">
        <v>0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283.56231899731125</v>
      </c>
      <c r="X22" s="83">
        <f t="shared" si="5"/>
        <v>0.13000393293072326</v>
      </c>
    </row>
    <row r="23" spans="1:24" ht="31.4" customHeight="1" x14ac:dyDescent="0.35">
      <c r="A23" s="76">
        <v>5</v>
      </c>
      <c r="B23" s="77" t="s">
        <v>95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 t="s">
        <v>117</v>
      </c>
      <c r="N23" s="81">
        <v>299.28013500754014</v>
      </c>
      <c r="O23" s="66">
        <v>892591.02783929254</v>
      </c>
      <c r="P23" s="66">
        <v>258.77094</v>
      </c>
      <c r="Q23" s="68">
        <f t="shared" si="2"/>
        <v>267.13476331826251</v>
      </c>
      <c r="R23" s="79">
        <v>0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267.13476331826251</v>
      </c>
      <c r="X23" s="83">
        <f t="shared" si="5"/>
        <v>0.18040523054625546</v>
      </c>
    </row>
    <row r="24" spans="1:24" ht="16" thickBot="1" x14ac:dyDescent="0.4">
      <c r="A24" s="76"/>
      <c r="B24" s="85"/>
      <c r="C24" s="86"/>
      <c r="D24" s="376"/>
      <c r="E24" s="377"/>
      <c r="F24" s="377"/>
      <c r="G24" s="378"/>
      <c r="H24" s="87"/>
      <c r="I24" s="376"/>
      <c r="J24" s="377"/>
      <c r="K24" s="377"/>
      <c r="L24" s="378"/>
      <c r="M24" s="88"/>
      <c r="N24" s="376"/>
      <c r="O24" s="377"/>
      <c r="P24" s="377"/>
      <c r="Q24" s="378"/>
      <c r="R24" s="88"/>
      <c r="S24" s="376"/>
      <c r="T24" s="377"/>
      <c r="U24" s="377"/>
      <c r="V24" s="378"/>
      <c r="W24" s="89">
        <f>AVERAGEIF(W17:W23,"&gt;0")</f>
        <v>268.19739039470278</v>
      </c>
      <c r="X24" s="90">
        <f t="shared" si="5"/>
        <v>0.17714498997362452</v>
      </c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4:G24"/>
    <mergeCell ref="I24:L24"/>
    <mergeCell ref="N24:Q24"/>
    <mergeCell ref="S24:V24"/>
    <mergeCell ref="B14:X14"/>
    <mergeCell ref="B15:B16"/>
    <mergeCell ref="C15:G15"/>
    <mergeCell ref="H15:L15"/>
    <mergeCell ref="M15:Q15"/>
    <mergeCell ref="R15:V15"/>
  </mergeCells>
  <pageMargins left="0.7" right="0.7" top="0.75" bottom="0.75" header="0.3" footer="0.3"/>
  <pageSetup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B0672-3E6D-4725-8395-1F74C68E1A3A}">
  <sheetPr codeName="Hoja30"/>
  <dimension ref="A2:N32"/>
  <sheetViews>
    <sheetView zoomScale="70" zoomScaleNormal="70" workbookViewId="0">
      <selection activeCell="F31" sqref="F31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x14ac:dyDescent="0.35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21" t="s">
        <v>21</v>
      </c>
      <c r="G21" s="321"/>
      <c r="H21" s="321"/>
      <c r="I21" s="321"/>
      <c r="J21" s="322" t="s">
        <v>22</v>
      </c>
      <c r="K21" s="323"/>
      <c r="L21" s="323"/>
      <c r="M21" s="323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26" t="s">
        <v>24</v>
      </c>
      <c r="G22" s="26" t="s">
        <v>25</v>
      </c>
      <c r="H22" s="26" t="s">
        <v>26</v>
      </c>
      <c r="I22" s="26" t="s">
        <v>27</v>
      </c>
      <c r="J22" s="27" t="s">
        <v>24</v>
      </c>
      <c r="K22" s="28" t="s">
        <v>25</v>
      </c>
      <c r="L22" s="28" t="s">
        <v>26</v>
      </c>
      <c r="M22" s="28" t="s">
        <v>27</v>
      </c>
    </row>
    <row r="23" spans="1:13" s="29" customFormat="1" ht="20.149999999999999" customHeight="1" x14ac:dyDescent="0.35">
      <c r="A23" s="30">
        <v>21</v>
      </c>
      <c r="B23" s="31">
        <v>0</v>
      </c>
      <c r="C23" s="31">
        <v>0</v>
      </c>
      <c r="D23" s="31">
        <v>0</v>
      </c>
      <c r="E23" s="32">
        <f>B23*C23/1000000</f>
        <v>0</v>
      </c>
      <c r="F23" s="33">
        <v>359.52224934447162</v>
      </c>
      <c r="G23" s="34">
        <v>884145.41828268021</v>
      </c>
      <c r="H23" s="34">
        <v>261.79116666666664</v>
      </c>
      <c r="I23" s="34">
        <f>F23*G23/1000000</f>
        <v>317.86994952859789</v>
      </c>
      <c r="J23" s="35">
        <v>0</v>
      </c>
      <c r="K23" s="36">
        <v>0</v>
      </c>
      <c r="L23" s="37">
        <v>0</v>
      </c>
      <c r="M23" s="38">
        <f>J23*K23/1000000</f>
        <v>0</v>
      </c>
    </row>
    <row r="24" spans="1:13" s="29" customFormat="1" ht="20.149999999999999" customHeight="1" x14ac:dyDescent="0.35">
      <c r="A24" s="30">
        <v>22</v>
      </c>
      <c r="B24" s="31">
        <v>0</v>
      </c>
      <c r="C24" s="31">
        <v>0</v>
      </c>
      <c r="D24" s="31">
        <v>0</v>
      </c>
      <c r="E24" s="32">
        <f>B24*C24/1000000</f>
        <v>0</v>
      </c>
      <c r="F24" s="33">
        <v>383.14373971505137</v>
      </c>
      <c r="G24" s="34">
        <v>905265.45773426071</v>
      </c>
      <c r="H24" s="34">
        <v>259.13261166666666</v>
      </c>
      <c r="I24" s="34">
        <f>F24*G24/1000000</f>
        <v>346.84679291116242</v>
      </c>
      <c r="J24" s="35">
        <v>0</v>
      </c>
      <c r="K24" s="36">
        <v>0</v>
      </c>
      <c r="L24" s="37">
        <v>0</v>
      </c>
      <c r="M24" s="38">
        <f>J24*K24/1000000</f>
        <v>0</v>
      </c>
    </row>
    <row r="25" spans="1:13" s="29" customFormat="1" ht="20.149999999999999" customHeight="1" x14ac:dyDescent="0.35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371.33299452976149</v>
      </c>
      <c r="G25" s="43">
        <f t="shared" si="0"/>
        <v>894705.43800847046</v>
      </c>
      <c r="H25" s="44">
        <f t="shared" si="0"/>
        <v>260.46188916666665</v>
      </c>
      <c r="I25" s="92">
        <f t="shared" si="0"/>
        <v>332.35837121988015</v>
      </c>
      <c r="J25" s="45">
        <f t="shared" si="0"/>
        <v>0</v>
      </c>
      <c r="K25" s="46">
        <f t="shared" si="0"/>
        <v>0</v>
      </c>
      <c r="L25" s="46">
        <f t="shared" si="0"/>
        <v>0</v>
      </c>
      <c r="M25" s="46">
        <f t="shared" si="0"/>
        <v>0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332.35837121988015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356.47967474857103</v>
      </c>
      <c r="E29" s="53">
        <f>$J$25*(1-B29)</f>
        <v>0</v>
      </c>
      <c r="F29" s="53">
        <f>(C29*$C$25/1000000)+(D29*$G$25/1000000)+(E29*$K$25/1000000)</f>
        <v>318.94430353703729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330.48636513148773</v>
      </c>
      <c r="E30" s="53">
        <f>$J$25*(1-B30)</f>
        <v>0</v>
      </c>
      <c r="F30" s="53">
        <f>(C30*$C$25/1000000)+(D30*$G$25/1000000)+(E30*$K$25/1000000)</f>
        <v>295.68794807079502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323.05970524089247</v>
      </c>
      <c r="E31" s="53">
        <f>$J$25*(1-B31)</f>
        <v>0</v>
      </c>
      <c r="F31" s="53">
        <f>(C31*$C$25/1000000)+(D31*$G$25/1000000)+(E31*$K$25/1000000)</f>
        <v>289.04327508044003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311.91971540499964</v>
      </c>
      <c r="E32" s="53">
        <f>$J$25*(1-B32)</f>
        <v>0</v>
      </c>
      <c r="F32" s="53">
        <f>(C32*$C$25/1000000)+(D32*$G$25/1000000)+(E32*$K$25/1000000)</f>
        <v>279.07626559490762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42FC6-EA31-46E8-B2BA-35E83C0A724C}">
  <sheetPr codeName="Hoja31">
    <pageSetUpPr fitToPage="1"/>
  </sheetPr>
  <dimension ref="A1:X26"/>
  <sheetViews>
    <sheetView zoomScale="70" zoomScaleNormal="70" workbookViewId="0">
      <selection activeCell="O21" sqref="O21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45318</v>
      </c>
      <c r="F3" s="55" t="s">
        <v>41</v>
      </c>
      <c r="G3" s="57">
        <v>0.95833333333333337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45319</v>
      </c>
      <c r="F4" s="55" t="s">
        <v>41</v>
      </c>
      <c r="G4" s="57">
        <v>0.33263888888888887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332.35837121988015</v>
      </c>
      <c r="L8" s="362"/>
      <c r="M8" s="362"/>
      <c r="N8" s="363"/>
      <c r="O8" s="361">
        <f>W26</f>
        <v>284.51099756900845</v>
      </c>
      <c r="P8" s="362"/>
      <c r="Q8" s="362"/>
      <c r="R8" s="363"/>
      <c r="S8" s="361">
        <f>K8-O8</f>
        <v>47.847373650871702</v>
      </c>
      <c r="T8" s="362"/>
      <c r="U8" s="363"/>
      <c r="V8" s="364">
        <f>S8/K8</f>
        <v>0.14396319694086193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118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371.33299452976149</v>
      </c>
      <c r="E10" s="66">
        <v>894705.43800847046</v>
      </c>
      <c r="F10" s="67">
        <v>260.46188916666665</v>
      </c>
      <c r="G10" s="68">
        <v>332.35837121988015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332.35837121988015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23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5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5" si="1">(I17*J17)/1000000</f>
        <v>0</v>
      </c>
      <c r="M17" s="79">
        <v>14.4</v>
      </c>
      <c r="N17" s="81">
        <v>331.94947599026432</v>
      </c>
      <c r="O17" s="66">
        <v>904541.72212287015</v>
      </c>
      <c r="P17" s="66">
        <v>259.62287666666668</v>
      </c>
      <c r="Q17" s="68">
        <f t="shared" ref="Q17:Q25" si="2">(N17*O17)/1000000</f>
        <v>300.262150670018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5" si="3">(S17*T17)/1000000</f>
        <v>0</v>
      </c>
      <c r="W17" s="82">
        <f t="shared" ref="W17:W25" si="4">V17+Q17+L17+G17</f>
        <v>300.262150670018</v>
      </c>
      <c r="X17" s="83">
        <f t="shared" ref="X17:X26" si="5">($G$12-W17)/$G$12</f>
        <v>9.6571121202865928E-2</v>
      </c>
    </row>
    <row r="18" spans="1:24" ht="31.4" customHeight="1" x14ac:dyDescent="0.35">
      <c r="A18" s="76">
        <v>0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12.3</v>
      </c>
      <c r="N18" s="81">
        <v>318.8007397228601</v>
      </c>
      <c r="O18" s="66">
        <v>823083.21970576572</v>
      </c>
      <c r="P18" s="66">
        <v>226.53838833333333</v>
      </c>
      <c r="Q18" s="68">
        <f t="shared" si="2"/>
        <v>262.3995392956715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262.3995392956715</v>
      </c>
      <c r="X18" s="83">
        <f t="shared" si="5"/>
        <v>0.21049216142031699</v>
      </c>
    </row>
    <row r="19" spans="1:24" ht="31.4" customHeight="1" x14ac:dyDescent="0.35">
      <c r="A19" s="76">
        <v>1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15.3</v>
      </c>
      <c r="N19" s="81">
        <v>336.73462709720405</v>
      </c>
      <c r="O19" s="66">
        <v>897059.73802542931</v>
      </c>
      <c r="P19" s="66">
        <v>255.332875</v>
      </c>
      <c r="Q19" s="68">
        <f t="shared" si="2"/>
        <v>302.07107636790846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302.07107636790846</v>
      </c>
      <c r="X19" s="83">
        <f t="shared" si="5"/>
        <v>9.1128424840950864E-2</v>
      </c>
    </row>
    <row r="20" spans="1:24" ht="31.4" customHeight="1" x14ac:dyDescent="0.35">
      <c r="A20" s="76">
        <v>2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12.4</v>
      </c>
      <c r="N20" s="81">
        <v>334.20970779289195</v>
      </c>
      <c r="O20" s="66">
        <v>867235.69454273267</v>
      </c>
      <c r="P20" s="66">
        <v>244.56814833333334</v>
      </c>
      <c r="Q20" s="68">
        <f t="shared" si="2"/>
        <v>289.83858806069236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289.83858806069236</v>
      </c>
      <c r="X20" s="83">
        <f t="shared" si="5"/>
        <v>0.12793354054277076</v>
      </c>
    </row>
    <row r="21" spans="1:24" ht="31.4" customHeight="1" x14ac:dyDescent="0.35">
      <c r="A21" s="76">
        <v>3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13.4</v>
      </c>
      <c r="N21" s="81">
        <v>329.23287815030869</v>
      </c>
      <c r="O21" s="66">
        <v>875313.06017769047</v>
      </c>
      <c r="P21" s="66">
        <v>241.02114166666667</v>
      </c>
      <c r="Q21" s="68">
        <f t="shared" si="2"/>
        <v>288.18183808485537</v>
      </c>
      <c r="R21" s="79">
        <v>0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288.18183808485537</v>
      </c>
      <c r="X21" s="83">
        <f t="shared" si="5"/>
        <v>0.13291837053142455</v>
      </c>
    </row>
    <row r="22" spans="1:24" ht="31.4" customHeight="1" x14ac:dyDescent="0.35">
      <c r="A22" s="76">
        <v>4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>(D22*E22)/1000000</f>
        <v>0</v>
      </c>
      <c r="H22" s="78">
        <v>0</v>
      </c>
      <c r="I22" s="79">
        <v>0</v>
      </c>
      <c r="J22" s="80">
        <v>0</v>
      </c>
      <c r="K22" s="80">
        <v>0</v>
      </c>
      <c r="L22" s="68">
        <f>(I22*J22)/1000000</f>
        <v>0</v>
      </c>
      <c r="M22" s="79">
        <v>13.3</v>
      </c>
      <c r="N22" s="81">
        <v>320.28995421484115</v>
      </c>
      <c r="O22" s="66">
        <v>884051.49488944886</v>
      </c>
      <c r="P22" s="66">
        <v>249.97548666666665</v>
      </c>
      <c r="Q22" s="68">
        <f t="shared" si="2"/>
        <v>283.15281282170344</v>
      </c>
      <c r="R22" s="79">
        <v>0</v>
      </c>
      <c r="S22" s="79">
        <v>0</v>
      </c>
      <c r="T22" s="66">
        <v>0</v>
      </c>
      <c r="U22" s="66">
        <v>0</v>
      </c>
      <c r="V22" s="68">
        <f>(S22*T22)/1000000</f>
        <v>0</v>
      </c>
      <c r="W22" s="82">
        <f>V22+Q22+L22+G22</f>
        <v>283.15281282170344</v>
      </c>
      <c r="X22" s="83">
        <f>($G$12-W22)/$G$12</f>
        <v>0.14804970375072493</v>
      </c>
    </row>
    <row r="23" spans="1:24" ht="31.4" customHeight="1" x14ac:dyDescent="0.35">
      <c r="A23" s="76">
        <v>5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>(D23*E23)/1000000</f>
        <v>0</v>
      </c>
      <c r="H23" s="78">
        <v>0</v>
      </c>
      <c r="I23" s="79">
        <v>0</v>
      </c>
      <c r="J23" s="80">
        <v>0</v>
      </c>
      <c r="K23" s="80">
        <v>0</v>
      </c>
      <c r="L23" s="68">
        <f>(I23*J23)/1000000</f>
        <v>0</v>
      </c>
      <c r="M23" s="79">
        <v>14.1</v>
      </c>
      <c r="N23" s="81">
        <v>333.76533728559156</v>
      </c>
      <c r="O23" s="66">
        <v>882394.15776323574</v>
      </c>
      <c r="P23" s="66">
        <v>248.88099666666668</v>
      </c>
      <c r="Q23" s="68">
        <f t="shared" si="2"/>
        <v>294.51258368468189</v>
      </c>
      <c r="R23" s="79">
        <v>0</v>
      </c>
      <c r="S23" s="79">
        <v>0</v>
      </c>
      <c r="T23" s="66">
        <v>0</v>
      </c>
      <c r="U23" s="66">
        <v>0</v>
      </c>
      <c r="V23" s="68">
        <f>(S23*T23)/1000000</f>
        <v>0</v>
      </c>
      <c r="W23" s="82">
        <f>V23+Q23+L23+G23</f>
        <v>294.51258368468189</v>
      </c>
      <c r="X23" s="83">
        <f>($G$12-W23)/$G$12</f>
        <v>0.113870420643506</v>
      </c>
    </row>
    <row r="24" spans="1:24" ht="31.4" customHeight="1" x14ac:dyDescent="0.35">
      <c r="A24" s="76">
        <v>6</v>
      </c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>
        <v>14.2</v>
      </c>
      <c r="N24" s="81">
        <v>312.58650370591511</v>
      </c>
      <c r="O24" s="66">
        <v>883390.90642369678</v>
      </c>
      <c r="P24" s="66">
        <v>246.73595833333334</v>
      </c>
      <c r="Q24" s="68">
        <f t="shared" si="2"/>
        <v>276.13607484458259</v>
      </c>
      <c r="R24" s="79">
        <v>0</v>
      </c>
      <c r="S24" s="79">
        <v>0</v>
      </c>
      <c r="T24" s="66">
        <v>0</v>
      </c>
      <c r="U24" s="66">
        <v>0</v>
      </c>
      <c r="V24" s="68">
        <f t="shared" si="3"/>
        <v>0</v>
      </c>
      <c r="W24" s="82">
        <f t="shared" si="4"/>
        <v>276.13607484458259</v>
      </c>
      <c r="X24" s="83">
        <f t="shared" si="5"/>
        <v>0.16916166777728692</v>
      </c>
    </row>
    <row r="25" spans="1:24" ht="31.4" customHeight="1" x14ac:dyDescent="0.35">
      <c r="A25" s="76">
        <v>7</v>
      </c>
      <c r="B25" s="77" t="s">
        <v>89</v>
      </c>
      <c r="C25" s="78">
        <v>0</v>
      </c>
      <c r="D25" s="79">
        <v>0</v>
      </c>
      <c r="E25" s="80">
        <v>0</v>
      </c>
      <c r="F25" s="80">
        <v>0</v>
      </c>
      <c r="G25" s="68">
        <f t="shared" si="0"/>
        <v>0</v>
      </c>
      <c r="H25" s="78">
        <v>0</v>
      </c>
      <c r="I25" s="79">
        <v>0</v>
      </c>
      <c r="J25" s="80">
        <v>0</v>
      </c>
      <c r="K25" s="80">
        <v>0</v>
      </c>
      <c r="L25" s="68">
        <f t="shared" si="1"/>
        <v>0</v>
      </c>
      <c r="M25" s="79">
        <v>12.8</v>
      </c>
      <c r="N25" s="81">
        <v>306.75524444709532</v>
      </c>
      <c r="O25" s="66">
        <v>860765.44434271671</v>
      </c>
      <c r="P25" s="66">
        <v>239.44692166666667</v>
      </c>
      <c r="Q25" s="68">
        <f t="shared" si="2"/>
        <v>264.04431429096269</v>
      </c>
      <c r="R25" s="79">
        <v>0</v>
      </c>
      <c r="S25" s="79">
        <v>0</v>
      </c>
      <c r="T25" s="66">
        <v>0</v>
      </c>
      <c r="U25" s="66">
        <v>0</v>
      </c>
      <c r="V25" s="68">
        <f t="shared" si="3"/>
        <v>0</v>
      </c>
      <c r="W25" s="82">
        <f t="shared" si="4"/>
        <v>264.04431429096269</v>
      </c>
      <c r="X25" s="83">
        <f t="shared" si="5"/>
        <v>0.20554336175790969</v>
      </c>
    </row>
    <row r="26" spans="1:24" ht="16" thickBot="1" x14ac:dyDescent="0.4">
      <c r="A26" s="76"/>
      <c r="B26" s="85"/>
      <c r="C26" s="86"/>
      <c r="D26" s="376"/>
      <c r="E26" s="377"/>
      <c r="F26" s="377"/>
      <c r="G26" s="378"/>
      <c r="H26" s="87"/>
      <c r="I26" s="376"/>
      <c r="J26" s="377"/>
      <c r="K26" s="377"/>
      <c r="L26" s="378"/>
      <c r="M26" s="88"/>
      <c r="N26" s="376"/>
      <c r="O26" s="377"/>
      <c r="P26" s="377"/>
      <c r="Q26" s="378"/>
      <c r="R26" s="88"/>
      <c r="S26" s="376"/>
      <c r="T26" s="377"/>
      <c r="U26" s="377"/>
      <c r="V26" s="378"/>
      <c r="W26" s="89">
        <f>AVERAGEIF(W17:W25,"&gt;0")</f>
        <v>284.51099756900845</v>
      </c>
      <c r="X26" s="90">
        <f t="shared" si="5"/>
        <v>0.14396319694086193</v>
      </c>
    </row>
  </sheetData>
  <mergeCells count="34">
    <mergeCell ref="D26:G26"/>
    <mergeCell ref="I26:L26"/>
    <mergeCell ref="N26:Q26"/>
    <mergeCell ref="S26:V26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honeticPr fontId="22" type="noConversion"/>
  <pageMargins left="0.25" right="0.25" top="0.75" bottom="0.75" header="0.3" footer="0.3"/>
  <pageSetup paperSize="5" scale="52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F3A11-38DF-4385-ADCB-60FA2B53A1B3}">
  <sheetPr codeName="Hoja32"/>
  <dimension ref="A2:N32"/>
  <sheetViews>
    <sheetView zoomScale="70" zoomScaleNormal="70" workbookViewId="0">
      <selection activeCell="F36" sqref="F36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x14ac:dyDescent="0.35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21" t="s">
        <v>21</v>
      </c>
      <c r="G21" s="321"/>
      <c r="H21" s="321"/>
      <c r="I21" s="321"/>
      <c r="J21" s="322" t="s">
        <v>22</v>
      </c>
      <c r="K21" s="323"/>
      <c r="L21" s="323"/>
      <c r="M21" s="323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26" t="s">
        <v>24</v>
      </c>
      <c r="G22" s="26" t="s">
        <v>25</v>
      </c>
      <c r="H22" s="26" t="s">
        <v>26</v>
      </c>
      <c r="I22" s="26" t="s">
        <v>27</v>
      </c>
      <c r="J22" s="27" t="s">
        <v>24</v>
      </c>
      <c r="K22" s="28" t="s">
        <v>25</v>
      </c>
      <c r="L22" s="28" t="s">
        <v>26</v>
      </c>
      <c r="M22" s="28" t="s">
        <v>27</v>
      </c>
    </row>
    <row r="23" spans="1:13" s="29" customFormat="1" ht="20.149999999999999" customHeight="1" x14ac:dyDescent="0.35">
      <c r="A23" s="30">
        <v>23</v>
      </c>
      <c r="B23" s="31">
        <v>0</v>
      </c>
      <c r="C23" s="31">
        <v>0</v>
      </c>
      <c r="D23" s="31">
        <v>0</v>
      </c>
      <c r="E23" s="32">
        <f>B23*C23/1000000</f>
        <v>0</v>
      </c>
      <c r="F23" s="33">
        <v>370.72</v>
      </c>
      <c r="G23" s="34">
        <v>901875</v>
      </c>
      <c r="H23" s="34">
        <v>240.8</v>
      </c>
      <c r="I23" s="34">
        <f>F23*G23/1000000</f>
        <v>334.34309999999999</v>
      </c>
      <c r="J23" s="35">
        <v>0</v>
      </c>
      <c r="K23" s="36">
        <v>0</v>
      </c>
      <c r="L23" s="37">
        <v>0</v>
      </c>
      <c r="M23" s="38">
        <f>J23*K23/1000000</f>
        <v>0</v>
      </c>
    </row>
    <row r="24" spans="1:13" s="29" customFormat="1" ht="20.149999999999999" customHeight="1" x14ac:dyDescent="0.35">
      <c r="A24" s="30">
        <v>24</v>
      </c>
      <c r="B24" s="31">
        <v>0</v>
      </c>
      <c r="C24" s="31">
        <v>0</v>
      </c>
      <c r="D24" s="31">
        <v>0</v>
      </c>
      <c r="E24" s="32">
        <f>B24*C24/1000000</f>
        <v>0</v>
      </c>
      <c r="F24" s="33">
        <v>379.88</v>
      </c>
      <c r="G24" s="34">
        <v>906158</v>
      </c>
      <c r="H24" s="34">
        <v>243</v>
      </c>
      <c r="I24" s="34">
        <f>F24*G24/1000000</f>
        <v>344.23130104000001</v>
      </c>
      <c r="J24" s="35">
        <v>0</v>
      </c>
      <c r="K24" s="36">
        <v>0</v>
      </c>
      <c r="L24" s="37">
        <v>0</v>
      </c>
      <c r="M24" s="38">
        <f>J24*K24/1000000</f>
        <v>0</v>
      </c>
    </row>
    <row r="25" spans="1:13" s="29" customFormat="1" ht="20.149999999999999" customHeight="1" x14ac:dyDescent="0.35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375.3</v>
      </c>
      <c r="G25" s="43">
        <f t="shared" si="0"/>
        <v>904016.5</v>
      </c>
      <c r="H25" s="44">
        <f t="shared" si="0"/>
        <v>241.9</v>
      </c>
      <c r="I25" s="92">
        <f t="shared" si="0"/>
        <v>339.28720052</v>
      </c>
      <c r="J25" s="45">
        <f t="shared" si="0"/>
        <v>0</v>
      </c>
      <c r="K25" s="46">
        <f t="shared" si="0"/>
        <v>0</v>
      </c>
      <c r="L25" s="46">
        <f t="shared" si="0"/>
        <v>0</v>
      </c>
      <c r="M25" s="46">
        <f t="shared" si="0"/>
        <v>0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339.28720052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360.28800000000001</v>
      </c>
      <c r="E29" s="53">
        <f>$J$25*(1-B29)</f>
        <v>0</v>
      </c>
      <c r="F29" s="53">
        <f>(C29*$C$25/1000000)+(D29*$G$25/1000000)+(E29*$K$25/1000000)</f>
        <v>325.70629675200001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334.017</v>
      </c>
      <c r="E30" s="53">
        <f>$J$25*(1-B30)</f>
        <v>0</v>
      </c>
      <c r="F30" s="53">
        <f>(C30*$C$25/1000000)+(D30*$G$25/1000000)+(E30*$K$25/1000000)</f>
        <v>301.9568792805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326.51100000000002</v>
      </c>
      <c r="E31" s="53">
        <f>$J$25*(1-B31)</f>
        <v>0</v>
      </c>
      <c r="F31" s="53">
        <f>(C31*$C$25/1000000)+(D31*$G$25/1000000)+(E31*$K$25/1000000)</f>
        <v>295.17133143149999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315.25200000000001</v>
      </c>
      <c r="E32" s="53">
        <f>$J$25*(1-B32)</f>
        <v>0</v>
      </c>
      <c r="F32" s="53">
        <f>(C32*$C$25/1000000)+(D32*$G$25/1000000)+(E32*$K$25/1000000)</f>
        <v>284.99300965800001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B427B-B86F-45FC-BACF-B9ED8CF17E82}">
  <sheetPr codeName="Hoja33">
    <pageSetUpPr fitToPage="1"/>
  </sheetPr>
  <dimension ref="A1:X24"/>
  <sheetViews>
    <sheetView topLeftCell="A9" zoomScale="70" zoomScaleNormal="70" workbookViewId="0">
      <selection activeCell="M23" sqref="M23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45320</v>
      </c>
      <c r="F3" s="55" t="s">
        <v>41</v>
      </c>
      <c r="G3" s="57">
        <v>4.1666666666666664E-2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45320</v>
      </c>
      <c r="F4" s="55" t="s">
        <v>41</v>
      </c>
      <c r="G4" s="57">
        <v>0.33263888888888887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339.28720052</v>
      </c>
      <c r="L8" s="362"/>
      <c r="M8" s="362"/>
      <c r="N8" s="363"/>
      <c r="O8" s="361">
        <f>W24</f>
        <v>264.8936233456152</v>
      </c>
      <c r="P8" s="362"/>
      <c r="Q8" s="362"/>
      <c r="R8" s="363"/>
      <c r="S8" s="361">
        <f>K8-O8</f>
        <v>74.393577174384802</v>
      </c>
      <c r="T8" s="362"/>
      <c r="U8" s="363"/>
      <c r="V8" s="364">
        <f>S8/K8</f>
        <v>0.21926431960995688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119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375.3</v>
      </c>
      <c r="E10" s="66">
        <v>904016.5</v>
      </c>
      <c r="F10" s="67">
        <v>241.9</v>
      </c>
      <c r="G10" s="68">
        <v>339.28720052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339.28720052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1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3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3" si="1">(I17*J17)/1000000</f>
        <v>0</v>
      </c>
      <c r="M17" s="79">
        <v>13.8</v>
      </c>
      <c r="N17" s="81">
        <v>325.62557483816522</v>
      </c>
      <c r="O17" s="66">
        <v>832110.33460443676</v>
      </c>
      <c r="P17" s="66">
        <v>227.62290999999999</v>
      </c>
      <c r="Q17" s="68">
        <f t="shared" ref="Q17:Q23" si="2">(N17*O17)/1000000</f>
        <v>270.95640603434771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3" si="3">(S17*T17)/1000000</f>
        <v>0</v>
      </c>
      <c r="W17" s="82">
        <f t="shared" ref="W17:W23" si="4">V17+Q17+L17+G17</f>
        <v>270.95640603434771</v>
      </c>
      <c r="X17" s="83">
        <f t="shared" ref="X17:X24" si="5">($G$12-W17)/$G$12</f>
        <v>0.20139514364505001</v>
      </c>
    </row>
    <row r="18" spans="1:24" ht="31.4" customHeight="1" x14ac:dyDescent="0.35">
      <c r="A18" s="76">
        <v>2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13.8</v>
      </c>
      <c r="N18" s="81">
        <v>308.54873955888502</v>
      </c>
      <c r="O18" s="66">
        <v>823108.59982718411</v>
      </c>
      <c r="P18" s="66">
        <v>223.76478</v>
      </c>
      <c r="Q18" s="68">
        <f t="shared" si="2"/>
        <v>253.96912099675635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253.96912099675635</v>
      </c>
      <c r="X18" s="83">
        <f t="shared" si="5"/>
        <v>0.2514627118042857</v>
      </c>
    </row>
    <row r="19" spans="1:24" ht="31.4" customHeight="1" x14ac:dyDescent="0.35">
      <c r="A19" s="76">
        <v>3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14.2</v>
      </c>
      <c r="N19" s="81">
        <v>322.622306517948</v>
      </c>
      <c r="O19" s="66">
        <v>839692.71244010457</v>
      </c>
      <c r="P19" s="66">
        <v>232.54703000000001</v>
      </c>
      <c r="Q19" s="68">
        <f t="shared" si="2"/>
        <v>270.90359965373864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270.90359965373864</v>
      </c>
      <c r="X19" s="83">
        <f t="shared" si="5"/>
        <v>0.20155078282191299</v>
      </c>
    </row>
    <row r="20" spans="1:24" ht="31.4" customHeight="1" x14ac:dyDescent="0.35">
      <c r="A20" s="76">
        <v>4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14.2</v>
      </c>
      <c r="N20" s="81">
        <v>316.5099043703724</v>
      </c>
      <c r="O20" s="66">
        <v>855738.35498725192</v>
      </c>
      <c r="P20" s="66">
        <v>240.54351833333334</v>
      </c>
      <c r="Q20" s="68">
        <f t="shared" si="2"/>
        <v>270.84966490307494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270.84966490307494</v>
      </c>
      <c r="X20" s="83">
        <f t="shared" si="5"/>
        <v>0.20170974770647401</v>
      </c>
    </row>
    <row r="21" spans="1:24" ht="31.4" customHeight="1" x14ac:dyDescent="0.35">
      <c r="A21" s="76">
        <v>5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14.1</v>
      </c>
      <c r="N21" s="81">
        <v>314.02852509286572</v>
      </c>
      <c r="O21" s="66">
        <v>847892.96608478099</v>
      </c>
      <c r="P21" s="66">
        <v>238.68809999999999</v>
      </c>
      <c r="Q21" s="68">
        <f t="shared" si="2"/>
        <v>266.26257757621897</v>
      </c>
      <c r="R21" s="79">
        <v>0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266.26257757621897</v>
      </c>
      <c r="X21" s="83">
        <f t="shared" si="5"/>
        <v>0.21522952481514679</v>
      </c>
    </row>
    <row r="22" spans="1:24" ht="31.4" customHeight="1" x14ac:dyDescent="0.35">
      <c r="A22" s="76">
        <v>6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14.3</v>
      </c>
      <c r="N22" s="81">
        <v>311.63012155827607</v>
      </c>
      <c r="O22" s="66">
        <v>848419.58982521505</v>
      </c>
      <c r="P22" s="66">
        <v>238.45982000000001</v>
      </c>
      <c r="Q22" s="68">
        <f t="shared" si="2"/>
        <v>264.3930999096545</v>
      </c>
      <c r="R22" s="79">
        <v>0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264.3930999096545</v>
      </c>
      <c r="X22" s="83">
        <f t="shared" si="5"/>
        <v>0.22073954011693026</v>
      </c>
    </row>
    <row r="23" spans="1:24" ht="31.4" customHeight="1" x14ac:dyDescent="0.35">
      <c r="A23" s="76">
        <v>7</v>
      </c>
      <c r="B23" s="77" t="s">
        <v>95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12.9</v>
      </c>
      <c r="N23" s="81">
        <v>304.19455504392363</v>
      </c>
      <c r="O23" s="66">
        <v>844593.99448625091</v>
      </c>
      <c r="P23" s="66">
        <v>233.33029166666665</v>
      </c>
      <c r="Q23" s="68">
        <f t="shared" si="2"/>
        <v>256.92089434551519</v>
      </c>
      <c r="R23" s="79">
        <v>0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256.92089434551519</v>
      </c>
      <c r="X23" s="83">
        <f t="shared" si="5"/>
        <v>0.24276278635989851</v>
      </c>
    </row>
    <row r="24" spans="1:24" ht="16" thickBot="1" x14ac:dyDescent="0.4">
      <c r="A24" s="76"/>
      <c r="B24" s="85"/>
      <c r="C24" s="86"/>
      <c r="D24" s="376"/>
      <c r="E24" s="377"/>
      <c r="F24" s="377"/>
      <c r="G24" s="378"/>
      <c r="H24" s="87"/>
      <c r="I24" s="376"/>
      <c r="J24" s="377"/>
      <c r="K24" s="377"/>
      <c r="L24" s="378"/>
      <c r="M24" s="88"/>
      <c r="N24" s="376"/>
      <c r="O24" s="377"/>
      <c r="P24" s="377"/>
      <c r="Q24" s="378"/>
      <c r="R24" s="88"/>
      <c r="S24" s="376"/>
      <c r="T24" s="377"/>
      <c r="U24" s="377"/>
      <c r="V24" s="378"/>
      <c r="W24" s="89">
        <f>AVERAGEIF(W17:W23,"&gt;0")</f>
        <v>264.8936233456152</v>
      </c>
      <c r="X24" s="90">
        <f t="shared" si="5"/>
        <v>0.21926431960995688</v>
      </c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4:G24"/>
    <mergeCell ref="I24:L24"/>
    <mergeCell ref="N24:Q24"/>
    <mergeCell ref="S24:V24"/>
    <mergeCell ref="B14:X14"/>
    <mergeCell ref="B15:B16"/>
    <mergeCell ref="C15:G15"/>
    <mergeCell ref="H15:L15"/>
    <mergeCell ref="M15:Q15"/>
    <mergeCell ref="R15:V15"/>
  </mergeCells>
  <phoneticPr fontId="22" type="noConversion"/>
  <pageMargins left="0.25" right="0.25" top="0.75" bottom="0.75" header="0.3" footer="0.3"/>
  <pageSetup paperSize="5" scale="52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710FD-646C-45FC-A73D-C1B5AD0679BC}">
  <sheetPr codeName="Hoja34">
    <pageSetUpPr fitToPage="1"/>
  </sheetPr>
  <dimension ref="A1:X24"/>
  <sheetViews>
    <sheetView zoomScale="70" zoomScaleNormal="70" workbookViewId="0">
      <selection activeCell="K25" sqref="K25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45320</v>
      </c>
      <c r="F3" s="55" t="s">
        <v>41</v>
      </c>
      <c r="G3" s="57">
        <v>4.1666666666666664E-2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45320</v>
      </c>
      <c r="F4" s="55" t="s">
        <v>41</v>
      </c>
      <c r="G4" s="57">
        <v>0.33263888888888887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333.04726058</v>
      </c>
      <c r="L8" s="362"/>
      <c r="M8" s="362"/>
      <c r="N8" s="363"/>
      <c r="O8" s="361">
        <f>W24</f>
        <v>260.8197867014286</v>
      </c>
      <c r="P8" s="362"/>
      <c r="Q8" s="362"/>
      <c r="R8" s="363"/>
      <c r="S8" s="361">
        <f>K8-O8</f>
        <v>72.227473878571402</v>
      </c>
      <c r="T8" s="362"/>
      <c r="U8" s="363"/>
      <c r="V8" s="364">
        <f>S8/K8</f>
        <v>0.2168685421786315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120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374.69499999999999</v>
      </c>
      <c r="E10" s="66">
        <v>888774.5</v>
      </c>
      <c r="F10" s="67">
        <v>239</v>
      </c>
      <c r="G10" s="68">
        <v>333.04726058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333.04726058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23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3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3" si="1">(I17*J17)/1000000</f>
        <v>0</v>
      </c>
      <c r="M17" s="79">
        <v>12.101033210754395</v>
      </c>
      <c r="N17" s="81">
        <v>299.86</v>
      </c>
      <c r="O17" s="66">
        <v>874059</v>
      </c>
      <c r="P17" s="66">
        <v>244</v>
      </c>
      <c r="Q17" s="68">
        <f t="shared" ref="Q17:Q23" si="2">(N17*O17)/1000000</f>
        <v>262.09533174000001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3" si="3">(S17*T17)/1000000</f>
        <v>0</v>
      </c>
      <c r="W17" s="82">
        <f t="shared" ref="W17:W23" si="4">V17+Q17+L17+G17</f>
        <v>262.09533174000001</v>
      </c>
      <c r="X17" s="83">
        <f t="shared" ref="X17:X24" si="5">($G$12-W17)/$G$12</f>
        <v>0.21303862015390126</v>
      </c>
    </row>
    <row r="18" spans="1:24" ht="31.4" customHeight="1" x14ac:dyDescent="0.35">
      <c r="A18" s="76">
        <v>0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11.133503913879395</v>
      </c>
      <c r="N18" s="81">
        <v>289.83999999999997</v>
      </c>
      <c r="O18" s="66">
        <v>874402</v>
      </c>
      <c r="P18" s="66">
        <v>245</v>
      </c>
      <c r="Q18" s="68">
        <f t="shared" si="2"/>
        <v>253.43667567999998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253.43667567999998</v>
      </c>
      <c r="X18" s="83">
        <f t="shared" si="5"/>
        <v>0.23903690053285115</v>
      </c>
    </row>
    <row r="19" spans="1:24" ht="31.4" customHeight="1" x14ac:dyDescent="0.35">
      <c r="A19" s="76">
        <v>1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11.108841896057129</v>
      </c>
      <c r="N19" s="81">
        <v>296.64</v>
      </c>
      <c r="O19" s="66">
        <v>878660</v>
      </c>
      <c r="P19" s="66">
        <v>244</v>
      </c>
      <c r="Q19" s="68">
        <f t="shared" si="2"/>
        <v>260.64570239999995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260.64570239999995</v>
      </c>
      <c r="X19" s="83">
        <f t="shared" si="5"/>
        <v>0.21739124367488605</v>
      </c>
    </row>
    <row r="20" spans="1:24" ht="31.4" customHeight="1" x14ac:dyDescent="0.35">
      <c r="A20" s="76">
        <v>2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11.916838645935059</v>
      </c>
      <c r="N20" s="81">
        <v>296.02</v>
      </c>
      <c r="O20" s="66">
        <v>879994</v>
      </c>
      <c r="P20" s="66">
        <v>247</v>
      </c>
      <c r="Q20" s="68">
        <f t="shared" si="2"/>
        <v>260.49582387999999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260.49582387999999</v>
      </c>
      <c r="X20" s="83">
        <f t="shared" si="5"/>
        <v>0.21784126545179228</v>
      </c>
    </row>
    <row r="21" spans="1:24" ht="31.4" customHeight="1" x14ac:dyDescent="0.35">
      <c r="A21" s="76">
        <v>3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11.685945510864258</v>
      </c>
      <c r="N21" s="81">
        <v>300.17</v>
      </c>
      <c r="O21" s="66">
        <v>875763</v>
      </c>
      <c r="P21" s="66">
        <v>244</v>
      </c>
      <c r="Q21" s="68">
        <f t="shared" si="2"/>
        <v>262.87777971000003</v>
      </c>
      <c r="R21" s="79">
        <v>0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262.87777971000003</v>
      </c>
      <c r="X21" s="83">
        <f t="shared" si="5"/>
        <v>0.21068925998010074</v>
      </c>
    </row>
    <row r="22" spans="1:24" ht="31.4" customHeight="1" x14ac:dyDescent="0.35">
      <c r="A22" s="76">
        <v>4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11.573922157287598</v>
      </c>
      <c r="N22" s="81">
        <v>302.72000000000003</v>
      </c>
      <c r="O22" s="66">
        <v>875358</v>
      </c>
      <c r="P22" s="66">
        <v>244</v>
      </c>
      <c r="Q22" s="68">
        <f t="shared" si="2"/>
        <v>264.98837376</v>
      </c>
      <c r="R22" s="79">
        <v>0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264.98837376</v>
      </c>
      <c r="X22" s="83">
        <f t="shared" si="5"/>
        <v>0.20435203911143365</v>
      </c>
    </row>
    <row r="23" spans="1:24" ht="31.4" customHeight="1" x14ac:dyDescent="0.35">
      <c r="A23" s="76">
        <v>5</v>
      </c>
      <c r="B23" s="77" t="s">
        <v>95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11.605761528015137</v>
      </c>
      <c r="N23" s="81">
        <v>287.02</v>
      </c>
      <c r="O23" s="66">
        <v>910037</v>
      </c>
      <c r="P23" s="66">
        <v>262</v>
      </c>
      <c r="Q23" s="68">
        <f t="shared" si="2"/>
        <v>261.19881973999998</v>
      </c>
      <c r="R23" s="79">
        <v>0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261.19881973999998</v>
      </c>
      <c r="X23" s="83">
        <f t="shared" si="5"/>
        <v>0.21573046634545606</v>
      </c>
    </row>
    <row r="24" spans="1:24" ht="16" thickBot="1" x14ac:dyDescent="0.4">
      <c r="A24" s="76"/>
      <c r="B24" s="85"/>
      <c r="C24" s="86"/>
      <c r="D24" s="376"/>
      <c r="E24" s="377"/>
      <c r="F24" s="377"/>
      <c r="G24" s="378"/>
      <c r="H24" s="87"/>
      <c r="I24" s="376"/>
      <c r="J24" s="377"/>
      <c r="K24" s="377"/>
      <c r="L24" s="378"/>
      <c r="M24" s="88"/>
      <c r="N24" s="376"/>
      <c r="O24" s="377"/>
      <c r="P24" s="377"/>
      <c r="Q24" s="378"/>
      <c r="R24" s="88"/>
      <c r="S24" s="376"/>
      <c r="T24" s="377"/>
      <c r="U24" s="377"/>
      <c r="V24" s="378"/>
      <c r="W24" s="89">
        <f>AVERAGEIF(W17:W23,"&gt;0")</f>
        <v>260.8197867014286</v>
      </c>
      <c r="X24" s="90">
        <f t="shared" si="5"/>
        <v>0.2168685421786315</v>
      </c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4:G24"/>
    <mergeCell ref="I24:L24"/>
    <mergeCell ref="N24:Q24"/>
    <mergeCell ref="S24:V24"/>
    <mergeCell ref="B14:X14"/>
    <mergeCell ref="B15:B16"/>
    <mergeCell ref="C15:G15"/>
    <mergeCell ref="H15:L15"/>
    <mergeCell ref="M15:Q15"/>
    <mergeCell ref="R15:V15"/>
  </mergeCells>
  <pageMargins left="0.25" right="0.25" top="0.75" bottom="0.75" header="0.3" footer="0.3"/>
  <pageSetup paperSize="5" scale="52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22AEA-840B-4B18-AE67-2BAC5B3A047B}">
  <sheetPr codeName="Hoja35">
    <pageSetUpPr fitToPage="1"/>
  </sheetPr>
  <dimension ref="A1:X26"/>
  <sheetViews>
    <sheetView zoomScale="70" zoomScaleNormal="70" workbookViewId="0">
      <selection activeCell="P28" sqref="P28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45322</v>
      </c>
      <c r="F3" s="55" t="s">
        <v>41</v>
      </c>
      <c r="G3" s="57">
        <v>4.1666666666666664E-2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45322</v>
      </c>
      <c r="F4" s="55" t="s">
        <v>41</v>
      </c>
      <c r="G4" s="57">
        <v>0.41597222222222219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328.41707078523348</v>
      </c>
      <c r="L8" s="362"/>
      <c r="M8" s="362"/>
      <c r="N8" s="363"/>
      <c r="O8" s="361">
        <f>W26</f>
        <v>275.90809686228295</v>
      </c>
      <c r="P8" s="362"/>
      <c r="Q8" s="362"/>
      <c r="R8" s="363"/>
      <c r="S8" s="361">
        <f>K8-O8</f>
        <v>52.508973922950531</v>
      </c>
      <c r="T8" s="362"/>
      <c r="U8" s="363"/>
      <c r="V8" s="364">
        <f>S8/K8</f>
        <v>0.15988503215561681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121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367.1032059123678</v>
      </c>
      <c r="E10" s="66">
        <v>894630.60480353609</v>
      </c>
      <c r="F10" s="67">
        <v>255.70125666666667</v>
      </c>
      <c r="G10" s="68">
        <v>328.41707078523348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328.41707078523348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1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5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5" si="1">(I17*J17)/1000000</f>
        <v>0</v>
      </c>
      <c r="M17" s="79">
        <v>10.337567329406699</v>
      </c>
      <c r="N17" s="81">
        <v>343.10524860306839</v>
      </c>
      <c r="O17" s="66">
        <v>902240.92412253609</v>
      </c>
      <c r="P17" s="66">
        <v>256.53013499999997</v>
      </c>
      <c r="Q17" s="68">
        <f t="shared" ref="Q17:Q25" si="2">(N17*O17)/1000000</f>
        <v>309.56359657092491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5" si="3">(S17*T17)/1000000</f>
        <v>0</v>
      </c>
      <c r="W17" s="82">
        <f t="shared" ref="W17:W25" si="4">V17+Q17+L17+G17</f>
        <v>309.56359657092491</v>
      </c>
      <c r="X17" s="83">
        <f t="shared" ref="X17:X26" si="5">($G$12-W17)/$G$12</f>
        <v>5.7407107886415829E-2</v>
      </c>
    </row>
    <row r="18" spans="1:24" ht="31.4" customHeight="1" x14ac:dyDescent="0.35">
      <c r="A18" s="76">
        <v>2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11.431067466735801</v>
      </c>
      <c r="N18" s="81">
        <v>329.67229293958604</v>
      </c>
      <c r="O18" s="66">
        <v>899926.94901136844</v>
      </c>
      <c r="P18" s="66">
        <v>256.55722166666669</v>
      </c>
      <c r="Q18" s="68">
        <f t="shared" si="2"/>
        <v>296.68098075870375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296.68098075870375</v>
      </c>
      <c r="X18" s="83">
        <f t="shared" si="5"/>
        <v>9.663349700626056E-2</v>
      </c>
    </row>
    <row r="19" spans="1:24" ht="31.4" customHeight="1" x14ac:dyDescent="0.35">
      <c r="A19" s="76">
        <v>3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11.3885307312012</v>
      </c>
      <c r="N19" s="81">
        <v>313.42579974431743</v>
      </c>
      <c r="O19" s="66">
        <v>900992.49696264137</v>
      </c>
      <c r="P19" s="66">
        <v>256.41991333333334</v>
      </c>
      <c r="Q19" s="68">
        <f t="shared" si="2"/>
        <v>282.39429392414536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282.39429392414536</v>
      </c>
      <c r="X19" s="83">
        <f t="shared" si="5"/>
        <v>0.14013515421427183</v>
      </c>
    </row>
    <row r="20" spans="1:24" ht="31.4" customHeight="1" x14ac:dyDescent="0.35">
      <c r="A20" s="76">
        <v>4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11.4795541763306</v>
      </c>
      <c r="N20" s="81">
        <v>324.69584576441338</v>
      </c>
      <c r="O20" s="66">
        <v>901900.03510670923</v>
      </c>
      <c r="P20" s="66">
        <v>256.88571999999999</v>
      </c>
      <c r="Q20" s="68">
        <f t="shared" si="2"/>
        <v>292.84319469392705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292.84319469392705</v>
      </c>
      <c r="X20" s="83">
        <f t="shared" si="5"/>
        <v>0.10831920522965072</v>
      </c>
    </row>
    <row r="21" spans="1:24" ht="31.4" customHeight="1" x14ac:dyDescent="0.35">
      <c r="A21" s="76">
        <v>5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>(D21*E21)/1000000</f>
        <v>0</v>
      </c>
      <c r="H21" s="78">
        <v>0</v>
      </c>
      <c r="I21" s="79">
        <v>0</v>
      </c>
      <c r="J21" s="80">
        <v>0</v>
      </c>
      <c r="K21" s="80">
        <v>0</v>
      </c>
      <c r="L21" s="68">
        <f>(I21*J21)/1000000</f>
        <v>0</v>
      </c>
      <c r="M21" s="79">
        <v>11.477459907531699</v>
      </c>
      <c r="N21" s="81">
        <v>327.27818903670601</v>
      </c>
      <c r="O21" s="66">
        <v>905081.34000783565</v>
      </c>
      <c r="P21" s="66">
        <v>257.94080000000002</v>
      </c>
      <c r="Q21" s="68">
        <f>(N21*O21)/1000000</f>
        <v>296.21338188867963</v>
      </c>
      <c r="R21" s="79">
        <v>0</v>
      </c>
      <c r="S21" s="79">
        <v>0</v>
      </c>
      <c r="T21" s="66">
        <v>0</v>
      </c>
      <c r="U21" s="66">
        <v>0</v>
      </c>
      <c r="V21" s="68">
        <f>(S21*T21)/1000000</f>
        <v>0</v>
      </c>
      <c r="W21" s="82">
        <f>V21+Q21+L21+G21</f>
        <v>296.21338188867963</v>
      </c>
      <c r="X21" s="83">
        <f>($G$12-W21)/$G$12</f>
        <v>9.8057292879313404E-2</v>
      </c>
    </row>
    <row r="22" spans="1:24" ht="31.4" customHeight="1" x14ac:dyDescent="0.35">
      <c r="A22" s="76">
        <v>6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>(D22*E22)/1000000</f>
        <v>0</v>
      </c>
      <c r="H22" s="78">
        <v>0</v>
      </c>
      <c r="I22" s="79">
        <v>0</v>
      </c>
      <c r="J22" s="80">
        <v>0</v>
      </c>
      <c r="K22" s="80">
        <v>0</v>
      </c>
      <c r="L22" s="68">
        <f>(I22*J22)/1000000</f>
        <v>0</v>
      </c>
      <c r="M22" s="79">
        <v>11.461769104003899</v>
      </c>
      <c r="N22" s="81">
        <v>329.03962703943677</v>
      </c>
      <c r="O22" s="66">
        <v>911672.54005646368</v>
      </c>
      <c r="P22" s="66">
        <v>259.84664833333335</v>
      </c>
      <c r="Q22" s="68">
        <f>(N22*O22)/1000000</f>
        <v>299.97639256227484</v>
      </c>
      <c r="R22" s="79">
        <v>0</v>
      </c>
      <c r="S22" s="79">
        <v>0</v>
      </c>
      <c r="T22" s="66">
        <v>0</v>
      </c>
      <c r="U22" s="66">
        <v>0</v>
      </c>
      <c r="V22" s="68">
        <f>(S22*T22)/1000000</f>
        <v>0</v>
      </c>
      <c r="W22" s="82">
        <f>V22+Q22+L22+G22</f>
        <v>299.97639256227484</v>
      </c>
      <c r="X22" s="83">
        <f>($G$12-W22)/$G$12</f>
        <v>8.6599268895974232E-2</v>
      </c>
    </row>
    <row r="23" spans="1:24" ht="31.4" customHeight="1" x14ac:dyDescent="0.35">
      <c r="A23" s="76">
        <v>7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>(D23*E23)/1000000</f>
        <v>0</v>
      </c>
      <c r="H23" s="78">
        <v>0</v>
      </c>
      <c r="I23" s="79">
        <v>0</v>
      </c>
      <c r="J23" s="80">
        <v>0</v>
      </c>
      <c r="K23" s="80">
        <v>0</v>
      </c>
      <c r="L23" s="68">
        <f>(I23*J23)/1000000</f>
        <v>0</v>
      </c>
      <c r="M23" s="79">
        <v>11.4603128433228</v>
      </c>
      <c r="N23" s="81">
        <v>327.71717793624833</v>
      </c>
      <c r="O23" s="66">
        <v>848952.51932980819</v>
      </c>
      <c r="P23" s="66">
        <v>229.06613833333333</v>
      </c>
      <c r="Q23" s="68">
        <f>(N23*O23)/1000000</f>
        <v>278.21632383663302</v>
      </c>
      <c r="R23" s="79">
        <v>0</v>
      </c>
      <c r="S23" s="79">
        <v>0</v>
      </c>
      <c r="T23" s="66">
        <v>0</v>
      </c>
      <c r="U23" s="66">
        <v>0</v>
      </c>
      <c r="V23" s="68">
        <f>(S23*T23)/1000000</f>
        <v>0</v>
      </c>
      <c r="W23" s="82">
        <f>V23+Q23+L23+G23</f>
        <v>278.21632383663302</v>
      </c>
      <c r="X23" s="83">
        <f>($G$12-W23)/$G$12</f>
        <v>0.15285669173216929</v>
      </c>
    </row>
    <row r="24" spans="1:24" ht="31.4" customHeight="1" x14ac:dyDescent="0.35">
      <c r="A24" s="76">
        <v>8</v>
      </c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>
        <v>11.385023117065399</v>
      </c>
      <c r="N24" s="81">
        <v>317.20495093961563</v>
      </c>
      <c r="O24" s="66">
        <v>751485.49599692412</v>
      </c>
      <c r="P24" s="66">
        <v>166.13732999999999</v>
      </c>
      <c r="Q24" s="68">
        <f t="shared" si="2"/>
        <v>238.37491988953704</v>
      </c>
      <c r="R24" s="79">
        <v>0</v>
      </c>
      <c r="S24" s="79">
        <v>0</v>
      </c>
      <c r="T24" s="66">
        <v>0</v>
      </c>
      <c r="U24" s="66">
        <v>0</v>
      </c>
      <c r="V24" s="68">
        <f t="shared" si="3"/>
        <v>0</v>
      </c>
      <c r="W24" s="82">
        <f t="shared" si="4"/>
        <v>238.37491988953704</v>
      </c>
      <c r="X24" s="83">
        <f t="shared" si="5"/>
        <v>0.27417012970857108</v>
      </c>
    </row>
    <row r="25" spans="1:24" ht="31.4" customHeight="1" x14ac:dyDescent="0.35">
      <c r="A25" s="76">
        <v>9</v>
      </c>
      <c r="B25" s="77" t="s">
        <v>89</v>
      </c>
      <c r="C25" s="78">
        <v>0</v>
      </c>
      <c r="D25" s="79">
        <v>0</v>
      </c>
      <c r="E25" s="80">
        <v>0</v>
      </c>
      <c r="F25" s="80">
        <v>0</v>
      </c>
      <c r="G25" s="68">
        <f t="shared" si="0"/>
        <v>0</v>
      </c>
      <c r="H25" s="78">
        <v>0</v>
      </c>
      <c r="I25" s="79">
        <v>0</v>
      </c>
      <c r="J25" s="80">
        <v>0</v>
      </c>
      <c r="K25" s="80">
        <v>0</v>
      </c>
      <c r="L25" s="68">
        <f t="shared" si="1"/>
        <v>0</v>
      </c>
      <c r="M25" s="79">
        <v>9.5129652023315394</v>
      </c>
      <c r="N25" s="81">
        <v>337.51396768212879</v>
      </c>
      <c r="O25" s="66">
        <v>559709.54012082983</v>
      </c>
      <c r="P25" s="66">
        <v>82.58833833333334</v>
      </c>
      <c r="Q25" s="68">
        <f t="shared" si="2"/>
        <v>188.90978763572093</v>
      </c>
      <c r="R25" s="79">
        <v>0</v>
      </c>
      <c r="S25" s="79">
        <v>0</v>
      </c>
      <c r="T25" s="66">
        <v>0</v>
      </c>
      <c r="U25" s="66">
        <v>0</v>
      </c>
      <c r="V25" s="68">
        <f t="shared" si="3"/>
        <v>0</v>
      </c>
      <c r="W25" s="82">
        <f t="shared" si="4"/>
        <v>188.90978763572093</v>
      </c>
      <c r="X25" s="83">
        <f t="shared" si="5"/>
        <v>0.42478694184792409</v>
      </c>
    </row>
    <row r="26" spans="1:24" ht="16" thickBot="1" x14ac:dyDescent="0.4">
      <c r="A26" s="76"/>
      <c r="B26" s="85"/>
      <c r="C26" s="86"/>
      <c r="D26" s="376"/>
      <c r="E26" s="377"/>
      <c r="F26" s="377"/>
      <c r="G26" s="378"/>
      <c r="H26" s="87"/>
      <c r="I26" s="376"/>
      <c r="J26" s="377"/>
      <c r="K26" s="377"/>
      <c r="L26" s="378"/>
      <c r="M26" s="88"/>
      <c r="N26" s="376"/>
      <c r="O26" s="377"/>
      <c r="P26" s="377"/>
      <c r="Q26" s="378"/>
      <c r="R26" s="88"/>
      <c r="S26" s="376"/>
      <c r="T26" s="377"/>
      <c r="U26" s="377"/>
      <c r="V26" s="378"/>
      <c r="W26" s="89">
        <f>AVERAGEIF(W17:W25,"&gt;0")</f>
        <v>275.90809686228295</v>
      </c>
      <c r="X26" s="90">
        <f t="shared" si="5"/>
        <v>0.15988503215561681</v>
      </c>
    </row>
  </sheetData>
  <mergeCells count="34">
    <mergeCell ref="D26:G26"/>
    <mergeCell ref="I26:L26"/>
    <mergeCell ref="N26:Q26"/>
    <mergeCell ref="S26:V26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honeticPr fontId="22" type="noConversion"/>
  <pageMargins left="0.25" right="0.25" top="0.75" bottom="0.75" header="0.3" footer="0.3"/>
  <pageSetup paperSize="5" scale="52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B5584-92A4-4F9F-B91E-EDB6163D4892}">
  <sheetPr codeName="Hoja36"/>
  <dimension ref="A2:N32"/>
  <sheetViews>
    <sheetView topLeftCell="C10" zoomScale="85" zoomScaleNormal="85" workbookViewId="0">
      <selection activeCell="F25" sqref="F25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x14ac:dyDescent="0.35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21" t="s">
        <v>21</v>
      </c>
      <c r="G21" s="321"/>
      <c r="H21" s="321"/>
      <c r="I21" s="321"/>
      <c r="J21" s="322" t="s">
        <v>22</v>
      </c>
      <c r="K21" s="323"/>
      <c r="L21" s="323"/>
      <c r="M21" s="323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26" t="s">
        <v>24</v>
      </c>
      <c r="G22" s="26" t="s">
        <v>25</v>
      </c>
      <c r="H22" s="26" t="s">
        <v>26</v>
      </c>
      <c r="I22" s="26" t="s">
        <v>27</v>
      </c>
      <c r="J22" s="27" t="s">
        <v>24</v>
      </c>
      <c r="K22" s="28" t="s">
        <v>25</v>
      </c>
      <c r="L22" s="28" t="s">
        <v>26</v>
      </c>
      <c r="M22" s="28" t="s">
        <v>27</v>
      </c>
    </row>
    <row r="23" spans="1:13" s="29" customFormat="1" ht="20.149999999999999" customHeight="1" x14ac:dyDescent="0.35">
      <c r="A23" s="30">
        <v>21</v>
      </c>
      <c r="B23" s="31">
        <v>0</v>
      </c>
      <c r="C23" s="31">
        <v>0</v>
      </c>
      <c r="D23" s="31">
        <v>0</v>
      </c>
      <c r="E23" s="32">
        <f>B23*C23/1000000</f>
        <v>0</v>
      </c>
      <c r="F23" s="33">
        <v>371.59831508569806</v>
      </c>
      <c r="G23" s="34">
        <v>892205.90970222524</v>
      </c>
      <c r="H23" s="34">
        <v>260.13965166666668</v>
      </c>
      <c r="I23" s="34">
        <f>F23*G23/1000000</f>
        <v>331.5422127548494</v>
      </c>
      <c r="J23" s="35">
        <v>0</v>
      </c>
      <c r="K23" s="36">
        <v>0</v>
      </c>
      <c r="L23" s="37">
        <v>0</v>
      </c>
      <c r="M23" s="38">
        <f>J23*K23/1000000</f>
        <v>0</v>
      </c>
    </row>
    <row r="24" spans="1:13" s="29" customFormat="1" ht="20.149999999999999" customHeight="1" x14ac:dyDescent="0.35">
      <c r="A24" s="30">
        <v>22</v>
      </c>
      <c r="B24" s="31">
        <v>0</v>
      </c>
      <c r="C24" s="31">
        <v>0</v>
      </c>
      <c r="D24" s="31">
        <v>0</v>
      </c>
      <c r="E24" s="32">
        <f>B24*C24/1000000</f>
        <v>0</v>
      </c>
      <c r="F24" s="33">
        <v>368.39374764972717</v>
      </c>
      <c r="G24" s="34">
        <v>892225.64153353812</v>
      </c>
      <c r="H24" s="34">
        <v>259.39641</v>
      </c>
      <c r="I24" s="34">
        <f>F24*G24/1000000</f>
        <v>328.69034783372217</v>
      </c>
      <c r="J24" s="35">
        <v>0</v>
      </c>
      <c r="K24" s="36">
        <v>0</v>
      </c>
      <c r="L24" s="37">
        <v>0</v>
      </c>
      <c r="M24" s="38">
        <f>J24*K24/1000000</f>
        <v>0</v>
      </c>
    </row>
    <row r="25" spans="1:13" s="29" customFormat="1" ht="20.149999999999999" customHeight="1" x14ac:dyDescent="0.35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369.99603136771259</v>
      </c>
      <c r="G25" s="43">
        <f t="shared" si="0"/>
        <v>892215.77561788168</v>
      </c>
      <c r="H25" s="44">
        <f t="shared" si="0"/>
        <v>259.76803083333334</v>
      </c>
      <c r="I25" s="92">
        <f t="shared" si="0"/>
        <v>330.11628029428579</v>
      </c>
      <c r="J25" s="45">
        <f t="shared" si="0"/>
        <v>0</v>
      </c>
      <c r="K25" s="46">
        <f t="shared" si="0"/>
        <v>0</v>
      </c>
      <c r="L25" s="46">
        <f t="shared" si="0"/>
        <v>0</v>
      </c>
      <c r="M25" s="46">
        <f t="shared" si="0"/>
        <v>0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330.11628029428579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355.19619011300409</v>
      </c>
      <c r="E29" s="53">
        <f>$J$25*(1-B29)</f>
        <v>0</v>
      </c>
      <c r="F29" s="53">
        <f>(C29*$C$25/1000000)+(D29*$G$25/1000000)+(E29*$K$25/1000000)</f>
        <v>316.91164425819051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329.29646791726424</v>
      </c>
      <c r="E30" s="53">
        <f>$J$25*(1-B30)</f>
        <v>0</v>
      </c>
      <c r="F30" s="53">
        <f>(C30*$C$25/1000000)+(D30*$G$25/1000000)+(E30*$K$25/1000000)</f>
        <v>293.8035035310308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321.89654728990996</v>
      </c>
      <c r="E31" s="53">
        <f>$J$25*(1-B31)</f>
        <v>0</v>
      </c>
      <c r="F31" s="53">
        <f>(C31*$C$25/1000000)+(D31*$G$25/1000000)+(E31*$K$25/1000000)</f>
        <v>287.20117760898512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310.79666634887855</v>
      </c>
      <c r="E32" s="53">
        <f>$J$25*(1-B32)</f>
        <v>0</v>
      </c>
      <c r="F32" s="53">
        <f>(C32*$C$25/1000000)+(D32*$G$25/1000000)+(E32*$K$25/1000000)</f>
        <v>277.29768872591666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F7199-9CAA-4195-8741-F804B310B17D}">
  <sheetPr codeName="Hoja37">
    <pageSetUpPr fitToPage="1"/>
  </sheetPr>
  <dimension ref="A1:X26"/>
  <sheetViews>
    <sheetView topLeftCell="A2" zoomScale="70" zoomScaleNormal="70" workbookViewId="0">
      <selection activeCell="Q31" sqref="Q31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45322</v>
      </c>
      <c r="F3" s="55" t="s">
        <v>41</v>
      </c>
      <c r="G3" s="57">
        <v>0.95833333333333337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45323</v>
      </c>
      <c r="F4" s="55" t="s">
        <v>41</v>
      </c>
      <c r="G4" s="57">
        <v>0.33263888888888887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330.11628029428579</v>
      </c>
      <c r="L8" s="362"/>
      <c r="M8" s="362"/>
      <c r="N8" s="363"/>
      <c r="O8" s="361">
        <f>W26</f>
        <v>245.40267018090759</v>
      </c>
      <c r="P8" s="362"/>
      <c r="Q8" s="362"/>
      <c r="R8" s="363"/>
      <c r="S8" s="361">
        <f>K8-O8</f>
        <v>84.713610113378195</v>
      </c>
      <c r="T8" s="362"/>
      <c r="U8" s="363"/>
      <c r="V8" s="364">
        <f>S8/K8</f>
        <v>0.25661748653492433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122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369.99603136771259</v>
      </c>
      <c r="E10" s="66">
        <v>892215.77561788168</v>
      </c>
      <c r="F10" s="67">
        <v>259.76803083333334</v>
      </c>
      <c r="G10" s="68">
        <v>330.11628029428579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330.11628029428579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1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5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5" si="1">(I17*J17)/1000000</f>
        <v>0</v>
      </c>
      <c r="M17" s="79"/>
      <c r="N17" s="81">
        <v>306.52522078485066</v>
      </c>
      <c r="O17" s="66">
        <v>906005.33930142177</v>
      </c>
      <c r="P17" s="66">
        <v>258.83077666666668</v>
      </c>
      <c r="Q17" s="68">
        <f t="shared" ref="Q17:Q25" si="2">(N17*O17)/1000000</f>
        <v>277.71348666162186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5" si="3">(S17*T17)/1000000</f>
        <v>0</v>
      </c>
      <c r="W17" s="82">
        <f t="shared" ref="W17:W25" si="4">V17+Q17+L17+G17</f>
        <v>277.71348666162186</v>
      </c>
      <c r="X17" s="83">
        <f t="shared" ref="X17:X26" si="5">($G$12-W17)/$G$12</f>
        <v>0.15874040985179186</v>
      </c>
    </row>
    <row r="18" spans="1:24" ht="31.4" customHeight="1" x14ac:dyDescent="0.35">
      <c r="A18" s="76">
        <v>2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/>
      <c r="N18" s="81">
        <v>271.48340390339126</v>
      </c>
      <c r="O18" s="66">
        <v>857341.07292976591</v>
      </c>
      <c r="P18" s="66">
        <v>234.34985166666667</v>
      </c>
      <c r="Q18" s="68">
        <f t="shared" si="2"/>
        <v>232.75387278515845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232.75387278515845</v>
      </c>
      <c r="X18" s="83">
        <f t="shared" si="5"/>
        <v>0.29493367434751339</v>
      </c>
    </row>
    <row r="19" spans="1:24" ht="31.4" customHeight="1" x14ac:dyDescent="0.35">
      <c r="A19" s="76">
        <v>3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/>
      <c r="N19" s="81">
        <v>300.55523249330764</v>
      </c>
      <c r="O19" s="66">
        <v>848267.40370226279</v>
      </c>
      <c r="P19" s="66">
        <v>227.449455</v>
      </c>
      <c r="Q19" s="68">
        <f t="shared" si="2"/>
        <v>254.95120673622804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254.95120673622804</v>
      </c>
      <c r="X19" s="83">
        <f t="shared" si="5"/>
        <v>0.22769271933832227</v>
      </c>
    </row>
    <row r="20" spans="1:24" ht="31.4" customHeight="1" x14ac:dyDescent="0.35">
      <c r="A20" s="76">
        <v>4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/>
      <c r="N20" s="81">
        <v>289.07493081235344</v>
      </c>
      <c r="O20" s="66">
        <v>822060.80836020899</v>
      </c>
      <c r="P20" s="66">
        <v>218.67050333333333</v>
      </c>
      <c r="Q20" s="68">
        <f t="shared" si="2"/>
        <v>237.63717130027476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237.63717130027476</v>
      </c>
      <c r="X20" s="83">
        <f t="shared" si="5"/>
        <v>0.28014101246860501</v>
      </c>
    </row>
    <row r="21" spans="1:24" ht="31.4" customHeight="1" x14ac:dyDescent="0.35">
      <c r="A21" s="76">
        <v>5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/>
      <c r="N21" s="81">
        <v>291.07672143087683</v>
      </c>
      <c r="O21" s="66">
        <v>825027.65881615633</v>
      </c>
      <c r="P21" s="66">
        <v>218.71236833333333</v>
      </c>
      <c r="Q21" s="68">
        <f t="shared" si="2"/>
        <v>240.14634601799881</v>
      </c>
      <c r="R21" s="79">
        <v>0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240.14634601799881</v>
      </c>
      <c r="X21" s="83">
        <f t="shared" si="5"/>
        <v>0.27254013099893859</v>
      </c>
    </row>
    <row r="22" spans="1:24" ht="31.4" customHeight="1" x14ac:dyDescent="0.35">
      <c r="A22" s="76">
        <v>6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/>
      <c r="N22" s="81">
        <v>285.97622419217345</v>
      </c>
      <c r="O22" s="66">
        <v>826130.0947770027</v>
      </c>
      <c r="P22" s="66">
        <v>220.294645</v>
      </c>
      <c r="Q22" s="68">
        <f t="shared" si="2"/>
        <v>236.25356519584963</v>
      </c>
      <c r="R22" s="79">
        <v>0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236.25356519584963</v>
      </c>
      <c r="X22" s="83">
        <f t="shared" si="5"/>
        <v>0.2843322813850962</v>
      </c>
    </row>
    <row r="23" spans="1:24" ht="31.4" customHeight="1" x14ac:dyDescent="0.35">
      <c r="A23" s="76">
        <v>7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/>
      <c r="N23" s="81">
        <v>289.2528505529578</v>
      </c>
      <c r="O23" s="66">
        <v>841339.2064914509</v>
      </c>
      <c r="P23" s="66">
        <v>225.56644833333334</v>
      </c>
      <c r="Q23" s="68">
        <f t="shared" si="2"/>
        <v>243.35976375961576</v>
      </c>
      <c r="R23" s="79">
        <v>0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243.35976375961576</v>
      </c>
      <c r="X23" s="83">
        <f t="shared" si="5"/>
        <v>0.26280593146551262</v>
      </c>
    </row>
    <row r="24" spans="1:24" ht="31.4" customHeight="1" x14ac:dyDescent="0.35">
      <c r="A24" s="76">
        <v>8</v>
      </c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/>
      <c r="N24" s="81">
        <v>282.0676896081136</v>
      </c>
      <c r="O24" s="66">
        <v>852298.78446736548</v>
      </c>
      <c r="P24" s="66">
        <v>229.74387666666667</v>
      </c>
      <c r="Q24" s="68">
        <f t="shared" si="2"/>
        <v>240.40594899051337</v>
      </c>
      <c r="R24" s="79">
        <v>0</v>
      </c>
      <c r="S24" s="79">
        <v>0</v>
      </c>
      <c r="T24" s="66">
        <v>0</v>
      </c>
      <c r="U24" s="66">
        <v>0</v>
      </c>
      <c r="V24" s="68">
        <f t="shared" si="3"/>
        <v>0</v>
      </c>
      <c r="W24" s="82">
        <f t="shared" si="4"/>
        <v>240.40594899051337</v>
      </c>
      <c r="X24" s="83">
        <f t="shared" si="5"/>
        <v>0.271753732423615</v>
      </c>
    </row>
    <row r="25" spans="1:24" ht="31.4" customHeight="1" x14ac:dyDescent="0.35">
      <c r="A25" s="76">
        <v>9</v>
      </c>
      <c r="B25" s="77" t="s">
        <v>89</v>
      </c>
      <c r="C25" s="78">
        <v>0</v>
      </c>
      <c r="D25" s="79">
        <v>0</v>
      </c>
      <c r="E25" s="80">
        <v>0</v>
      </c>
      <c r="F25" s="80">
        <v>0</v>
      </c>
      <c r="G25" s="68">
        <f t="shared" si="0"/>
        <v>0</v>
      </c>
      <c r="H25" s="78">
        <v>0</v>
      </c>
      <c r="I25" s="79">
        <v>0</v>
      </c>
      <c r="J25" s="80">
        <v>0</v>
      </c>
      <c r="K25" s="80">
        <v>0</v>
      </c>
      <c r="L25" s="68">
        <f t="shared" si="1"/>
        <v>0</v>
      </c>
      <c r="M25" s="79"/>
      <c r="N25" s="81"/>
      <c r="O25" s="66"/>
      <c r="P25" s="66"/>
      <c r="Q25" s="68">
        <f t="shared" si="2"/>
        <v>0</v>
      </c>
      <c r="R25" s="79">
        <v>0</v>
      </c>
      <c r="S25" s="79">
        <v>0</v>
      </c>
      <c r="T25" s="66">
        <v>0</v>
      </c>
      <c r="U25" s="66">
        <v>0</v>
      </c>
      <c r="V25" s="68">
        <f t="shared" si="3"/>
        <v>0</v>
      </c>
      <c r="W25" s="82">
        <f t="shared" si="4"/>
        <v>0</v>
      </c>
      <c r="X25" s="83">
        <f t="shared" si="5"/>
        <v>1</v>
      </c>
    </row>
    <row r="26" spans="1:24" ht="16" thickBot="1" x14ac:dyDescent="0.4">
      <c r="A26" s="76"/>
      <c r="B26" s="85"/>
      <c r="C26" s="86"/>
      <c r="D26" s="376"/>
      <c r="E26" s="377"/>
      <c r="F26" s="377"/>
      <c r="G26" s="378"/>
      <c r="H26" s="87"/>
      <c r="I26" s="376"/>
      <c r="J26" s="377"/>
      <c r="K26" s="377"/>
      <c r="L26" s="378"/>
      <c r="M26" s="88"/>
      <c r="N26" s="376"/>
      <c r="O26" s="377"/>
      <c r="P26" s="377"/>
      <c r="Q26" s="378"/>
      <c r="R26" s="88"/>
      <c r="S26" s="376"/>
      <c r="T26" s="377"/>
      <c r="U26" s="377"/>
      <c r="V26" s="378"/>
      <c r="W26" s="89">
        <f>AVERAGEIF(W17:W25,"&gt;0")</f>
        <v>245.40267018090759</v>
      </c>
      <c r="X26" s="90">
        <f t="shared" si="5"/>
        <v>0.25661748653492433</v>
      </c>
    </row>
  </sheetData>
  <mergeCells count="34">
    <mergeCell ref="D26:G26"/>
    <mergeCell ref="I26:L26"/>
    <mergeCell ref="N26:Q26"/>
    <mergeCell ref="S26:V26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ageMargins left="0.25" right="0.25" top="0.75" bottom="0.75" header="0.3" footer="0.3"/>
  <pageSetup paperSize="5" scale="52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952DA-3E15-444E-B0A1-3B6BD8B17F94}">
  <sheetPr codeName="Hoja164"/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1348E-6F5E-4341-B384-A642144FA6F3}">
  <sheetPr codeName="Hoja38"/>
  <dimension ref="A2:N32"/>
  <sheetViews>
    <sheetView topLeftCell="A10" zoomScale="85" zoomScaleNormal="85" workbookViewId="0">
      <selection activeCell="F25" sqref="F25:I25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x14ac:dyDescent="0.35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21" t="s">
        <v>21</v>
      </c>
      <c r="G21" s="321"/>
      <c r="H21" s="321"/>
      <c r="I21" s="321"/>
      <c r="J21" s="322" t="s">
        <v>22</v>
      </c>
      <c r="K21" s="323"/>
      <c r="L21" s="323"/>
      <c r="M21" s="323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26" t="s">
        <v>24</v>
      </c>
      <c r="G22" s="26" t="s">
        <v>25</v>
      </c>
      <c r="H22" s="26" t="s">
        <v>26</v>
      </c>
      <c r="I22" s="26" t="s">
        <v>27</v>
      </c>
      <c r="J22" s="27" t="s">
        <v>24</v>
      </c>
      <c r="K22" s="28" t="s">
        <v>25</v>
      </c>
      <c r="L22" s="28" t="s">
        <v>26</v>
      </c>
      <c r="M22" s="28" t="s">
        <v>27</v>
      </c>
    </row>
    <row r="23" spans="1:13" s="29" customFormat="1" ht="20.149999999999999" customHeight="1" x14ac:dyDescent="0.35">
      <c r="A23" s="30">
        <v>21</v>
      </c>
      <c r="B23" s="31">
        <v>0</v>
      </c>
      <c r="C23" s="31">
        <v>0</v>
      </c>
      <c r="D23" s="31">
        <v>0</v>
      </c>
      <c r="E23" s="32">
        <f>B23*C23/1000000</f>
        <v>0</v>
      </c>
      <c r="F23" s="33">
        <v>323.46101556299936</v>
      </c>
      <c r="G23" s="34">
        <v>915155.52769431542</v>
      </c>
      <c r="H23" s="34">
        <v>264.41561333333334</v>
      </c>
      <c r="I23" s="34">
        <f>F23*G23/1000000</f>
        <v>296.0171363860959</v>
      </c>
      <c r="J23" s="35">
        <v>0</v>
      </c>
      <c r="K23" s="36">
        <v>0</v>
      </c>
      <c r="L23" s="37">
        <v>0</v>
      </c>
      <c r="M23" s="38">
        <f>J23*K23/1000000</f>
        <v>0</v>
      </c>
    </row>
    <row r="24" spans="1:13" s="29" customFormat="1" ht="20.149999999999999" customHeight="1" x14ac:dyDescent="0.35">
      <c r="A24" s="30">
        <v>22</v>
      </c>
      <c r="B24" s="31">
        <v>0</v>
      </c>
      <c r="C24" s="31">
        <v>0</v>
      </c>
      <c r="D24" s="31">
        <v>0</v>
      </c>
      <c r="E24" s="32">
        <f>B24*C24/1000000</f>
        <v>0</v>
      </c>
      <c r="F24" s="33">
        <v>356.18689136955965</v>
      </c>
      <c r="G24" s="34">
        <v>862059.7762906421</v>
      </c>
      <c r="H24" s="34">
        <v>241.49500666666665</v>
      </c>
      <c r="I24" s="34">
        <f>F24*G24/1000000</f>
        <v>307.05439189170181</v>
      </c>
      <c r="J24" s="35">
        <v>0</v>
      </c>
      <c r="K24" s="36">
        <v>0</v>
      </c>
      <c r="L24" s="37">
        <v>0</v>
      </c>
      <c r="M24" s="38">
        <f>J24*K24/1000000</f>
        <v>0</v>
      </c>
    </row>
    <row r="25" spans="1:13" s="29" customFormat="1" ht="20.149999999999999" customHeight="1" x14ac:dyDescent="0.35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339.82395346627948</v>
      </c>
      <c r="G25" s="43">
        <f t="shared" si="0"/>
        <v>888607.65199247876</v>
      </c>
      <c r="H25" s="44">
        <f t="shared" si="0"/>
        <v>252.95531</v>
      </c>
      <c r="I25" s="92">
        <f t="shared" si="0"/>
        <v>301.53576413889886</v>
      </c>
      <c r="J25" s="45">
        <f t="shared" si="0"/>
        <v>0</v>
      </c>
      <c r="K25" s="46">
        <f t="shared" si="0"/>
        <v>0</v>
      </c>
      <c r="L25" s="46">
        <f t="shared" si="0"/>
        <v>0</v>
      </c>
      <c r="M25" s="46">
        <f t="shared" si="0"/>
        <v>0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301.53576413889886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326.23099532762831</v>
      </c>
      <c r="E29" s="53">
        <f>$J$25*(1-B29)</f>
        <v>0</v>
      </c>
      <c r="F29" s="53">
        <f>(C29*$C$25/1000000)+(D29*$G$25/1000000)+(E29*$K$25/1000000)</f>
        <v>289.89135876525313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302.44331858498873</v>
      </c>
      <c r="E30" s="53">
        <f>$J$25*(1-B30)</f>
        <v>0</v>
      </c>
      <c r="F30" s="53">
        <f>(C30*$C$25/1000000)+(D30*$G$25/1000000)+(E30*$K$25/1000000)</f>
        <v>268.75344718862004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295.64683951566315</v>
      </c>
      <c r="E31" s="53">
        <f>$J$25*(1-B31)</f>
        <v>0</v>
      </c>
      <c r="F31" s="53">
        <f>(C31*$C$25/1000000)+(D31*$G$25/1000000)+(E31*$K$25/1000000)</f>
        <v>262.71404388101064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285.45212091167474</v>
      </c>
      <c r="E32" s="53">
        <f>$J$25*(1-B32)</f>
        <v>0</v>
      </c>
      <c r="F32" s="53">
        <f>(C32*$C$25/1000000)+(D32*$G$25/1000000)+(E32*$K$25/1000000)</f>
        <v>253.65493891959645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A6F47-8C38-439D-95ED-5E8B441BFA9E}">
  <sheetPr codeName="Hoja39">
    <pageSetUpPr fitToPage="1"/>
  </sheetPr>
  <dimension ref="A1:X24"/>
  <sheetViews>
    <sheetView zoomScale="70" zoomScaleNormal="70" workbookViewId="0">
      <selection activeCell="M19" sqref="M19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45323</v>
      </c>
      <c r="F3" s="55" t="s">
        <v>41</v>
      </c>
      <c r="G3" s="57">
        <v>0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45324</v>
      </c>
      <c r="F4" s="55" t="s">
        <v>41</v>
      </c>
      <c r="G4" s="57">
        <v>0.24930555555555556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301.53576413889886</v>
      </c>
      <c r="L8" s="362"/>
      <c r="M8" s="362"/>
      <c r="N8" s="363"/>
      <c r="O8" s="361">
        <f>W24</f>
        <v>191.28249520622356</v>
      </c>
      <c r="P8" s="362"/>
      <c r="Q8" s="362"/>
      <c r="R8" s="363"/>
      <c r="S8" s="361">
        <f>K8-O8</f>
        <v>110.2532689326753</v>
      </c>
      <c r="T8" s="362"/>
      <c r="U8" s="363"/>
      <c r="V8" s="364">
        <f>S8/K8</f>
        <v>0.36563911165737689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123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339.82395346627948</v>
      </c>
      <c r="E10" s="66">
        <v>888607.65199247876</v>
      </c>
      <c r="F10" s="67">
        <v>252.95531</v>
      </c>
      <c r="G10" s="68">
        <v>301.53576413889886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301.53576413889886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23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3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3" si="1">(I17*J17)/1000000</f>
        <v>0</v>
      </c>
      <c r="M17" s="79">
        <v>9.2799999999999994</v>
      </c>
      <c r="N17" s="81">
        <v>295.64901626535845</v>
      </c>
      <c r="O17" s="66">
        <v>756172.39499183767</v>
      </c>
      <c r="P17" s="66">
        <v>198.84047166666667</v>
      </c>
      <c r="Q17" s="68">
        <f t="shared" ref="Q17:Q23" si="2">(N17*O17)/1000000</f>
        <v>223.56162470635689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3" si="3">(S17*T17)/1000000</f>
        <v>0</v>
      </c>
      <c r="W17" s="82">
        <f t="shared" ref="W17:W23" si="4">V17+Q17+L17+G17</f>
        <v>223.56162470635689</v>
      </c>
      <c r="X17" s="83">
        <f t="shared" ref="X17:X24" si="5">($G$12-W17)/$G$12</f>
        <v>0.25859002050789603</v>
      </c>
    </row>
    <row r="18" spans="1:24" ht="31.4" customHeight="1" x14ac:dyDescent="0.35">
      <c r="A18" s="76">
        <v>0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>(D18*E18)/1000000</f>
        <v>0</v>
      </c>
      <c r="H18" s="78">
        <v>0</v>
      </c>
      <c r="I18" s="79">
        <v>0</v>
      </c>
      <c r="J18" s="80">
        <v>0</v>
      </c>
      <c r="K18" s="80">
        <v>0</v>
      </c>
      <c r="L18" s="68">
        <f>(I18*J18)/1000000</f>
        <v>0</v>
      </c>
      <c r="M18" s="79">
        <v>10.48</v>
      </c>
      <c r="N18" s="81">
        <v>264.4861188868079</v>
      </c>
      <c r="O18" s="66">
        <v>843284.50723248161</v>
      </c>
      <c r="P18" s="66">
        <v>231.35030666666665</v>
      </c>
      <c r="Q18" s="68">
        <f>(N18*O18)/1000000</f>
        <v>223.03704643529335</v>
      </c>
      <c r="R18" s="79">
        <v>0</v>
      </c>
      <c r="S18" s="79">
        <v>0</v>
      </c>
      <c r="T18" s="66">
        <v>0</v>
      </c>
      <c r="U18" s="66">
        <v>0</v>
      </c>
      <c r="V18" s="68">
        <f>(S18*T18)/1000000</f>
        <v>0</v>
      </c>
      <c r="W18" s="82">
        <f>V18+Q18+L18+G18</f>
        <v>223.03704643529335</v>
      </c>
      <c r="X18" s="83">
        <f>($G$12-W18)/$G$12</f>
        <v>0.26032970890791585</v>
      </c>
    </row>
    <row r="19" spans="1:24" ht="31.4" customHeight="1" x14ac:dyDescent="0.35">
      <c r="A19" s="76">
        <v>1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10.6</v>
      </c>
      <c r="N19" s="81">
        <v>239.02928021037729</v>
      </c>
      <c r="O19" s="66">
        <v>843286.25468025228</v>
      </c>
      <c r="P19" s="66">
        <v>231.56460333333334</v>
      </c>
      <c r="Q19" s="68">
        <f t="shared" si="2"/>
        <v>201.57010646752559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201.57010646752559</v>
      </c>
      <c r="X19" s="83">
        <f t="shared" si="5"/>
        <v>0.33152172829928483</v>
      </c>
    </row>
    <row r="20" spans="1:24" ht="31.4" customHeight="1" x14ac:dyDescent="0.35">
      <c r="A20" s="76">
        <v>2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10.47</v>
      </c>
      <c r="N20" s="81">
        <v>223.27788442245884</v>
      </c>
      <c r="O20" s="66">
        <v>763980.84995245736</v>
      </c>
      <c r="P20" s="66">
        <v>200.329195</v>
      </c>
      <c r="Q20" s="68">
        <f t="shared" si="2"/>
        <v>170.58002791665663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170.58002791665663</v>
      </c>
      <c r="X20" s="83">
        <f t="shared" si="5"/>
        <v>0.43429586734500597</v>
      </c>
    </row>
    <row r="21" spans="1:24" ht="31.4" customHeight="1" x14ac:dyDescent="0.35">
      <c r="A21" s="76">
        <v>3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10.48</v>
      </c>
      <c r="N21" s="81">
        <v>232.8709542119766</v>
      </c>
      <c r="O21" s="66">
        <v>540180.33477049484</v>
      </c>
      <c r="P21" s="66">
        <v>95.849516666666673</v>
      </c>
      <c r="Q21" s="68">
        <f t="shared" si="2"/>
        <v>125.7923100045501</v>
      </c>
      <c r="R21" s="79">
        <v>0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125.7923100045501</v>
      </c>
      <c r="X21" s="83">
        <f t="shared" si="5"/>
        <v>0.58282789318946138</v>
      </c>
    </row>
    <row r="22" spans="1:24" ht="31.4" customHeight="1" x14ac:dyDescent="0.35">
      <c r="A22" s="76">
        <v>4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4.78</v>
      </c>
      <c r="N22" s="81">
        <v>371.90378034880189</v>
      </c>
      <c r="O22" s="66">
        <v>525332.58365644154</v>
      </c>
      <c r="P22" s="66">
        <v>81.173876666666672</v>
      </c>
      <c r="Q22" s="68">
        <f t="shared" si="2"/>
        <v>195.37317380223382</v>
      </c>
      <c r="R22" s="79">
        <v>0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195.37317380223382</v>
      </c>
      <c r="X22" s="83">
        <f t="shared" si="5"/>
        <v>0.35207296434582303</v>
      </c>
    </row>
    <row r="23" spans="1:24" ht="31.4" customHeight="1" x14ac:dyDescent="0.35">
      <c r="A23" s="76">
        <v>5</v>
      </c>
      <c r="B23" s="77" t="s">
        <v>95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4.7300000000000004</v>
      </c>
      <c r="N23" s="81">
        <v>337.64543555102688</v>
      </c>
      <c r="O23" s="66">
        <v>589562.76659296057</v>
      </c>
      <c r="P23" s="66">
        <v>122.64732666666667</v>
      </c>
      <c r="Q23" s="68">
        <f t="shared" si="2"/>
        <v>199.06317711094857</v>
      </c>
      <c r="R23" s="79">
        <v>0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199.06317711094857</v>
      </c>
      <c r="X23" s="83">
        <f t="shared" si="5"/>
        <v>0.33983559900625088</v>
      </c>
    </row>
    <row r="24" spans="1:24" ht="16" thickBot="1" x14ac:dyDescent="0.4">
      <c r="A24" s="76"/>
      <c r="B24" s="85"/>
      <c r="C24" s="86"/>
      <c r="D24" s="376"/>
      <c r="E24" s="377"/>
      <c r="F24" s="377"/>
      <c r="G24" s="378"/>
      <c r="H24" s="87"/>
      <c r="I24" s="376"/>
      <c r="J24" s="377"/>
      <c r="K24" s="377"/>
      <c r="L24" s="378"/>
      <c r="M24" s="88"/>
      <c r="N24" s="376"/>
      <c r="O24" s="377"/>
      <c r="P24" s="377"/>
      <c r="Q24" s="378"/>
      <c r="R24" s="88"/>
      <c r="S24" s="376"/>
      <c r="T24" s="377"/>
      <c r="U24" s="377"/>
      <c r="V24" s="378"/>
      <c r="W24" s="89">
        <f>AVERAGEIF(W17:W23,"&gt;0")</f>
        <v>191.28249520622356</v>
      </c>
      <c r="X24" s="90">
        <f t="shared" si="5"/>
        <v>0.36563911165737689</v>
      </c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4:G24"/>
    <mergeCell ref="I24:L24"/>
    <mergeCell ref="N24:Q24"/>
    <mergeCell ref="S24:V24"/>
    <mergeCell ref="B14:X14"/>
    <mergeCell ref="B15:B16"/>
    <mergeCell ref="C15:G15"/>
    <mergeCell ref="H15:L15"/>
    <mergeCell ref="M15:Q15"/>
    <mergeCell ref="R15:V15"/>
  </mergeCells>
  <phoneticPr fontId="22" type="noConversion"/>
  <pageMargins left="0.25" right="0.25" top="0.75" bottom="0.75" header="0.3" footer="0.3"/>
  <pageSetup paperSize="5" scale="52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7E098-C635-469D-8478-6852399DDFBA}">
  <sheetPr codeName="Hoja40"/>
  <dimension ref="A2:N32"/>
  <sheetViews>
    <sheetView topLeftCell="A10" zoomScale="85" zoomScaleNormal="85" workbookViewId="0">
      <selection activeCell="F25" sqref="F25:I25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x14ac:dyDescent="0.35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21" t="s">
        <v>21</v>
      </c>
      <c r="G21" s="321"/>
      <c r="H21" s="321"/>
      <c r="I21" s="321"/>
      <c r="J21" s="322" t="s">
        <v>22</v>
      </c>
      <c r="K21" s="323"/>
      <c r="L21" s="323"/>
      <c r="M21" s="323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26" t="s">
        <v>24</v>
      </c>
      <c r="G22" s="26" t="s">
        <v>25</v>
      </c>
      <c r="H22" s="26" t="s">
        <v>26</v>
      </c>
      <c r="I22" s="26" t="s">
        <v>27</v>
      </c>
      <c r="J22" s="27" t="s">
        <v>24</v>
      </c>
      <c r="K22" s="28" t="s">
        <v>25</v>
      </c>
      <c r="L22" s="28" t="s">
        <v>26</v>
      </c>
      <c r="M22" s="28" t="s">
        <v>27</v>
      </c>
    </row>
    <row r="23" spans="1:13" s="29" customFormat="1" ht="20.149999999999999" customHeight="1" x14ac:dyDescent="0.35">
      <c r="A23" s="30">
        <v>21</v>
      </c>
      <c r="B23" s="31">
        <v>0</v>
      </c>
      <c r="C23" s="31">
        <v>0</v>
      </c>
      <c r="D23" s="31">
        <v>0</v>
      </c>
      <c r="E23" s="32">
        <f>B23*C23/1000000</f>
        <v>0</v>
      </c>
      <c r="F23" s="33">
        <v>333.44475136245887</v>
      </c>
      <c r="G23" s="34">
        <v>936976.43421988108</v>
      </c>
      <c r="H23" s="34">
        <v>260.92320833333332</v>
      </c>
      <c r="I23" s="34">
        <f>F23*G23/1000000</f>
        <v>312.42987414093153</v>
      </c>
      <c r="J23" s="35">
        <v>0</v>
      </c>
      <c r="K23" s="36">
        <v>0</v>
      </c>
      <c r="L23" s="37">
        <v>0</v>
      </c>
      <c r="M23" s="38">
        <f>J23*K23/1000000</f>
        <v>0</v>
      </c>
    </row>
    <row r="24" spans="1:13" s="29" customFormat="1" ht="20.149999999999999" customHeight="1" x14ac:dyDescent="0.35">
      <c r="A24" s="30">
        <v>22</v>
      </c>
      <c r="B24" s="31">
        <v>0</v>
      </c>
      <c r="C24" s="31">
        <v>0</v>
      </c>
      <c r="D24" s="31">
        <v>0</v>
      </c>
      <c r="E24" s="32">
        <f>B24*C24/1000000</f>
        <v>0</v>
      </c>
      <c r="F24" s="33">
        <v>349.64261464502994</v>
      </c>
      <c r="G24" s="34">
        <v>942661.82650998118</v>
      </c>
      <c r="H24" s="34">
        <v>264.00427000000002</v>
      </c>
      <c r="I24" s="34">
        <f>F24*G24/1000000</f>
        <v>329.59474574700937</v>
      </c>
      <c r="J24" s="35">
        <v>0</v>
      </c>
      <c r="K24" s="36">
        <v>0</v>
      </c>
      <c r="L24" s="37">
        <v>0</v>
      </c>
      <c r="M24" s="38">
        <f>J24*K24/1000000</f>
        <v>0</v>
      </c>
    </row>
    <row r="25" spans="1:13" s="29" customFormat="1" ht="20.149999999999999" customHeight="1" x14ac:dyDescent="0.35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341.54368300374438</v>
      </c>
      <c r="G25" s="43">
        <f t="shared" si="0"/>
        <v>939819.13036493119</v>
      </c>
      <c r="H25" s="44">
        <f t="shared" si="0"/>
        <v>262.46373916666664</v>
      </c>
      <c r="I25" s="92">
        <f t="shared" si="0"/>
        <v>321.01230994397042</v>
      </c>
      <c r="J25" s="45">
        <f t="shared" si="0"/>
        <v>0</v>
      </c>
      <c r="K25" s="46">
        <f t="shared" si="0"/>
        <v>0</v>
      </c>
      <c r="L25" s="46">
        <f t="shared" si="0"/>
        <v>0</v>
      </c>
      <c r="M25" s="46">
        <f t="shared" si="0"/>
        <v>0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321.01230994397042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327.88193568359458</v>
      </c>
      <c r="E29" s="53">
        <f>$J$25*(1-B29)</f>
        <v>0</v>
      </c>
      <c r="F29" s="53">
        <f>(C29*$C$25/1000000)+(D29*$G$25/1000000)+(E29*$K$25/1000000)</f>
        <v>308.14971565652615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303.97387787333253</v>
      </c>
      <c r="E30" s="53">
        <f>$J$25*(1-B30)</f>
        <v>0</v>
      </c>
      <c r="F30" s="53">
        <f>(C30*$C$25/1000000)+(D30*$G$25/1000000)+(E30*$K$25/1000000)</f>
        <v>285.68046555657116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297.1430042132576</v>
      </c>
      <c r="E31" s="53">
        <f>$J$25*(1-B31)</f>
        <v>0</v>
      </c>
      <c r="F31" s="53">
        <f>(C31*$C$25/1000000)+(D31*$G$25/1000000)+(E31*$K$25/1000000)</f>
        <v>279.26067981372682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286.89669372314529</v>
      </c>
      <c r="E32" s="53">
        <f>$J$25*(1-B32)</f>
        <v>0</v>
      </c>
      <c r="F32" s="53">
        <f>(C32*$C$25/1000000)+(D32*$G$25/1000000)+(E32*$K$25/1000000)</f>
        <v>269.63100119946046</v>
      </c>
    </row>
  </sheetData>
  <mergeCells count="11">
    <mergeCell ref="B18:G19"/>
    <mergeCell ref="B21:E21"/>
    <mergeCell ref="F21:I21"/>
    <mergeCell ref="J21:M21"/>
    <mergeCell ref="C27:E27"/>
    <mergeCell ref="A2:G2"/>
    <mergeCell ref="H2:N2"/>
    <mergeCell ref="A3:G3"/>
    <mergeCell ref="H3:N3"/>
    <mergeCell ref="A10:G10"/>
    <mergeCell ref="H10:N10"/>
  </mergeCells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8637F-81B1-4DE6-A2FD-942FE6ADA3A1}">
  <sheetPr codeName="Hoja41">
    <pageSetUpPr fitToPage="1"/>
  </sheetPr>
  <dimension ref="A1:X26"/>
  <sheetViews>
    <sheetView zoomScale="70" zoomScaleNormal="70" workbookViewId="0">
      <selection activeCell="P25" sqref="P25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45324</v>
      </c>
      <c r="F3" s="55" t="s">
        <v>41</v>
      </c>
      <c r="G3" s="57">
        <v>0.95833333333333337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45325</v>
      </c>
      <c r="F4" s="55" t="s">
        <v>41</v>
      </c>
      <c r="G4" s="57">
        <v>0.33263888888888887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321.01230994397042</v>
      </c>
      <c r="L8" s="362"/>
      <c r="M8" s="362"/>
      <c r="N8" s="363"/>
      <c r="O8" s="361">
        <f>W26</f>
        <v>270.27350059163717</v>
      </c>
      <c r="P8" s="362"/>
      <c r="Q8" s="362"/>
      <c r="R8" s="363"/>
      <c r="S8" s="361">
        <f>K8-O8</f>
        <v>50.738809352333249</v>
      </c>
      <c r="T8" s="362"/>
      <c r="U8" s="363"/>
      <c r="V8" s="364">
        <f>S8/K8</f>
        <v>0.15805876528906077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124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341.54368300374438</v>
      </c>
      <c r="E10" s="66">
        <v>939819.13036493119</v>
      </c>
      <c r="F10" s="67">
        <v>262.46373916666664</v>
      </c>
      <c r="G10" s="68">
        <v>321.01230994397042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321.01230994397042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23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5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5" si="1">(I17*J17)/1000000</f>
        <v>0</v>
      </c>
      <c r="M17" s="79">
        <v>9.6354846954345703</v>
      </c>
      <c r="N17" s="81">
        <v>305.22506344839957</v>
      </c>
      <c r="O17" s="66">
        <v>944363.94895126438</v>
      </c>
      <c r="P17" s="66">
        <v>264.33885666666669</v>
      </c>
      <c r="Q17" s="68">
        <f t="shared" ref="Q17:Q25" si="2">(N17*O17)/1000000</f>
        <v>288.24354623703084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5" si="3">(S17*T17)/1000000</f>
        <v>0</v>
      </c>
      <c r="W17" s="82">
        <f t="shared" ref="W17:W25" si="4">V17+Q17+L17+G17</f>
        <v>288.24354623703084</v>
      </c>
      <c r="X17" s="83">
        <f t="shared" ref="X17:X26" si="5">($G$12-W17)/$G$12</f>
        <v>0.10207946141585364</v>
      </c>
    </row>
    <row r="18" spans="1:24" ht="31.4" customHeight="1" x14ac:dyDescent="0.35">
      <c r="A18" s="76">
        <v>0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10.137591361999499</v>
      </c>
      <c r="N18" s="81">
        <v>294.76599101834756</v>
      </c>
      <c r="O18" s="66">
        <v>945094.64414051524</v>
      </c>
      <c r="P18" s="66">
        <v>264.64979499999998</v>
      </c>
      <c r="Q18" s="68">
        <f t="shared" si="2"/>
        <v>278.5817593862115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278.5817593862115</v>
      </c>
      <c r="X18" s="83">
        <f t="shared" si="5"/>
        <v>0.13217733165798146</v>
      </c>
    </row>
    <row r="19" spans="1:24" ht="31.4" customHeight="1" x14ac:dyDescent="0.35">
      <c r="A19" s="76">
        <v>1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10.0118560791016</v>
      </c>
      <c r="N19" s="81">
        <v>277.70360124599574</v>
      </c>
      <c r="O19" s="66">
        <v>935681.7084221011</v>
      </c>
      <c r="P19" s="66">
        <v>263.26950833333331</v>
      </c>
      <c r="Q19" s="68">
        <f t="shared" si="2"/>
        <v>259.8421800488232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259.8421800488232</v>
      </c>
      <c r="X19" s="83">
        <f t="shared" si="5"/>
        <v>0.19055384482241158</v>
      </c>
    </row>
    <row r="20" spans="1:24" ht="31.4" customHeight="1" x14ac:dyDescent="0.35">
      <c r="A20" s="76">
        <v>2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10.8316736221313</v>
      </c>
      <c r="N20" s="81">
        <v>308.42810142738193</v>
      </c>
      <c r="O20" s="66">
        <v>896280.63367708377</v>
      </c>
      <c r="P20" s="66">
        <v>249.49486166666668</v>
      </c>
      <c r="Q20" s="68">
        <f t="shared" si="2"/>
        <v>276.43813419115378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276.43813419115378</v>
      </c>
      <c r="X20" s="83">
        <f t="shared" si="5"/>
        <v>0.13885503568569266</v>
      </c>
    </row>
    <row r="21" spans="1:24" ht="31.4" customHeight="1" x14ac:dyDescent="0.35">
      <c r="A21" s="76">
        <v>3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10.9001321792603</v>
      </c>
      <c r="N21" s="81">
        <v>293.09031009856369</v>
      </c>
      <c r="O21" s="66">
        <v>891839.9894340164</v>
      </c>
      <c r="P21" s="66">
        <v>249.48702</v>
      </c>
      <c r="Q21" s="68">
        <f t="shared" si="2"/>
        <v>261.3896590615156</v>
      </c>
      <c r="R21" s="79">
        <v>0</v>
      </c>
      <c r="S21" s="79">
        <v>0</v>
      </c>
      <c r="T21" s="66">
        <v>0</v>
      </c>
      <c r="U21" s="66">
        <v>0</v>
      </c>
      <c r="V21" s="68">
        <f>(S21*T21)/1000000</f>
        <v>0</v>
      </c>
      <c r="W21" s="82">
        <f>V21+Q21+L21+G21</f>
        <v>261.3896590615156</v>
      </c>
      <c r="X21" s="83">
        <f>($G$12-W21)/$G$12</f>
        <v>0.18573322279404605</v>
      </c>
    </row>
    <row r="22" spans="1:24" ht="31.4" customHeight="1" x14ac:dyDescent="0.35">
      <c r="A22" s="76">
        <v>4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11.678357124328601</v>
      </c>
      <c r="N22" s="81">
        <v>297.67</v>
      </c>
      <c r="O22" s="66">
        <v>892702</v>
      </c>
      <c r="P22" s="66">
        <v>250</v>
      </c>
      <c r="Q22" s="68">
        <f t="shared" si="2"/>
        <v>265.73060434000001</v>
      </c>
      <c r="R22" s="79">
        <v>0</v>
      </c>
      <c r="S22" s="79">
        <v>0</v>
      </c>
      <c r="T22" s="66">
        <v>0</v>
      </c>
      <c r="U22" s="66">
        <v>0</v>
      </c>
      <c r="V22" s="68">
        <f>(S22*T22)/1000000</f>
        <v>0</v>
      </c>
      <c r="W22" s="82">
        <f>V22+Q22+L22+G22</f>
        <v>265.73060434000001</v>
      </c>
      <c r="X22" s="83">
        <f>($G$12-W22)/$G$12</f>
        <v>0.17221054735757421</v>
      </c>
    </row>
    <row r="23" spans="1:24" ht="31.4" customHeight="1" x14ac:dyDescent="0.35">
      <c r="A23" s="76">
        <v>5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11.702065467834499</v>
      </c>
      <c r="N23" s="81">
        <v>295.76</v>
      </c>
      <c r="O23" s="66">
        <v>894098</v>
      </c>
      <c r="P23" s="66">
        <v>250</v>
      </c>
      <c r="Q23" s="68">
        <f t="shared" si="2"/>
        <v>264.43842447999998</v>
      </c>
      <c r="R23" s="79">
        <v>0</v>
      </c>
      <c r="S23" s="79">
        <v>0</v>
      </c>
      <c r="T23" s="66">
        <v>0</v>
      </c>
      <c r="U23" s="66">
        <v>0</v>
      </c>
      <c r="V23" s="68">
        <f>(S23*T23)/1000000</f>
        <v>0</v>
      </c>
      <c r="W23" s="82">
        <f>V23+Q23+L23+G23</f>
        <v>264.43842447999998</v>
      </c>
      <c r="X23" s="83">
        <f>($G$12-W23)/$G$12</f>
        <v>0.17623587542124119</v>
      </c>
    </row>
    <row r="24" spans="1:24" ht="31.4" customHeight="1" x14ac:dyDescent="0.35">
      <c r="A24" s="76">
        <v>6</v>
      </c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>
        <v>11.738756179809601</v>
      </c>
      <c r="N24" s="81">
        <v>301.52</v>
      </c>
      <c r="O24" s="66">
        <v>897169</v>
      </c>
      <c r="P24" s="66">
        <v>250</v>
      </c>
      <c r="Q24" s="68">
        <f t="shared" si="2"/>
        <v>270.51439687999999</v>
      </c>
      <c r="R24" s="79">
        <v>0</v>
      </c>
      <c r="S24" s="79">
        <v>0</v>
      </c>
      <c r="T24" s="66">
        <v>0</v>
      </c>
      <c r="U24" s="66">
        <v>0</v>
      </c>
      <c r="V24" s="68">
        <f t="shared" si="3"/>
        <v>0</v>
      </c>
      <c r="W24" s="82">
        <f t="shared" si="4"/>
        <v>270.51439687999999</v>
      </c>
      <c r="X24" s="83">
        <f t="shared" si="5"/>
        <v>0.15730833833999808</v>
      </c>
    </row>
    <row r="25" spans="1:24" ht="31.4" customHeight="1" x14ac:dyDescent="0.35">
      <c r="A25" s="76">
        <v>7</v>
      </c>
      <c r="B25" s="77" t="s">
        <v>89</v>
      </c>
      <c r="C25" s="78">
        <v>0</v>
      </c>
      <c r="D25" s="79">
        <v>0</v>
      </c>
      <c r="E25" s="80">
        <v>0</v>
      </c>
      <c r="F25" s="80">
        <v>0</v>
      </c>
      <c r="G25" s="68">
        <f t="shared" si="0"/>
        <v>0</v>
      </c>
      <c r="H25" s="78">
        <v>0</v>
      </c>
      <c r="I25" s="79">
        <v>0</v>
      </c>
      <c r="J25" s="80">
        <v>0</v>
      </c>
      <c r="K25" s="80">
        <v>0</v>
      </c>
      <c r="L25" s="68">
        <f t="shared" si="1"/>
        <v>0</v>
      </c>
      <c r="M25" s="79">
        <v>11.7963418960571</v>
      </c>
      <c r="N25" s="81">
        <v>310.3</v>
      </c>
      <c r="O25" s="66">
        <v>861369</v>
      </c>
      <c r="P25" s="66">
        <v>232</v>
      </c>
      <c r="Q25" s="68">
        <f t="shared" si="2"/>
        <v>267.2828007</v>
      </c>
      <c r="R25" s="79">
        <v>0</v>
      </c>
      <c r="S25" s="79">
        <v>0</v>
      </c>
      <c r="T25" s="66">
        <v>0</v>
      </c>
      <c r="U25" s="66">
        <v>0</v>
      </c>
      <c r="V25" s="68">
        <f t="shared" si="3"/>
        <v>0</v>
      </c>
      <c r="W25" s="82">
        <f t="shared" si="4"/>
        <v>267.2828007</v>
      </c>
      <c r="X25" s="83">
        <f t="shared" si="5"/>
        <v>0.16737523010674696</v>
      </c>
    </row>
    <row r="26" spans="1:24" ht="16" thickBot="1" x14ac:dyDescent="0.4">
      <c r="A26" s="76"/>
      <c r="B26" s="85"/>
      <c r="C26" s="86"/>
      <c r="D26" s="376"/>
      <c r="E26" s="377"/>
      <c r="F26" s="377"/>
      <c r="G26" s="378"/>
      <c r="H26" s="87"/>
      <c r="I26" s="376"/>
      <c r="J26" s="377"/>
      <c r="K26" s="377"/>
      <c r="L26" s="378"/>
      <c r="M26" s="88"/>
      <c r="N26" s="376"/>
      <c r="O26" s="377"/>
      <c r="P26" s="377"/>
      <c r="Q26" s="378"/>
      <c r="R26" s="88"/>
      <c r="S26" s="376"/>
      <c r="T26" s="377"/>
      <c r="U26" s="377"/>
      <c r="V26" s="378"/>
      <c r="W26" s="89">
        <f>AVERAGEIF(W17:W25,"&gt;0")</f>
        <v>270.27350059163717</v>
      </c>
      <c r="X26" s="90">
        <f t="shared" si="5"/>
        <v>0.15805876528906077</v>
      </c>
    </row>
  </sheetData>
  <mergeCells count="34">
    <mergeCell ref="D26:G26"/>
    <mergeCell ref="I26:L26"/>
    <mergeCell ref="N26:Q26"/>
    <mergeCell ref="S26:V26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honeticPr fontId="22" type="noConversion"/>
  <pageMargins left="0.25" right="0.25" top="0.75" bottom="0.75" header="0.3" footer="0.3"/>
  <pageSetup paperSize="5" scale="52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BF32F-B6DD-45C7-AEBD-3EB7FEF441E4}">
  <sheetPr codeName="Hoja42"/>
  <dimension ref="A2:N32"/>
  <sheetViews>
    <sheetView topLeftCell="A10" zoomScale="85" zoomScaleNormal="85" workbookViewId="0">
      <selection activeCell="H45" sqref="H45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x14ac:dyDescent="0.35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21" t="s">
        <v>21</v>
      </c>
      <c r="G21" s="321"/>
      <c r="H21" s="321"/>
      <c r="I21" s="321"/>
      <c r="J21" s="322" t="s">
        <v>22</v>
      </c>
      <c r="K21" s="323"/>
      <c r="L21" s="323"/>
      <c r="M21" s="323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26" t="s">
        <v>24</v>
      </c>
      <c r="G22" s="26" t="s">
        <v>25</v>
      </c>
      <c r="H22" s="26" t="s">
        <v>26</v>
      </c>
      <c r="I22" s="26" t="s">
        <v>27</v>
      </c>
      <c r="J22" s="27" t="s">
        <v>24</v>
      </c>
      <c r="K22" s="28" t="s">
        <v>25</v>
      </c>
      <c r="L22" s="28" t="s">
        <v>26</v>
      </c>
      <c r="M22" s="28" t="s">
        <v>27</v>
      </c>
    </row>
    <row r="23" spans="1:13" s="29" customFormat="1" ht="20.149999999999999" customHeight="1" x14ac:dyDescent="0.35">
      <c r="A23" s="30">
        <v>21</v>
      </c>
      <c r="B23" s="31">
        <v>0</v>
      </c>
      <c r="C23" s="31">
        <v>0</v>
      </c>
      <c r="D23" s="31">
        <v>0</v>
      </c>
      <c r="E23" s="32">
        <f>B23*C23/1000000</f>
        <v>0</v>
      </c>
      <c r="F23" s="33">
        <v>357.55588567250066</v>
      </c>
      <c r="G23" s="34">
        <v>930540.4779442955</v>
      </c>
      <c r="H23" s="34">
        <v>261.23819500000002</v>
      </c>
      <c r="I23" s="34">
        <f>F23*G23/1000000</f>
        <v>332.72022474548464</v>
      </c>
      <c r="J23" s="35">
        <v>0</v>
      </c>
      <c r="K23" s="36">
        <v>0</v>
      </c>
      <c r="L23" s="37">
        <v>0</v>
      </c>
      <c r="M23" s="38">
        <f>J23*K23/1000000</f>
        <v>0</v>
      </c>
    </row>
    <row r="24" spans="1:13" s="29" customFormat="1" ht="20.149999999999999" customHeight="1" x14ac:dyDescent="0.35">
      <c r="A24" s="30">
        <v>22</v>
      </c>
      <c r="B24" s="31">
        <v>0</v>
      </c>
      <c r="C24" s="31">
        <v>0</v>
      </c>
      <c r="D24" s="31">
        <v>0</v>
      </c>
      <c r="E24" s="32">
        <f>B24*C24/1000000</f>
        <v>0</v>
      </c>
      <c r="F24" s="33">
        <v>363.26289696734216</v>
      </c>
      <c r="G24" s="34">
        <v>935210.95301370521</v>
      </c>
      <c r="H24" s="34">
        <v>263.67015500000002</v>
      </c>
      <c r="I24" s="34">
        <f>F24*G24/1000000</f>
        <v>339.72744006734746</v>
      </c>
      <c r="J24" s="35">
        <v>0</v>
      </c>
      <c r="K24" s="36">
        <v>0</v>
      </c>
      <c r="L24" s="37">
        <v>0</v>
      </c>
      <c r="M24" s="38">
        <f>J24*K24/1000000</f>
        <v>0</v>
      </c>
    </row>
    <row r="25" spans="1:13" s="29" customFormat="1" ht="20.149999999999999" customHeight="1" x14ac:dyDescent="0.35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360.40939131992138</v>
      </c>
      <c r="G25" s="43">
        <f t="shared" si="0"/>
        <v>932875.71547900036</v>
      </c>
      <c r="H25" s="44">
        <f t="shared" si="0"/>
        <v>262.45417500000002</v>
      </c>
      <c r="I25" s="92">
        <f t="shared" si="0"/>
        <v>336.22383240641602</v>
      </c>
      <c r="J25" s="45">
        <f t="shared" si="0"/>
        <v>0</v>
      </c>
      <c r="K25" s="46">
        <f t="shared" si="0"/>
        <v>0</v>
      </c>
      <c r="L25" s="46">
        <f t="shared" si="0"/>
        <v>0</v>
      </c>
      <c r="M25" s="46">
        <f t="shared" si="0"/>
        <v>0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336.22383240641602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345.9930156671245</v>
      </c>
      <c r="E29" s="53">
        <f>$J$25*(1-B29)</f>
        <v>0</v>
      </c>
      <c r="F29" s="53">
        <f>(C29*$C$25/1000000)+(D29*$G$25/1000000)+(E29*$K$25/1000000)</f>
        <v>322.76848204120574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320.76435827473006</v>
      </c>
      <c r="E30" s="53">
        <f>$J$25*(1-B30)</f>
        <v>0</v>
      </c>
      <c r="F30" s="53">
        <f>(C30*$C$25/1000000)+(D30*$G$25/1000000)+(E30*$K$25/1000000)</f>
        <v>299.23328022570121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313.55617044833161</v>
      </c>
      <c r="E31" s="53">
        <f>$J$25*(1-B31)</f>
        <v>0</v>
      </c>
      <c r="F31" s="53">
        <f>(C31*$C$25/1000000)+(D31*$G$25/1000000)+(E31*$K$25/1000000)</f>
        <v>292.50893684984271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302.74388870873395</v>
      </c>
      <c r="E32" s="53">
        <f>$J$25*(1-B32)</f>
        <v>0</v>
      </c>
      <c r="F32" s="53">
        <f>(C32*$C$25/1000000)+(D32*$G$25/1000000)+(E32*$K$25/1000000)</f>
        <v>282.42242178605505</v>
      </c>
    </row>
  </sheetData>
  <mergeCells count="11">
    <mergeCell ref="B18:G19"/>
    <mergeCell ref="B21:E21"/>
    <mergeCell ref="F21:I21"/>
    <mergeCell ref="J21:M21"/>
    <mergeCell ref="C27:E27"/>
    <mergeCell ref="A2:G2"/>
    <mergeCell ref="H2:N2"/>
    <mergeCell ref="A3:G3"/>
    <mergeCell ref="H3:N3"/>
    <mergeCell ref="A10:G10"/>
    <mergeCell ref="H10:N10"/>
  </mergeCells>
  <pageMargins left="0.7" right="0.7" top="0.75" bottom="0.75" header="0.3" footer="0.3"/>
  <pageSetup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60061-0240-4405-BC7D-DFDC22F6132A}">
  <sheetPr codeName="Hoja43">
    <pageSetUpPr fitToPage="1"/>
  </sheetPr>
  <dimension ref="A1:X24"/>
  <sheetViews>
    <sheetView zoomScale="70" zoomScaleNormal="70" workbookViewId="0">
      <selection activeCell="M26" sqref="M26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45326</v>
      </c>
      <c r="F3" s="55" t="s">
        <v>41</v>
      </c>
      <c r="G3" s="57">
        <v>0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45326</v>
      </c>
      <c r="F4" s="55" t="s">
        <v>41</v>
      </c>
      <c r="G4" s="57">
        <v>0.24930555555555556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336.22383240641602</v>
      </c>
      <c r="L8" s="362"/>
      <c r="M8" s="362"/>
      <c r="N8" s="363"/>
      <c r="O8" s="361">
        <f>W24</f>
        <v>224.78489451381864</v>
      </c>
      <c r="P8" s="362"/>
      <c r="Q8" s="362"/>
      <c r="R8" s="363"/>
      <c r="S8" s="361">
        <f>K8-O8</f>
        <v>111.43893789259738</v>
      </c>
      <c r="T8" s="362"/>
      <c r="U8" s="363"/>
      <c r="V8" s="364">
        <f>S8/K8</f>
        <v>0.33144270914708318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125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360.40939131992138</v>
      </c>
      <c r="E10" s="66">
        <v>932875.71547900036</v>
      </c>
      <c r="F10" s="67">
        <v>262.45417500000002</v>
      </c>
      <c r="G10" s="68">
        <v>336.22383240641602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336.22383240641602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23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3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3" si="1">(I17*J17)/1000000</f>
        <v>0</v>
      </c>
      <c r="M17" s="79">
        <v>8.6788330078125</v>
      </c>
      <c r="N17" s="81">
        <v>305.1822720351347</v>
      </c>
      <c r="O17" s="66">
        <v>924482.9119960072</v>
      </c>
      <c r="P17" s="66">
        <v>263.20093833333334</v>
      </c>
      <c r="Q17" s="68">
        <f t="shared" ref="Q17:Q23" si="2">(N17*O17)/1000000</f>
        <v>282.13579554059896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3" si="3">(S17*T17)/1000000</f>
        <v>0</v>
      </c>
      <c r="W17" s="82">
        <f t="shared" ref="W17:W23" si="4">V17+Q17+L17+G17</f>
        <v>282.13579554059896</v>
      </c>
      <c r="X17" s="83">
        <f t="shared" ref="X17:X24" si="5">($G$12-W17)/$G$12</f>
        <v>0.16086913434630434</v>
      </c>
    </row>
    <row r="18" spans="1:24" ht="31.4" customHeight="1" x14ac:dyDescent="0.35">
      <c r="A18" s="76">
        <v>0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10.564512252807617</v>
      </c>
      <c r="N18" s="81">
        <v>285.98456853162747</v>
      </c>
      <c r="O18" s="66">
        <v>932926.33618955326</v>
      </c>
      <c r="P18" s="66">
        <v>263.39235666666667</v>
      </c>
      <c r="Q18" s="68">
        <f t="shared" si="2"/>
        <v>266.80253572696142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266.80253572696142</v>
      </c>
      <c r="X18" s="83">
        <f t="shared" si="5"/>
        <v>0.20647345603847761</v>
      </c>
    </row>
    <row r="19" spans="1:24" ht="31.4" customHeight="1" x14ac:dyDescent="0.35">
      <c r="A19" s="76">
        <v>1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10.688719749450684</v>
      </c>
      <c r="N19" s="81">
        <v>287.84399999999999</v>
      </c>
      <c r="O19" s="66">
        <v>931977.321</v>
      </c>
      <c r="P19" s="66">
        <v>262.93599999999998</v>
      </c>
      <c r="Q19" s="68">
        <f t="shared" si="2"/>
        <v>268.26407998592401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268.26407998592401</v>
      </c>
      <c r="X19" s="83">
        <f t="shared" si="5"/>
        <v>0.20212651772508664</v>
      </c>
    </row>
    <row r="20" spans="1:24" ht="31.4" customHeight="1" x14ac:dyDescent="0.35">
      <c r="A20" s="76">
        <v>2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10.368264198303223</v>
      </c>
      <c r="N20" s="81">
        <v>268.75900000000001</v>
      </c>
      <c r="O20" s="66">
        <v>771205.03399999999</v>
      </c>
      <c r="P20" s="66">
        <v>197.55600000000001</v>
      </c>
      <c r="Q20" s="68">
        <f t="shared" si="2"/>
        <v>207.268293732806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207.268293732806</v>
      </c>
      <c r="X20" s="83">
        <f t="shared" si="5"/>
        <v>0.38354074352984269</v>
      </c>
    </row>
    <row r="21" spans="1:24" ht="31.4" customHeight="1" x14ac:dyDescent="0.35">
      <c r="A21" s="76">
        <v>3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6.8607940673828125</v>
      </c>
      <c r="N21" s="81">
        <v>291.608</v>
      </c>
      <c r="O21" s="66">
        <v>560596.55500000005</v>
      </c>
      <c r="P21" s="66">
        <v>88.896000000000001</v>
      </c>
      <c r="Q21" s="68">
        <f t="shared" si="2"/>
        <v>163.47444021044001</v>
      </c>
      <c r="R21" s="79">
        <v>0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163.47444021044001</v>
      </c>
      <c r="X21" s="83">
        <f t="shared" si="5"/>
        <v>0.5137928235472683</v>
      </c>
    </row>
    <row r="22" spans="1:24" ht="31.4" customHeight="1" x14ac:dyDescent="0.35">
      <c r="A22" s="76">
        <v>4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5.1718854904174805</v>
      </c>
      <c r="N22" s="81">
        <v>359.05</v>
      </c>
      <c r="O22" s="66">
        <v>549986</v>
      </c>
      <c r="P22" s="66">
        <v>84</v>
      </c>
      <c r="Q22" s="68">
        <f t="shared" si="2"/>
        <v>197.47247330000002</v>
      </c>
      <c r="R22" s="79">
        <v>0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197.47247330000002</v>
      </c>
      <c r="X22" s="83">
        <f t="shared" si="5"/>
        <v>0.41267556232806851</v>
      </c>
    </row>
    <row r="23" spans="1:24" ht="31.4" customHeight="1" x14ac:dyDescent="0.35">
      <c r="A23" s="76">
        <v>5</v>
      </c>
      <c r="B23" s="77" t="s">
        <v>95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6.1140155792236328</v>
      </c>
      <c r="N23" s="81">
        <v>344.57</v>
      </c>
      <c r="O23" s="66">
        <v>545830</v>
      </c>
      <c r="P23" s="66">
        <v>84</v>
      </c>
      <c r="Q23" s="68">
        <f t="shared" si="2"/>
        <v>188.07664309999998</v>
      </c>
      <c r="R23" s="79">
        <v>0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188.07664309999998</v>
      </c>
      <c r="X23" s="83">
        <f t="shared" si="5"/>
        <v>0.44062072651453427</v>
      </c>
    </row>
    <row r="24" spans="1:24" ht="16" thickBot="1" x14ac:dyDescent="0.4">
      <c r="A24" s="76"/>
      <c r="B24" s="85"/>
      <c r="C24" s="86"/>
      <c r="D24" s="376"/>
      <c r="E24" s="377"/>
      <c r="F24" s="377"/>
      <c r="G24" s="378"/>
      <c r="H24" s="87"/>
      <c r="I24" s="376"/>
      <c r="J24" s="377"/>
      <c r="K24" s="377"/>
      <c r="L24" s="378"/>
      <c r="M24" s="88"/>
      <c r="N24" s="376"/>
      <c r="O24" s="377"/>
      <c r="P24" s="377"/>
      <c r="Q24" s="378"/>
      <c r="R24" s="88"/>
      <c r="S24" s="376"/>
      <c r="T24" s="377"/>
      <c r="U24" s="377"/>
      <c r="V24" s="378"/>
      <c r="W24" s="89">
        <f>AVERAGEIF(W17:W23,"&gt;0")</f>
        <v>224.78489451381864</v>
      </c>
      <c r="X24" s="90">
        <f t="shared" si="5"/>
        <v>0.33144270914708318</v>
      </c>
    </row>
  </sheetData>
  <mergeCells count="34">
    <mergeCell ref="D24:G24"/>
    <mergeCell ref="I24:L24"/>
    <mergeCell ref="N24:Q24"/>
    <mergeCell ref="S24:V24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ageMargins left="0.25" right="0.25" top="0.75" bottom="0.75" header="0.3" footer="0.3"/>
  <pageSetup paperSize="5" scale="52" orientation="landscape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8A620-5334-424B-8DD8-A4012DA8269A}">
  <sheetPr codeName="Hoja44"/>
  <dimension ref="A2:N32"/>
  <sheetViews>
    <sheetView topLeftCell="A10" zoomScale="85" zoomScaleNormal="85" workbookViewId="0">
      <selection activeCell="F25" sqref="F25:I25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x14ac:dyDescent="0.35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21" t="s">
        <v>21</v>
      </c>
      <c r="G21" s="321"/>
      <c r="H21" s="321"/>
      <c r="I21" s="321"/>
      <c r="J21" s="322" t="s">
        <v>22</v>
      </c>
      <c r="K21" s="323"/>
      <c r="L21" s="323"/>
      <c r="M21" s="323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26" t="s">
        <v>24</v>
      </c>
      <c r="G22" s="26" t="s">
        <v>25</v>
      </c>
      <c r="H22" s="26" t="s">
        <v>26</v>
      </c>
      <c r="I22" s="26" t="s">
        <v>27</v>
      </c>
      <c r="J22" s="27" t="s">
        <v>24</v>
      </c>
      <c r="K22" s="28" t="s">
        <v>25</v>
      </c>
      <c r="L22" s="28" t="s">
        <v>26</v>
      </c>
      <c r="M22" s="28" t="s">
        <v>27</v>
      </c>
    </row>
    <row r="23" spans="1:13" s="29" customFormat="1" ht="20.149999999999999" customHeight="1" x14ac:dyDescent="0.35">
      <c r="A23" s="30">
        <v>21</v>
      </c>
      <c r="B23" s="31">
        <v>0</v>
      </c>
      <c r="C23" s="31">
        <v>0</v>
      </c>
      <c r="D23" s="31">
        <v>0</v>
      </c>
      <c r="E23" s="32">
        <f>B23*C23/1000000</f>
        <v>0</v>
      </c>
      <c r="F23" s="33">
        <v>354.29</v>
      </c>
      <c r="G23" s="34">
        <v>927028</v>
      </c>
      <c r="H23" s="34">
        <v>252.9</v>
      </c>
      <c r="I23" s="34">
        <f>F23*G23/1000000</f>
        <v>328.43675012</v>
      </c>
      <c r="J23" s="35">
        <v>0</v>
      </c>
      <c r="K23" s="36">
        <v>0</v>
      </c>
      <c r="L23" s="37">
        <v>0</v>
      </c>
      <c r="M23" s="38">
        <f>J23*K23/1000000</f>
        <v>0</v>
      </c>
    </row>
    <row r="24" spans="1:13" s="29" customFormat="1" ht="20.149999999999999" customHeight="1" x14ac:dyDescent="0.35">
      <c r="A24" s="30">
        <v>22</v>
      </c>
      <c r="B24" s="31">
        <v>0</v>
      </c>
      <c r="C24" s="31">
        <v>0</v>
      </c>
      <c r="D24" s="31">
        <v>0</v>
      </c>
      <c r="E24" s="32">
        <f>B24*C24/1000000</f>
        <v>0</v>
      </c>
      <c r="F24" s="33">
        <v>364.66</v>
      </c>
      <c r="G24" s="34">
        <v>920646</v>
      </c>
      <c r="H24" s="34">
        <v>252</v>
      </c>
      <c r="I24" s="34">
        <f>F24*G24/1000000</f>
        <v>335.72277036000003</v>
      </c>
      <c r="J24" s="35">
        <v>0</v>
      </c>
      <c r="K24" s="36">
        <v>0</v>
      </c>
      <c r="L24" s="37">
        <v>0</v>
      </c>
      <c r="M24" s="38">
        <f>J24*K24/1000000</f>
        <v>0</v>
      </c>
    </row>
    <row r="25" spans="1:13" s="29" customFormat="1" ht="20.149999999999999" customHeight="1" x14ac:dyDescent="0.35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359.47500000000002</v>
      </c>
      <c r="G25" s="43">
        <f t="shared" si="0"/>
        <v>923837</v>
      </c>
      <c r="H25" s="44">
        <f t="shared" si="0"/>
        <v>252.45</v>
      </c>
      <c r="I25" s="92">
        <f t="shared" si="0"/>
        <v>332.07976024000004</v>
      </c>
      <c r="J25" s="45">
        <f t="shared" si="0"/>
        <v>0</v>
      </c>
      <c r="K25" s="46">
        <f t="shared" si="0"/>
        <v>0</v>
      </c>
      <c r="L25" s="46">
        <f t="shared" si="0"/>
        <v>0</v>
      </c>
      <c r="M25" s="46">
        <f t="shared" si="0"/>
        <v>0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332.07976024000004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345.096</v>
      </c>
      <c r="E29" s="53">
        <f>$J$25*(1-B29)</f>
        <v>0</v>
      </c>
      <c r="F29" s="53">
        <f>(C29*$C$25/1000000)+(D29*$G$25/1000000)+(E29*$K$25/1000000)</f>
        <v>318.81245335199998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319.93275</v>
      </c>
      <c r="E30" s="53">
        <f>$J$25*(1-B30)</f>
        <v>0</v>
      </c>
      <c r="F30" s="53">
        <f>(C30*$C$25/1000000)+(D30*$G$25/1000000)+(E30*$K$25/1000000)</f>
        <v>295.56571196174997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312.74325000000005</v>
      </c>
      <c r="E31" s="53">
        <f>$J$25*(1-B31)</f>
        <v>0</v>
      </c>
      <c r="F31" s="53">
        <f>(C31*$C$25/1000000)+(D31*$G$25/1000000)+(E31*$K$25/1000000)</f>
        <v>288.92378585025006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301.959</v>
      </c>
      <c r="E32" s="53">
        <f>$J$25*(1-B32)</f>
        <v>0</v>
      </c>
      <c r="F32" s="53">
        <f>(C32*$C$25/1000000)+(D32*$G$25/1000000)+(E32*$K$25/1000000)</f>
        <v>278.96089668300004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0A48E-9072-4289-8A55-AA19E344E2DF}">
  <sheetPr codeName="Hoja45">
    <pageSetUpPr fitToPage="1"/>
  </sheetPr>
  <dimension ref="A1:X24"/>
  <sheetViews>
    <sheetView zoomScale="70" zoomScaleNormal="70" workbookViewId="0">
      <selection activeCell="L31" sqref="L31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45327</v>
      </c>
      <c r="F3" s="55" t="s">
        <v>41</v>
      </c>
      <c r="G3" s="57">
        <v>0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45327</v>
      </c>
      <c r="F4" s="55" t="s">
        <v>41</v>
      </c>
      <c r="G4" s="57">
        <v>0.24930555555555556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332.07976024000004</v>
      </c>
      <c r="L8" s="362"/>
      <c r="M8" s="362"/>
      <c r="N8" s="363"/>
      <c r="O8" s="361">
        <f>W24</f>
        <v>277.28597108999998</v>
      </c>
      <c r="P8" s="362"/>
      <c r="Q8" s="362"/>
      <c r="R8" s="363"/>
      <c r="S8" s="361">
        <f>K8-O8</f>
        <v>54.793789150000066</v>
      </c>
      <c r="T8" s="362"/>
      <c r="U8" s="363"/>
      <c r="V8" s="364">
        <f>S8/K8</f>
        <v>0.16500189325118642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126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359.47500000000002</v>
      </c>
      <c r="E10" s="66">
        <v>923837</v>
      </c>
      <c r="F10" s="67">
        <v>252.45</v>
      </c>
      <c r="G10" s="68">
        <v>332.07976024000004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332.07976024000004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23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3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3" si="1">(I17*J17)/1000000</f>
        <v>0</v>
      </c>
      <c r="M17" s="79"/>
      <c r="N17" s="81">
        <v>314.98</v>
      </c>
      <c r="O17" s="66">
        <v>927244</v>
      </c>
      <c r="P17" s="66">
        <v>262</v>
      </c>
      <c r="Q17" s="68">
        <f t="shared" ref="Q17:Q23" si="2">(N17*O17)/1000000</f>
        <v>292.06331512000003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3" si="3">(S17*T17)/1000000</f>
        <v>0</v>
      </c>
      <c r="W17" s="82">
        <f t="shared" ref="W17:W23" si="4">V17+Q17+L17+G17</f>
        <v>292.06331512000003</v>
      </c>
      <c r="X17" s="83">
        <f t="shared" ref="X17:X24" si="5">($G$12-W17)/$G$12</f>
        <v>0.12050251147820454</v>
      </c>
    </row>
    <row r="18" spans="1:24" ht="31.4" customHeight="1" x14ac:dyDescent="0.35">
      <c r="A18" s="76">
        <v>0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/>
      <c r="N18" s="81">
        <v>298.91000000000003</v>
      </c>
      <c r="O18" s="66">
        <v>918511</v>
      </c>
      <c r="P18" s="66">
        <v>262</v>
      </c>
      <c r="Q18" s="68">
        <f t="shared" si="2"/>
        <v>274.55212301000006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274.55212301000006</v>
      </c>
      <c r="X18" s="83">
        <f t="shared" si="5"/>
        <v>0.17323439762912296</v>
      </c>
    </row>
    <row r="19" spans="1:24" ht="31.4" customHeight="1" x14ac:dyDescent="0.35">
      <c r="A19" s="76">
        <v>1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/>
      <c r="N19" s="81">
        <v>294.11</v>
      </c>
      <c r="O19" s="66">
        <v>922330</v>
      </c>
      <c r="P19" s="66">
        <v>262</v>
      </c>
      <c r="Q19" s="68">
        <f t="shared" si="2"/>
        <v>271.26647630000002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271.26647630000002</v>
      </c>
      <c r="X19" s="83">
        <f t="shared" si="5"/>
        <v>0.18312854687695859</v>
      </c>
    </row>
    <row r="20" spans="1:24" ht="31.4" customHeight="1" x14ac:dyDescent="0.35">
      <c r="A20" s="76">
        <v>2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/>
      <c r="N20" s="81">
        <v>298.43</v>
      </c>
      <c r="O20" s="66">
        <v>931319</v>
      </c>
      <c r="P20" s="66">
        <v>262</v>
      </c>
      <c r="Q20" s="68">
        <f t="shared" si="2"/>
        <v>277.93352917000004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277.93352917000004</v>
      </c>
      <c r="X20" s="83">
        <f t="shared" si="5"/>
        <v>0.16305188557974007</v>
      </c>
    </row>
    <row r="21" spans="1:24" ht="31.4" customHeight="1" x14ac:dyDescent="0.35">
      <c r="A21" s="76">
        <v>3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/>
      <c r="N21" s="81">
        <v>296.07</v>
      </c>
      <c r="O21" s="66">
        <v>933762</v>
      </c>
      <c r="P21" s="66">
        <v>263</v>
      </c>
      <c r="Q21" s="68">
        <f t="shared" si="2"/>
        <v>276.45891533999998</v>
      </c>
      <c r="R21" s="79">
        <v>0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276.45891533999998</v>
      </c>
      <c r="X21" s="83">
        <f t="shared" si="5"/>
        <v>0.16749242669833861</v>
      </c>
    </row>
    <row r="22" spans="1:24" ht="31.4" customHeight="1" x14ac:dyDescent="0.35">
      <c r="A22" s="76">
        <v>4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/>
      <c r="N22" s="81">
        <v>291.14</v>
      </c>
      <c r="O22" s="66">
        <v>932340</v>
      </c>
      <c r="P22" s="66">
        <v>263</v>
      </c>
      <c r="Q22" s="68">
        <f t="shared" si="2"/>
        <v>271.44146759999995</v>
      </c>
      <c r="R22" s="79">
        <v>0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271.44146759999995</v>
      </c>
      <c r="X22" s="83">
        <f t="shared" si="5"/>
        <v>0.18260159124475306</v>
      </c>
    </row>
    <row r="23" spans="1:24" ht="31.4" customHeight="1" x14ac:dyDescent="0.35">
      <c r="A23" s="76">
        <v>5</v>
      </c>
      <c r="B23" s="77" t="s">
        <v>95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/>
      <c r="N23" s="81"/>
      <c r="O23" s="66"/>
      <c r="P23" s="66"/>
      <c r="Q23" s="68">
        <f t="shared" si="2"/>
        <v>0</v>
      </c>
      <c r="R23" s="79">
        <v>0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0</v>
      </c>
      <c r="X23" s="83">
        <f t="shared" si="5"/>
        <v>1</v>
      </c>
    </row>
    <row r="24" spans="1:24" ht="16" thickBot="1" x14ac:dyDescent="0.4">
      <c r="A24" s="76"/>
      <c r="B24" s="85"/>
      <c r="C24" s="86"/>
      <c r="D24" s="376"/>
      <c r="E24" s="377"/>
      <c r="F24" s="377"/>
      <c r="G24" s="378"/>
      <c r="H24" s="87"/>
      <c r="I24" s="376"/>
      <c r="J24" s="377"/>
      <c r="K24" s="377"/>
      <c r="L24" s="378"/>
      <c r="M24" s="88"/>
      <c r="N24" s="376"/>
      <c r="O24" s="377"/>
      <c r="P24" s="377"/>
      <c r="Q24" s="378"/>
      <c r="R24" s="88"/>
      <c r="S24" s="376"/>
      <c r="T24" s="377"/>
      <c r="U24" s="377"/>
      <c r="V24" s="378"/>
      <c r="W24" s="89">
        <f>AVERAGEIF(W17:W23,"&gt;0")</f>
        <v>277.28597108999998</v>
      </c>
      <c r="X24" s="90">
        <f t="shared" si="5"/>
        <v>0.16500189325118642</v>
      </c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4:G24"/>
    <mergeCell ref="I24:L24"/>
    <mergeCell ref="N24:Q24"/>
    <mergeCell ref="S24:V24"/>
    <mergeCell ref="B14:X14"/>
    <mergeCell ref="B15:B16"/>
    <mergeCell ref="C15:G15"/>
    <mergeCell ref="H15:L15"/>
    <mergeCell ref="M15:Q15"/>
    <mergeCell ref="R15:V15"/>
  </mergeCells>
  <pageMargins left="0.25" right="0.25" top="0.75" bottom="0.75" header="0.3" footer="0.3"/>
  <pageSetup paperSize="5" scale="52" orientation="landscape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2C905-3090-4622-BBB0-6D43A5A82574}">
  <sheetPr codeName="Hoja46"/>
  <dimension ref="A2:N32"/>
  <sheetViews>
    <sheetView topLeftCell="A10" zoomScale="85" zoomScaleNormal="85" workbookViewId="0">
      <selection activeCell="H41" sqref="H41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x14ac:dyDescent="0.35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21" t="s">
        <v>21</v>
      </c>
      <c r="G21" s="321"/>
      <c r="H21" s="321"/>
      <c r="I21" s="321"/>
      <c r="J21" s="322" t="s">
        <v>22</v>
      </c>
      <c r="K21" s="323"/>
      <c r="L21" s="323"/>
      <c r="M21" s="323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26" t="s">
        <v>24</v>
      </c>
      <c r="G22" s="26" t="s">
        <v>25</v>
      </c>
      <c r="H22" s="26" t="s">
        <v>26</v>
      </c>
      <c r="I22" s="26" t="s">
        <v>27</v>
      </c>
      <c r="J22" s="27" t="s">
        <v>24</v>
      </c>
      <c r="K22" s="28" t="s">
        <v>25</v>
      </c>
      <c r="L22" s="28" t="s">
        <v>26</v>
      </c>
      <c r="M22" s="28" t="s">
        <v>27</v>
      </c>
    </row>
    <row r="23" spans="1:13" s="29" customFormat="1" ht="20.149999999999999" customHeight="1" x14ac:dyDescent="0.35">
      <c r="A23" s="30">
        <v>21</v>
      </c>
      <c r="B23" s="31">
        <v>0</v>
      </c>
      <c r="C23" s="31">
        <v>0</v>
      </c>
      <c r="D23" s="31">
        <v>0</v>
      </c>
      <c r="E23" s="32">
        <f>B23*C23/1000000</f>
        <v>0</v>
      </c>
      <c r="F23" s="33">
        <v>379.18</v>
      </c>
      <c r="G23" s="34">
        <v>907539</v>
      </c>
      <c r="H23" s="34">
        <v>257</v>
      </c>
      <c r="I23" s="34">
        <f>F23*G23/1000000</f>
        <v>344.12063802</v>
      </c>
      <c r="J23" s="35">
        <v>0</v>
      </c>
      <c r="K23" s="36">
        <v>0</v>
      </c>
      <c r="L23" s="37">
        <v>0</v>
      </c>
      <c r="M23" s="38">
        <f>J23*K23/1000000</f>
        <v>0</v>
      </c>
    </row>
    <row r="24" spans="1:13" s="29" customFormat="1" ht="20.149999999999999" customHeight="1" x14ac:dyDescent="0.35">
      <c r="A24" s="30">
        <v>22</v>
      </c>
      <c r="B24" s="31">
        <v>0</v>
      </c>
      <c r="C24" s="31">
        <v>0</v>
      </c>
      <c r="D24" s="31">
        <v>0</v>
      </c>
      <c r="E24" s="32">
        <f>B24*C24/1000000</f>
        <v>0</v>
      </c>
      <c r="F24" s="33">
        <v>372.35</v>
      </c>
      <c r="G24" s="34">
        <v>900979</v>
      </c>
      <c r="H24" s="34">
        <v>249</v>
      </c>
      <c r="I24" s="34">
        <f>F24*G24/1000000</f>
        <v>335.47953065000002</v>
      </c>
      <c r="J24" s="35">
        <v>0</v>
      </c>
      <c r="K24" s="36">
        <v>0</v>
      </c>
      <c r="L24" s="37">
        <v>0</v>
      </c>
      <c r="M24" s="38">
        <f>J24*K24/1000000</f>
        <v>0</v>
      </c>
    </row>
    <row r="25" spans="1:13" s="29" customFormat="1" ht="20.149999999999999" customHeight="1" x14ac:dyDescent="0.35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375.76499999999999</v>
      </c>
      <c r="G25" s="43">
        <f t="shared" si="0"/>
        <v>904259</v>
      </c>
      <c r="H25" s="44">
        <f t="shared" si="0"/>
        <v>253</v>
      </c>
      <c r="I25" s="92">
        <f t="shared" si="0"/>
        <v>339.80008433500001</v>
      </c>
      <c r="J25" s="45">
        <f t="shared" si="0"/>
        <v>0</v>
      </c>
      <c r="K25" s="46">
        <f t="shared" si="0"/>
        <v>0</v>
      </c>
      <c r="L25" s="46">
        <f t="shared" si="0"/>
        <v>0</v>
      </c>
      <c r="M25" s="46">
        <f t="shared" si="0"/>
        <v>0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339.80008433500001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360.73439999999999</v>
      </c>
      <c r="E29" s="53">
        <f>$J$25*(1-B29)</f>
        <v>0</v>
      </c>
      <c r="F29" s="53">
        <f>(C29*$C$25/1000000)+(D29*$G$25/1000000)+(E29*$K$25/1000000)</f>
        <v>326.19732780959998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334.43085000000002</v>
      </c>
      <c r="E30" s="53">
        <f>$J$25*(1-B30)</f>
        <v>0</v>
      </c>
      <c r="F30" s="53">
        <f>(C30*$C$25/1000000)+(D30*$G$25/1000000)+(E30*$K$25/1000000)</f>
        <v>302.41210599015005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326.91555</v>
      </c>
      <c r="E31" s="53">
        <f>$J$25*(1-B31)</f>
        <v>0</v>
      </c>
      <c r="F31" s="53">
        <f>(C31*$C$25/1000000)+(D31*$G$25/1000000)+(E31*$K$25/1000000)</f>
        <v>295.61632832744999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315.64259999999996</v>
      </c>
      <c r="E32" s="53">
        <f>$J$25*(1-B32)</f>
        <v>0</v>
      </c>
      <c r="F32" s="53">
        <f>(C32*$C$25/1000000)+(D32*$G$25/1000000)+(E32*$K$25/1000000)</f>
        <v>285.42266183339996</v>
      </c>
    </row>
  </sheetData>
  <mergeCells count="11">
    <mergeCell ref="B18:G19"/>
    <mergeCell ref="B21:E21"/>
    <mergeCell ref="F21:I21"/>
    <mergeCell ref="J21:M21"/>
    <mergeCell ref="C27:E27"/>
    <mergeCell ref="A2:G2"/>
    <mergeCell ref="H2:N2"/>
    <mergeCell ref="A3:G3"/>
    <mergeCell ref="H3:N3"/>
    <mergeCell ref="A10:G10"/>
    <mergeCell ref="H10:N10"/>
  </mergeCells>
  <pageMargins left="0.7" right="0.7" top="0.75" bottom="0.75" header="0.3" footer="0.3"/>
  <pageSetup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0DE5F-93BA-4200-91D1-C287740346F7}">
  <sheetPr codeName="Hoja47">
    <pageSetUpPr fitToPage="1"/>
  </sheetPr>
  <dimension ref="A1:X24"/>
  <sheetViews>
    <sheetView zoomScale="70" zoomScaleNormal="70" workbookViewId="0">
      <selection activeCell="N26" sqref="N26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45328</v>
      </c>
      <c r="F3" s="55" t="s">
        <v>41</v>
      </c>
      <c r="G3" s="57">
        <v>0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45328</v>
      </c>
      <c r="F4" s="55" t="s">
        <v>41</v>
      </c>
      <c r="G4" s="57">
        <v>0.24930555555555556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339.80008433500001</v>
      </c>
      <c r="L8" s="362"/>
      <c r="M8" s="362"/>
      <c r="N8" s="363"/>
      <c r="O8" s="361">
        <f>W24</f>
        <v>262.57444549285719</v>
      </c>
      <c r="P8" s="362"/>
      <c r="Q8" s="362"/>
      <c r="R8" s="363"/>
      <c r="S8" s="361">
        <f>K8-O8</f>
        <v>77.225638842142814</v>
      </c>
      <c r="T8" s="362"/>
      <c r="U8" s="363"/>
      <c r="V8" s="364">
        <f>S8/K8</f>
        <v>0.22726786249413664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127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375.76499999999999</v>
      </c>
      <c r="E10" s="66">
        <v>904259</v>
      </c>
      <c r="F10" s="67">
        <v>253</v>
      </c>
      <c r="G10" s="68">
        <v>339.80008433500001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339.80008433500001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23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3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3" si="1">(I17*J17)/1000000</f>
        <v>0</v>
      </c>
      <c r="M17" s="79">
        <v>7.72304391860962</v>
      </c>
      <c r="N17" s="81">
        <v>296.10000000000002</v>
      </c>
      <c r="O17" s="66">
        <v>906863</v>
      </c>
      <c r="P17" s="66">
        <v>254</v>
      </c>
      <c r="Q17" s="68">
        <f t="shared" ref="Q17:Q23" si="2">(N17*O17)/1000000</f>
        <v>268.5221343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3" si="3">(S17*T17)/1000000</f>
        <v>0</v>
      </c>
      <c r="W17" s="82">
        <f t="shared" ref="W17:W23" si="4">V17+Q17+L17+G17</f>
        <v>268.5221343</v>
      </c>
      <c r="X17" s="83">
        <f t="shared" ref="X17:X24" si="5">($G$12-W17)/$G$12</f>
        <v>0.20976436828876399</v>
      </c>
    </row>
    <row r="18" spans="1:24" ht="31.4" customHeight="1" x14ac:dyDescent="0.35">
      <c r="A18" s="76">
        <v>0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8.2663164138793892</v>
      </c>
      <c r="N18" s="81">
        <v>285.68</v>
      </c>
      <c r="O18" s="66">
        <v>938935</v>
      </c>
      <c r="P18" s="66">
        <v>266</v>
      </c>
      <c r="Q18" s="68">
        <f t="shared" si="2"/>
        <v>268.23495080000004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268.23495080000004</v>
      </c>
      <c r="X18" s="83">
        <f t="shared" si="5"/>
        <v>0.21060952258165358</v>
      </c>
    </row>
    <row r="19" spans="1:24" ht="31.4" customHeight="1" x14ac:dyDescent="0.35">
      <c r="A19" s="76">
        <v>1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9.5822219848632795</v>
      </c>
      <c r="N19" s="81">
        <v>279.47000000000003</v>
      </c>
      <c r="O19" s="66">
        <v>939858</v>
      </c>
      <c r="P19" s="66">
        <v>266</v>
      </c>
      <c r="Q19" s="68">
        <f t="shared" si="2"/>
        <v>262.66211526000001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262.66211526000001</v>
      </c>
      <c r="X19" s="83">
        <f t="shared" si="5"/>
        <v>0.22700985853479569</v>
      </c>
    </row>
    <row r="20" spans="1:24" ht="31.4" customHeight="1" x14ac:dyDescent="0.35">
      <c r="A20" s="76">
        <v>2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9.5263471603393608</v>
      </c>
      <c r="N20" s="81">
        <v>275.58</v>
      </c>
      <c r="O20" s="66">
        <v>938264</v>
      </c>
      <c r="P20" s="66">
        <v>265</v>
      </c>
      <c r="Q20" s="68">
        <f t="shared" si="2"/>
        <v>258.56679312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258.56679312</v>
      </c>
      <c r="X20" s="83">
        <f t="shared" si="5"/>
        <v>0.23906201016393577</v>
      </c>
    </row>
    <row r="21" spans="1:24" ht="31.4" customHeight="1" x14ac:dyDescent="0.35">
      <c r="A21" s="76">
        <v>3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9.5263471603393608</v>
      </c>
      <c r="N21" s="81">
        <v>276.77</v>
      </c>
      <c r="O21" s="66">
        <v>936749</v>
      </c>
      <c r="P21" s="66">
        <v>265</v>
      </c>
      <c r="Q21" s="68">
        <f t="shared" si="2"/>
        <v>259.26402072999997</v>
      </c>
      <c r="R21" s="79">
        <v>0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259.26402072999997</v>
      </c>
      <c r="X21" s="83">
        <f t="shared" si="5"/>
        <v>0.23701013424588099</v>
      </c>
    </row>
    <row r="22" spans="1:24" ht="31.4" customHeight="1" x14ac:dyDescent="0.35">
      <c r="A22" s="76">
        <v>4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9.5263471603393608</v>
      </c>
      <c r="N22" s="81">
        <v>280.63</v>
      </c>
      <c r="O22" s="66">
        <v>932608</v>
      </c>
      <c r="P22" s="66">
        <v>265</v>
      </c>
      <c r="Q22" s="68">
        <f t="shared" si="2"/>
        <v>261.71778303999997</v>
      </c>
      <c r="R22" s="79">
        <v>0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261.71778303999997</v>
      </c>
      <c r="X22" s="83">
        <f t="shared" si="5"/>
        <v>0.22978894030532593</v>
      </c>
    </row>
    <row r="23" spans="1:24" ht="31.4" customHeight="1" x14ac:dyDescent="0.35">
      <c r="A23" s="76">
        <v>5</v>
      </c>
      <c r="B23" s="77" t="s">
        <v>95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9.5263471603393608</v>
      </c>
      <c r="N23" s="81">
        <v>277.99</v>
      </c>
      <c r="O23" s="66">
        <v>931880</v>
      </c>
      <c r="P23" s="66">
        <v>265</v>
      </c>
      <c r="Q23" s="68">
        <f t="shared" si="2"/>
        <v>259.05332120000003</v>
      </c>
      <c r="R23" s="79">
        <v>0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259.05332120000003</v>
      </c>
      <c r="X23" s="83">
        <f t="shared" si="5"/>
        <v>0.23763020333860146</v>
      </c>
    </row>
    <row r="24" spans="1:24" ht="16" thickBot="1" x14ac:dyDescent="0.4">
      <c r="A24" s="76"/>
      <c r="B24" s="85"/>
      <c r="C24" s="86"/>
      <c r="D24" s="376"/>
      <c r="E24" s="377"/>
      <c r="F24" s="377"/>
      <c r="G24" s="378"/>
      <c r="H24" s="87"/>
      <c r="I24" s="376"/>
      <c r="J24" s="377"/>
      <c r="K24" s="377"/>
      <c r="L24" s="378"/>
      <c r="M24" s="88"/>
      <c r="N24" s="376"/>
      <c r="O24" s="377"/>
      <c r="P24" s="377"/>
      <c r="Q24" s="378"/>
      <c r="R24" s="88"/>
      <c r="S24" s="376"/>
      <c r="T24" s="377"/>
      <c r="U24" s="377"/>
      <c r="V24" s="378"/>
      <c r="W24" s="89">
        <f>AVERAGEIF(W17:W23,"&gt;0")</f>
        <v>262.57444549285719</v>
      </c>
      <c r="X24" s="90">
        <f t="shared" si="5"/>
        <v>0.22726786249413664</v>
      </c>
    </row>
  </sheetData>
  <mergeCells count="34">
    <mergeCell ref="D24:G24"/>
    <mergeCell ref="I24:L24"/>
    <mergeCell ref="N24:Q24"/>
    <mergeCell ref="S24:V24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ageMargins left="0.25" right="0.25" top="0.75" bottom="0.75" header="0.3" footer="0.3"/>
  <pageSetup paperSize="5" scale="52" orientation="landscape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F284C-83B2-4810-AE6D-83E728C40246}">
  <sheetPr codeName="Hoja48">
    <pageSetUpPr fitToPage="1"/>
  </sheetPr>
  <dimension ref="A1:X25"/>
  <sheetViews>
    <sheetView zoomScale="70" zoomScaleNormal="70" workbookViewId="0">
      <selection activeCell="I26" sqref="I26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45328</v>
      </c>
      <c r="F3" s="55" t="s">
        <v>41</v>
      </c>
      <c r="G3" s="57">
        <v>0.91666666666666663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45329</v>
      </c>
      <c r="F4" s="55" t="s">
        <v>41</v>
      </c>
      <c r="G4" s="57">
        <v>0.24930555555555556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335.46081013500003</v>
      </c>
      <c r="L8" s="362"/>
      <c r="M8" s="362"/>
      <c r="N8" s="363"/>
      <c r="O8" s="361">
        <f>W25</f>
        <v>222.86372831249997</v>
      </c>
      <c r="P8" s="362"/>
      <c r="Q8" s="362"/>
      <c r="R8" s="363"/>
      <c r="S8" s="361">
        <f>K8-O8</f>
        <v>112.59708182250006</v>
      </c>
      <c r="T8" s="362"/>
      <c r="U8" s="363"/>
      <c r="V8" s="364">
        <f>S8/K8</f>
        <v>0.33564898915371794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128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363.55500000000001</v>
      </c>
      <c r="E10" s="66">
        <v>922671</v>
      </c>
      <c r="F10" s="67">
        <v>250</v>
      </c>
      <c r="G10" s="68">
        <v>335.46081013500003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335.46081013500003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22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4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4" si="1">(I17*J17)/1000000</f>
        <v>0</v>
      </c>
      <c r="M17" s="79">
        <v>8.8985528945922905</v>
      </c>
      <c r="N17" s="81">
        <v>307.23</v>
      </c>
      <c r="O17" s="66">
        <v>910853</v>
      </c>
      <c r="P17" s="66">
        <v>251</v>
      </c>
      <c r="Q17" s="68">
        <f t="shared" ref="Q17:Q24" si="2">(N17*O17)/1000000</f>
        <v>279.84136718999997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4" si="3">(S17*T17)/1000000</f>
        <v>0</v>
      </c>
      <c r="W17" s="82">
        <f t="shared" ref="W17:W24" si="4">V17+Q17+L17+G17</f>
        <v>279.84136718999997</v>
      </c>
      <c r="X17" s="83">
        <f t="shared" ref="X17:X25" si="5">($G$12-W17)/$G$12</f>
        <v>0.1658001211009329</v>
      </c>
    </row>
    <row r="18" spans="1:24" ht="31.4" customHeight="1" x14ac:dyDescent="0.35">
      <c r="A18" s="76">
        <v>23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8.9131212234497106</v>
      </c>
      <c r="N18" s="81">
        <v>296.67</v>
      </c>
      <c r="O18" s="66">
        <v>899160</v>
      </c>
      <c r="P18" s="66">
        <v>251</v>
      </c>
      <c r="Q18" s="68">
        <f t="shared" si="2"/>
        <v>266.75379720000001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266.75379720000001</v>
      </c>
      <c r="X18" s="83">
        <f t="shared" si="5"/>
        <v>0.20481382879672339</v>
      </c>
    </row>
    <row r="19" spans="1:24" ht="31.4" customHeight="1" x14ac:dyDescent="0.35">
      <c r="A19" s="76">
        <v>0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10.0830297470093</v>
      </c>
      <c r="N19" s="81">
        <v>298.83999999999997</v>
      </c>
      <c r="O19" s="66">
        <v>908420</v>
      </c>
      <c r="P19" s="66">
        <v>256</v>
      </c>
      <c r="Q19" s="68">
        <f t="shared" si="2"/>
        <v>271.47223279999997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271.47223279999997</v>
      </c>
      <c r="X19" s="83">
        <f t="shared" si="5"/>
        <v>0.19074829429181023</v>
      </c>
    </row>
    <row r="20" spans="1:24" ht="31.4" customHeight="1" x14ac:dyDescent="0.35">
      <c r="A20" s="76">
        <v>1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9.1225461959838903</v>
      </c>
      <c r="N20" s="81">
        <v>250.14</v>
      </c>
      <c r="O20" s="66">
        <v>754582</v>
      </c>
      <c r="P20" s="66">
        <v>186</v>
      </c>
      <c r="Q20" s="68">
        <f t="shared" si="2"/>
        <v>188.75114148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188.75114148</v>
      </c>
      <c r="X20" s="83">
        <f t="shared" si="5"/>
        <v>0.43733772835032331</v>
      </c>
    </row>
    <row r="21" spans="1:24" ht="31.4" customHeight="1" x14ac:dyDescent="0.35">
      <c r="A21" s="76">
        <v>2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9.5510158538818395</v>
      </c>
      <c r="N21" s="81">
        <v>268.73</v>
      </c>
      <c r="O21" s="66">
        <v>559971</v>
      </c>
      <c r="P21" s="66">
        <v>107</v>
      </c>
      <c r="Q21" s="68">
        <f t="shared" si="2"/>
        <v>150.48100683000001</v>
      </c>
      <c r="R21" s="79">
        <v>0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150.48100683000001</v>
      </c>
      <c r="X21" s="83">
        <f t="shared" si="5"/>
        <v>0.55142001007676067</v>
      </c>
    </row>
    <row r="22" spans="1:24" ht="31.4" customHeight="1" x14ac:dyDescent="0.35">
      <c r="A22" s="76">
        <v>3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10.5298051834106</v>
      </c>
      <c r="N22" s="81">
        <v>266.16000000000003</v>
      </c>
      <c r="O22" s="66">
        <v>721060</v>
      </c>
      <c r="P22" s="66">
        <v>174</v>
      </c>
      <c r="Q22" s="68">
        <f t="shared" si="2"/>
        <v>191.91732960000002</v>
      </c>
      <c r="R22" s="79">
        <v>0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191.91732960000002</v>
      </c>
      <c r="X22" s="83">
        <f t="shared" si="5"/>
        <v>0.42789940344218924</v>
      </c>
    </row>
    <row r="23" spans="1:24" ht="31.4" customHeight="1" x14ac:dyDescent="0.35">
      <c r="A23" s="76">
        <v>4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>(D23*E23)/1000000</f>
        <v>0</v>
      </c>
      <c r="H23" s="78">
        <v>0</v>
      </c>
      <c r="I23" s="79">
        <v>0</v>
      </c>
      <c r="J23" s="80">
        <v>0</v>
      </c>
      <c r="K23" s="80">
        <v>0</v>
      </c>
      <c r="L23" s="68">
        <f>(I23*J23)/1000000</f>
        <v>0</v>
      </c>
      <c r="M23" s="79">
        <v>10.6110496520996</v>
      </c>
      <c r="N23" s="81">
        <v>234.34</v>
      </c>
      <c r="O23" s="66">
        <v>901318</v>
      </c>
      <c r="P23" s="66">
        <v>249</v>
      </c>
      <c r="Q23" s="68">
        <f>(N23*O23)/1000000</f>
        <v>211.21486012</v>
      </c>
      <c r="R23" s="79">
        <v>0</v>
      </c>
      <c r="S23" s="79">
        <v>0</v>
      </c>
      <c r="T23" s="66">
        <v>0</v>
      </c>
      <c r="U23" s="66">
        <v>0</v>
      </c>
      <c r="V23" s="68">
        <f>(S23*T23)/1000000</f>
        <v>0</v>
      </c>
      <c r="W23" s="82">
        <f>V23+Q23+L23+G23</f>
        <v>211.21486012</v>
      </c>
      <c r="X23" s="83">
        <f>($G$12-W23)/$G$12</f>
        <v>0.37037396399597178</v>
      </c>
    </row>
    <row r="24" spans="1:24" ht="31.4" customHeight="1" x14ac:dyDescent="0.35">
      <c r="A24" s="76">
        <v>5</v>
      </c>
      <c r="B24" s="77" t="s">
        <v>103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>
        <v>10.118884086608899</v>
      </c>
      <c r="N24" s="81">
        <v>248.53</v>
      </c>
      <c r="O24" s="66">
        <v>895176</v>
      </c>
      <c r="P24" s="66">
        <v>248</v>
      </c>
      <c r="Q24" s="68">
        <f t="shared" si="2"/>
        <v>222.47809128</v>
      </c>
      <c r="R24" s="79">
        <v>0</v>
      </c>
      <c r="S24" s="79">
        <v>0</v>
      </c>
      <c r="T24" s="66">
        <v>0</v>
      </c>
      <c r="U24" s="66">
        <v>0</v>
      </c>
      <c r="V24" s="68">
        <f t="shared" si="3"/>
        <v>0</v>
      </c>
      <c r="W24" s="82">
        <f t="shared" si="4"/>
        <v>222.47809128</v>
      </c>
      <c r="X24" s="83">
        <f t="shared" si="5"/>
        <v>0.33679856317503143</v>
      </c>
    </row>
    <row r="25" spans="1:24" ht="16" thickBot="1" x14ac:dyDescent="0.4">
      <c r="A25" s="76"/>
      <c r="B25" s="85"/>
      <c r="C25" s="86"/>
      <c r="D25" s="376"/>
      <c r="E25" s="377"/>
      <c r="F25" s="377"/>
      <c r="G25" s="378"/>
      <c r="H25" s="87"/>
      <c r="I25" s="376"/>
      <c r="J25" s="377"/>
      <c r="K25" s="377"/>
      <c r="L25" s="378"/>
      <c r="M25" s="88"/>
      <c r="N25" s="376"/>
      <c r="O25" s="377"/>
      <c r="P25" s="377"/>
      <c r="Q25" s="378"/>
      <c r="R25" s="88"/>
      <c r="S25" s="376"/>
      <c r="T25" s="377"/>
      <c r="U25" s="377"/>
      <c r="V25" s="378"/>
      <c r="W25" s="89">
        <f>AVERAGEIF(W17:W24,"&gt;0")</f>
        <v>222.86372831249997</v>
      </c>
      <c r="X25" s="90">
        <f t="shared" si="5"/>
        <v>0.33564898915371794</v>
      </c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5:G25"/>
    <mergeCell ref="I25:L25"/>
    <mergeCell ref="N25:Q25"/>
    <mergeCell ref="S25:V25"/>
    <mergeCell ref="B14:X14"/>
    <mergeCell ref="B15:B16"/>
    <mergeCell ref="C15:G15"/>
    <mergeCell ref="H15:L15"/>
    <mergeCell ref="M15:Q15"/>
    <mergeCell ref="R15:V15"/>
  </mergeCells>
  <pageMargins left="0.25" right="0.25" top="0.75" bottom="0.75" header="0.3" footer="0.3"/>
  <pageSetup paperSize="5" scale="52" orientation="landscape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713B0-9DFE-435F-87D4-DE4E6BCE86A6}">
  <sheetPr codeName="Hoja50">
    <pageSetUpPr fitToPage="1"/>
  </sheetPr>
  <dimension ref="A1:X24"/>
  <sheetViews>
    <sheetView zoomScale="55" zoomScaleNormal="55" workbookViewId="0">
      <selection activeCell="S41" sqref="S41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45329</v>
      </c>
      <c r="F3" s="55" t="s">
        <v>41</v>
      </c>
      <c r="G3" s="57">
        <v>0.91666666666666663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45330</v>
      </c>
      <c r="F4" s="55" t="s">
        <v>41</v>
      </c>
      <c r="G4" s="57">
        <v>0.2076388888888889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316.25930388700419</v>
      </c>
      <c r="L8" s="362"/>
      <c r="M8" s="362"/>
      <c r="N8" s="363"/>
      <c r="O8" s="361">
        <f>W24</f>
        <v>256.23424148007354</v>
      </c>
      <c r="P8" s="362"/>
      <c r="Q8" s="362"/>
      <c r="R8" s="363"/>
      <c r="S8" s="361">
        <f>K8-O8</f>
        <v>60.025062406930658</v>
      </c>
      <c r="T8" s="362"/>
      <c r="U8" s="363"/>
      <c r="V8" s="364">
        <f>S8/K8</f>
        <v>0.18979698516119203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129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361.91672403538178</v>
      </c>
      <c r="E10" s="66">
        <v>873680.79460598947</v>
      </c>
      <c r="F10" s="67">
        <v>243.59347249999999</v>
      </c>
      <c r="G10" s="68">
        <v>316.25930388700419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316.25930388700419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22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3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3" si="1">(I17*J17)/1000000</f>
        <v>0</v>
      </c>
      <c r="M17" s="79">
        <v>10.265555381774901</v>
      </c>
      <c r="N17" s="81">
        <v>308.35083783023191</v>
      </c>
      <c r="O17" s="66">
        <v>911257.56984416093</v>
      </c>
      <c r="P17" s="66">
        <v>259.70690333333334</v>
      </c>
      <c r="Q17" s="68">
        <f t="shared" ref="Q17:Q23" si="2">(N17*O17)/1000000</f>
        <v>280.98703514058809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3" si="3">(S17*T17)/1000000</f>
        <v>0</v>
      </c>
      <c r="W17" s="82">
        <f t="shared" ref="W17:W23" si="4">V17+Q17+L17+G17</f>
        <v>280.98703514058809</v>
      </c>
      <c r="X17" s="83">
        <f t="shared" ref="X17:X24" si="5">($G$12-W17)/$G$12</f>
        <v>0.11152958446723983</v>
      </c>
    </row>
    <row r="18" spans="1:24" ht="31.4" customHeight="1" x14ac:dyDescent="0.35">
      <c r="A18" s="76">
        <v>23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10.4554529190063</v>
      </c>
      <c r="N18" s="81">
        <v>298.11033760112133</v>
      </c>
      <c r="O18" s="66">
        <v>910121.85830465157</v>
      </c>
      <c r="P18" s="66">
        <v>259.57169499999998</v>
      </c>
      <c r="Q18" s="68">
        <f t="shared" si="2"/>
        <v>271.31673443735957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271.31673443735957</v>
      </c>
      <c r="X18" s="83">
        <f t="shared" si="5"/>
        <v>0.14210671084542095</v>
      </c>
    </row>
    <row r="19" spans="1:24" ht="31.4" customHeight="1" x14ac:dyDescent="0.35">
      <c r="A19" s="76">
        <v>0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10.4834184646606</v>
      </c>
      <c r="N19" s="81">
        <v>295.31874208679915</v>
      </c>
      <c r="O19" s="66">
        <v>867743.76804911997</v>
      </c>
      <c r="P19" s="66">
        <v>240.96280833333333</v>
      </c>
      <c r="Q19" s="68">
        <f t="shared" si="2"/>
        <v>256.26099803392532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256.26099803392532</v>
      </c>
      <c r="X19" s="83">
        <f t="shared" si="5"/>
        <v>0.18971238194628917</v>
      </c>
    </row>
    <row r="20" spans="1:24" ht="31.4" customHeight="1" x14ac:dyDescent="0.35">
      <c r="A20" s="76">
        <v>1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10.509040832519499</v>
      </c>
      <c r="N20" s="81">
        <v>291.48830566821596</v>
      </c>
      <c r="O20" s="66">
        <v>837884.54736964765</v>
      </c>
      <c r="P20" s="66">
        <v>229.05255833333334</v>
      </c>
      <c r="Q20" s="68">
        <f t="shared" si="2"/>
        <v>244.23354705835865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244.23354705835865</v>
      </c>
      <c r="X20" s="83">
        <f t="shared" si="5"/>
        <v>0.22774272865148504</v>
      </c>
    </row>
    <row r="21" spans="1:24" ht="31.4" customHeight="1" x14ac:dyDescent="0.35">
      <c r="A21" s="76">
        <v>2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10.424232482910201</v>
      </c>
      <c r="N21" s="81">
        <v>289.6673636201017</v>
      </c>
      <c r="O21" s="66">
        <v>793625.25431689736</v>
      </c>
      <c r="P21" s="66">
        <v>210.69381666666666</v>
      </c>
      <c r="Q21" s="68">
        <f t="shared" si="2"/>
        <v>229.88733512030839</v>
      </c>
      <c r="R21" s="79">
        <v>0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229.88733512030839</v>
      </c>
      <c r="X21" s="83">
        <f t="shared" si="5"/>
        <v>0.27310491013271665</v>
      </c>
    </row>
    <row r="22" spans="1:24" ht="31.4" customHeight="1" x14ac:dyDescent="0.35">
      <c r="A22" s="76">
        <v>3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10.4202165603638</v>
      </c>
      <c r="N22" s="81">
        <v>302.86816426779455</v>
      </c>
      <c r="O22" s="66">
        <v>845134.05252929509</v>
      </c>
      <c r="P22" s="66">
        <v>229.17235333333332</v>
      </c>
      <c r="Q22" s="68">
        <f t="shared" si="2"/>
        <v>255.96419904974945</v>
      </c>
      <c r="R22" s="79">
        <v>0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255.96419904974945</v>
      </c>
      <c r="X22" s="83">
        <f t="shared" si="5"/>
        <v>0.19065084914876523</v>
      </c>
    </row>
    <row r="23" spans="1:24" ht="31.4" customHeight="1" x14ac:dyDescent="0.35">
      <c r="A23" s="76">
        <v>5</v>
      </c>
      <c r="B23" s="77" t="s">
        <v>95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10.3483877182007</v>
      </c>
      <c r="N23" s="81">
        <v>291.24489113083905</v>
      </c>
      <c r="O23" s="66">
        <v>875516.95938822103</v>
      </c>
      <c r="P23" s="66">
        <v>244.187185</v>
      </c>
      <c r="Q23" s="68">
        <f t="shared" si="2"/>
        <v>254.98984152022567</v>
      </c>
      <c r="R23" s="79">
        <v>0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254.98984152022567</v>
      </c>
      <c r="X23" s="83">
        <f t="shared" si="5"/>
        <v>0.19373173093642615</v>
      </c>
    </row>
    <row r="24" spans="1:24" ht="16" thickBot="1" x14ac:dyDescent="0.4">
      <c r="A24" s="76"/>
      <c r="B24" s="85"/>
      <c r="C24" s="86"/>
      <c r="D24" s="376"/>
      <c r="E24" s="377"/>
      <c r="F24" s="377"/>
      <c r="G24" s="378"/>
      <c r="H24" s="87"/>
      <c r="I24" s="376"/>
      <c r="J24" s="377"/>
      <c r="K24" s="377"/>
      <c r="L24" s="378"/>
      <c r="M24" s="88"/>
      <c r="N24" s="376"/>
      <c r="O24" s="377"/>
      <c r="P24" s="377"/>
      <c r="Q24" s="378"/>
      <c r="R24" s="88"/>
      <c r="S24" s="376"/>
      <c r="T24" s="377"/>
      <c r="U24" s="377"/>
      <c r="V24" s="378"/>
      <c r="W24" s="89">
        <f>AVERAGEIF(W17:W23,"&gt;0")</f>
        <v>256.23424148007354</v>
      </c>
      <c r="X24" s="90">
        <f t="shared" si="5"/>
        <v>0.18979698516119203</v>
      </c>
    </row>
  </sheetData>
  <mergeCells count="34">
    <mergeCell ref="D24:G24"/>
    <mergeCell ref="I24:L24"/>
    <mergeCell ref="N24:Q24"/>
    <mergeCell ref="S24:V24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ageMargins left="0.25" right="0.25" top="0.75" bottom="0.75" header="0.3" footer="0.3"/>
  <pageSetup paperSize="5" scale="52" orientation="landscape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B0922-FDE0-4501-98A5-474726C9DDA8}">
  <sheetPr codeName="Hoja49"/>
  <dimension ref="A2:N32"/>
  <sheetViews>
    <sheetView topLeftCell="A13" zoomScale="85" zoomScaleNormal="85" workbookViewId="0">
      <selection activeCell="F25" sqref="F25:I25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x14ac:dyDescent="0.35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21" t="s">
        <v>21</v>
      </c>
      <c r="G21" s="321"/>
      <c r="H21" s="321"/>
      <c r="I21" s="321"/>
      <c r="J21" s="322" t="s">
        <v>22</v>
      </c>
      <c r="K21" s="323"/>
      <c r="L21" s="323"/>
      <c r="M21" s="323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26" t="s">
        <v>24</v>
      </c>
      <c r="G22" s="26" t="s">
        <v>25</v>
      </c>
      <c r="H22" s="26" t="s">
        <v>26</v>
      </c>
      <c r="I22" s="26" t="s">
        <v>27</v>
      </c>
      <c r="J22" s="27" t="s">
        <v>24</v>
      </c>
      <c r="K22" s="28" t="s">
        <v>25</v>
      </c>
      <c r="L22" s="28" t="s">
        <v>26</v>
      </c>
      <c r="M22" s="28" t="s">
        <v>27</v>
      </c>
    </row>
    <row r="23" spans="1:13" s="29" customFormat="1" ht="20.149999999999999" customHeight="1" x14ac:dyDescent="0.35">
      <c r="A23" s="30">
        <v>20</v>
      </c>
      <c r="B23" s="31">
        <v>0</v>
      </c>
      <c r="C23" s="31">
        <v>0</v>
      </c>
      <c r="D23" s="31">
        <v>0</v>
      </c>
      <c r="E23" s="32">
        <f>B23*C23/1000000</f>
        <v>0</v>
      </c>
      <c r="F23" s="33">
        <v>378.71459770590502</v>
      </c>
      <c r="G23" s="34">
        <v>896386.44296581752</v>
      </c>
      <c r="H23" s="34">
        <v>247.76232999999999</v>
      </c>
      <c r="I23" s="34">
        <f>F23*G23/1000000</f>
        <v>339.47463113682676</v>
      </c>
      <c r="J23" s="35">
        <v>0</v>
      </c>
      <c r="K23" s="36">
        <v>0</v>
      </c>
      <c r="L23" s="37">
        <v>0</v>
      </c>
      <c r="M23" s="38">
        <f>J23*K23/1000000</f>
        <v>0</v>
      </c>
    </row>
    <row r="24" spans="1:13" s="29" customFormat="1" ht="20.149999999999999" customHeight="1" x14ac:dyDescent="0.35">
      <c r="A24" s="30">
        <v>21</v>
      </c>
      <c r="B24" s="31">
        <v>0</v>
      </c>
      <c r="C24" s="31">
        <v>0</v>
      </c>
      <c r="D24" s="31">
        <v>0</v>
      </c>
      <c r="E24" s="32">
        <f>B24*C24/1000000</f>
        <v>0</v>
      </c>
      <c r="F24" s="33">
        <v>375.69467659579647</v>
      </c>
      <c r="G24" s="34">
        <v>874300.45890434762</v>
      </c>
      <c r="H24" s="34">
        <v>239.17969166666666</v>
      </c>
      <c r="I24" s="34">
        <f>F24*G24/1000000</f>
        <v>328.47002815562536</v>
      </c>
      <c r="J24" s="35">
        <v>0</v>
      </c>
      <c r="K24" s="36">
        <v>0</v>
      </c>
      <c r="L24" s="37">
        <v>0</v>
      </c>
      <c r="M24" s="38">
        <f>J24*K24/1000000</f>
        <v>0</v>
      </c>
    </row>
    <row r="25" spans="1:13" s="29" customFormat="1" ht="20.149999999999999" customHeight="1" x14ac:dyDescent="0.35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377.20463715085077</v>
      </c>
      <c r="G25" s="43">
        <f t="shared" si="0"/>
        <v>885343.45093508251</v>
      </c>
      <c r="H25" s="44">
        <f t="shared" si="0"/>
        <v>243.47101083333331</v>
      </c>
      <c r="I25" s="92">
        <f t="shared" si="0"/>
        <v>333.97232964622606</v>
      </c>
      <c r="J25" s="45">
        <f t="shared" si="0"/>
        <v>0</v>
      </c>
      <c r="K25" s="46">
        <f t="shared" si="0"/>
        <v>0</v>
      </c>
      <c r="L25" s="46">
        <f t="shared" si="0"/>
        <v>0</v>
      </c>
      <c r="M25" s="46">
        <f t="shared" si="0"/>
        <v>0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333.97232964622606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362.11645166481674</v>
      </c>
      <c r="E29" s="53">
        <f>$J$25*(1-B29)</f>
        <v>0</v>
      </c>
      <c r="F29" s="53">
        <f>(C29*$C$25/1000000)+(D29*$G$25/1000000)+(E29*$K$25/1000000)</f>
        <v>320.59742895729585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335.71212706425717</v>
      </c>
      <c r="E30" s="53">
        <f>$J$25*(1-B30)</f>
        <v>0</v>
      </c>
      <c r="F30" s="53">
        <f>(C30*$C$25/1000000)+(D30*$G$25/1000000)+(E30*$K$25/1000000)</f>
        <v>297.22053309582634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328.16803432124016</v>
      </c>
      <c r="E31" s="53">
        <f>$J$25*(1-B31)</f>
        <v>0</v>
      </c>
      <c r="F31" s="53">
        <f>(C31*$C$25/1000000)+(D31*$G$25/1000000)+(E31*$K$25/1000000)</f>
        <v>290.54141999254938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316.85189520671463</v>
      </c>
      <c r="E32" s="53">
        <f>$J$25*(1-B32)</f>
        <v>0</v>
      </c>
      <c r="F32" s="53">
        <f>(C32*$C$25/1000000)+(D32*$G$25/1000000)+(E32*$K$25/1000000)</f>
        <v>280.52275033763385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9740E-E0A9-420B-9BEC-D744575C8AE0}">
  <sheetPr codeName="Hoja52"/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  <pageSetup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C1CAD-4338-4857-AF16-2166D5145B3F}">
  <sheetPr codeName="Hoja53"/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  <pageSetup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90D2D-132C-411F-AC70-BD02B63B6841}">
  <sheetPr codeName="Hoja51">
    <pageSetUpPr fitToPage="1"/>
  </sheetPr>
  <dimension ref="A1:X28"/>
  <sheetViews>
    <sheetView topLeftCell="B7" zoomScale="70" zoomScaleNormal="70" workbookViewId="0">
      <selection activeCell="O31" sqref="O31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45330</v>
      </c>
      <c r="F3" s="55" t="s">
        <v>41</v>
      </c>
      <c r="G3" s="57">
        <v>0.95833333333333337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45331</v>
      </c>
      <c r="F4" s="55" t="s">
        <v>41</v>
      </c>
      <c r="G4" s="57">
        <v>0.41597222222222219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333.97232964622606</v>
      </c>
      <c r="L8" s="362"/>
      <c r="M8" s="362"/>
      <c r="N8" s="363"/>
      <c r="O8" s="361">
        <f>W28</f>
        <v>250.33203658669302</v>
      </c>
      <c r="P8" s="362"/>
      <c r="Q8" s="362"/>
      <c r="R8" s="363"/>
      <c r="S8" s="361">
        <f>K8-O8</f>
        <v>83.640293059533036</v>
      </c>
      <c r="T8" s="362"/>
      <c r="U8" s="363"/>
      <c r="V8" s="364">
        <f>S8/K8</f>
        <v>0.25044078696020255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130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377.20463715085077</v>
      </c>
      <c r="E10" s="66">
        <v>885343.45093508251</v>
      </c>
      <c r="F10" s="67">
        <v>243.47101083333331</v>
      </c>
      <c r="G10" s="68">
        <v>333.97232964622606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333.97232964622606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22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7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7" si="1">(I17*J17)/1000000</f>
        <v>0</v>
      </c>
      <c r="M17" s="79">
        <v>9.4</v>
      </c>
      <c r="N17" s="81">
        <v>304.70432233829285</v>
      </c>
      <c r="O17" s="66">
        <v>856514.3303167437</v>
      </c>
      <c r="P17" s="66">
        <v>231.154505</v>
      </c>
      <c r="Q17" s="68">
        <f t="shared" ref="Q17:Q27" si="2">(N17*O17)/1000000</f>
        <v>260.98361859220012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7" si="3">(S17*T17)/1000000</f>
        <v>0</v>
      </c>
      <c r="W17" s="82">
        <f t="shared" ref="W17:W27" si="4">V17+Q17+L17+G17</f>
        <v>260.98361859220012</v>
      </c>
      <c r="X17" s="83">
        <f t="shared" ref="X17:X28" si="5">($G$12-W17)/$G$12</f>
        <v>0.21854718063422271</v>
      </c>
    </row>
    <row r="18" spans="1:24" ht="31.4" customHeight="1" x14ac:dyDescent="0.35">
      <c r="A18" s="76">
        <v>23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10.8</v>
      </c>
      <c r="N18" s="81">
        <v>303.41320672084862</v>
      </c>
      <c r="O18" s="66">
        <v>871476.23636571912</v>
      </c>
      <c r="P18" s="66">
        <v>234.11007000000001</v>
      </c>
      <c r="Q18" s="68">
        <f t="shared" si="2"/>
        <v>264.41739945673908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264.41739945673908</v>
      </c>
      <c r="X18" s="83">
        <f t="shared" si="5"/>
        <v>0.20826554781698803</v>
      </c>
    </row>
    <row r="19" spans="1:24" ht="31.4" customHeight="1" x14ac:dyDescent="0.35">
      <c r="A19" s="76">
        <v>0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10.7</v>
      </c>
      <c r="N19" s="81">
        <v>299.41540725797711</v>
      </c>
      <c r="O19" s="66">
        <v>932340.2763545044</v>
      </c>
      <c r="P19" s="66">
        <v>259.74069500000002</v>
      </c>
      <c r="Q19" s="68">
        <f t="shared" si="2"/>
        <v>279.15704354769883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279.15704354769883</v>
      </c>
      <c r="X19" s="83">
        <f t="shared" si="5"/>
        <v>0.16413122056127397</v>
      </c>
    </row>
    <row r="20" spans="1:24" ht="31.4" customHeight="1" x14ac:dyDescent="0.35">
      <c r="A20" s="76"/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10.7</v>
      </c>
      <c r="N20" s="81">
        <v>294.42184577198833</v>
      </c>
      <c r="O20" s="66">
        <v>935214.81627035025</v>
      </c>
      <c r="P20" s="66">
        <v>259.68409666666668</v>
      </c>
      <c r="Q20" s="68">
        <f t="shared" si="2"/>
        <v>275.34767239962747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275.34767239962747</v>
      </c>
      <c r="X20" s="83">
        <f t="shared" si="5"/>
        <v>0.17553746835463635</v>
      </c>
    </row>
    <row r="21" spans="1:24" ht="31.4" customHeight="1" x14ac:dyDescent="0.35">
      <c r="A21" s="76"/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10.7</v>
      </c>
      <c r="N21" s="81">
        <v>289.08480680295116</v>
      </c>
      <c r="O21" s="66">
        <v>911648.74515225855</v>
      </c>
      <c r="P21" s="66">
        <v>249.84729999999999</v>
      </c>
      <c r="Q21" s="68">
        <f t="shared" si="2"/>
        <v>263.5438013644935</v>
      </c>
      <c r="R21" s="79">
        <v>0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263.5438013644935</v>
      </c>
      <c r="X21" s="83">
        <f t="shared" si="5"/>
        <v>0.21088132767267537</v>
      </c>
    </row>
    <row r="22" spans="1:24" ht="31.4" customHeight="1" x14ac:dyDescent="0.35">
      <c r="A22" s="76"/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10.7</v>
      </c>
      <c r="N22" s="81">
        <v>283.54512129967537</v>
      </c>
      <c r="O22" s="66">
        <v>884362.11509628757</v>
      </c>
      <c r="P22" s="66">
        <v>240.15822499999999</v>
      </c>
      <c r="Q22" s="68">
        <f t="shared" si="2"/>
        <v>250.75656319781436</v>
      </c>
      <c r="R22" s="79">
        <v>0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250.75656319781436</v>
      </c>
      <c r="X22" s="83">
        <f t="shared" si="5"/>
        <v>0.24916964389403584</v>
      </c>
    </row>
    <row r="23" spans="1:24" ht="31.4" customHeight="1" x14ac:dyDescent="0.35">
      <c r="A23" s="76">
        <v>1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10.6</v>
      </c>
      <c r="N23" s="81">
        <v>290.93527919917733</v>
      </c>
      <c r="O23" s="66">
        <v>876969.31311522052</v>
      </c>
      <c r="P23" s="66">
        <v>238.40673333333334</v>
      </c>
      <c r="Q23" s="68">
        <f t="shared" si="2"/>
        <v>255.14131196028745</v>
      </c>
      <c r="R23" s="79">
        <v>0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255.14131196028745</v>
      </c>
      <c r="X23" s="83">
        <f t="shared" si="5"/>
        <v>0.23604056590389871</v>
      </c>
    </row>
    <row r="24" spans="1:24" ht="31.4" customHeight="1" x14ac:dyDescent="0.35">
      <c r="A24" s="76">
        <v>2</v>
      </c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>
        <v>10.7</v>
      </c>
      <c r="N24" s="81">
        <v>295.44580217425869</v>
      </c>
      <c r="O24" s="66">
        <v>879292.66661754064</v>
      </c>
      <c r="P24" s="66">
        <v>239.26675333333333</v>
      </c>
      <c r="Q24" s="68">
        <f t="shared" si="2"/>
        <v>259.78332723476234</v>
      </c>
      <c r="R24" s="79">
        <v>0</v>
      </c>
      <c r="S24" s="79">
        <v>0</v>
      </c>
      <c r="T24" s="66">
        <v>0</v>
      </c>
      <c r="U24" s="66">
        <v>0</v>
      </c>
      <c r="V24" s="68">
        <f t="shared" si="3"/>
        <v>0</v>
      </c>
      <c r="W24" s="82">
        <f t="shared" si="4"/>
        <v>259.78332723476234</v>
      </c>
      <c r="X24" s="83">
        <f t="shared" si="5"/>
        <v>0.22214116507811132</v>
      </c>
    </row>
    <row r="25" spans="1:24" ht="31.4" customHeight="1" x14ac:dyDescent="0.35">
      <c r="A25" s="76"/>
      <c r="B25" s="77" t="s">
        <v>76</v>
      </c>
      <c r="C25" s="78">
        <v>0</v>
      </c>
      <c r="D25" s="79">
        <v>0</v>
      </c>
      <c r="E25" s="80">
        <v>0</v>
      </c>
      <c r="F25" s="80">
        <v>0</v>
      </c>
      <c r="G25" s="68">
        <f t="shared" si="0"/>
        <v>0</v>
      </c>
      <c r="H25" s="78">
        <v>0</v>
      </c>
      <c r="I25" s="79">
        <v>0</v>
      </c>
      <c r="J25" s="80">
        <v>0</v>
      </c>
      <c r="K25" s="80">
        <v>0</v>
      </c>
      <c r="L25" s="68">
        <f t="shared" si="1"/>
        <v>0</v>
      </c>
      <c r="M25" s="79">
        <v>10.7</v>
      </c>
      <c r="N25" s="81">
        <v>289.70999999999998</v>
      </c>
      <c r="O25" s="66">
        <v>874914</v>
      </c>
      <c r="P25" s="66">
        <v>238.2</v>
      </c>
      <c r="Q25" s="68">
        <f t="shared" si="2"/>
        <v>253.47133493999996</v>
      </c>
      <c r="R25" s="79">
        <v>0</v>
      </c>
      <c r="S25" s="79">
        <v>0</v>
      </c>
      <c r="T25" s="66">
        <v>0</v>
      </c>
      <c r="U25" s="66">
        <v>0</v>
      </c>
      <c r="V25" s="68">
        <f t="shared" si="3"/>
        <v>0</v>
      </c>
      <c r="W25" s="82">
        <f t="shared" si="4"/>
        <v>253.47133493999996</v>
      </c>
      <c r="X25" s="83">
        <f t="shared" si="5"/>
        <v>0.2410409113578364</v>
      </c>
    </row>
    <row r="26" spans="1:24" ht="31.4" customHeight="1" x14ac:dyDescent="0.35">
      <c r="A26" s="76">
        <v>3</v>
      </c>
      <c r="B26" s="77" t="s">
        <v>78</v>
      </c>
      <c r="C26" s="78">
        <v>0</v>
      </c>
      <c r="D26" s="79">
        <v>0</v>
      </c>
      <c r="E26" s="80">
        <v>0</v>
      </c>
      <c r="F26" s="80">
        <v>0</v>
      </c>
      <c r="G26" s="68">
        <f t="shared" si="0"/>
        <v>0</v>
      </c>
      <c r="H26" s="78">
        <v>0</v>
      </c>
      <c r="I26" s="79">
        <v>0</v>
      </c>
      <c r="J26" s="80">
        <v>0</v>
      </c>
      <c r="K26" s="80">
        <v>0</v>
      </c>
      <c r="L26" s="68">
        <f t="shared" si="1"/>
        <v>0</v>
      </c>
      <c r="M26" s="79">
        <v>10.6</v>
      </c>
      <c r="N26" s="81">
        <v>291.77999999999997</v>
      </c>
      <c r="O26" s="66">
        <v>813153</v>
      </c>
      <c r="P26" s="66">
        <v>202</v>
      </c>
      <c r="Q26" s="68">
        <f t="shared" si="2"/>
        <v>237.26178233999997</v>
      </c>
      <c r="R26" s="79">
        <v>0</v>
      </c>
      <c r="S26" s="79">
        <v>0</v>
      </c>
      <c r="T26" s="66">
        <v>0</v>
      </c>
      <c r="U26" s="66">
        <v>0</v>
      </c>
      <c r="V26" s="68">
        <f t="shared" si="3"/>
        <v>0</v>
      </c>
      <c r="W26" s="82">
        <f t="shared" si="4"/>
        <v>237.26178233999997</v>
      </c>
      <c r="X26" s="83">
        <f t="shared" si="5"/>
        <v>0.28957652691967239</v>
      </c>
    </row>
    <row r="27" spans="1:24" ht="31.4" customHeight="1" x14ac:dyDescent="0.35">
      <c r="A27" s="76">
        <v>5</v>
      </c>
      <c r="B27" s="77" t="s">
        <v>104</v>
      </c>
      <c r="C27" s="78">
        <v>0</v>
      </c>
      <c r="D27" s="79">
        <v>0</v>
      </c>
      <c r="E27" s="80">
        <v>0</v>
      </c>
      <c r="F27" s="80">
        <v>0</v>
      </c>
      <c r="G27" s="68">
        <f t="shared" si="0"/>
        <v>0</v>
      </c>
      <c r="H27" s="78">
        <v>0</v>
      </c>
      <c r="I27" s="79">
        <v>0</v>
      </c>
      <c r="J27" s="80">
        <v>0</v>
      </c>
      <c r="K27" s="80">
        <v>0</v>
      </c>
      <c r="L27" s="68">
        <f t="shared" si="1"/>
        <v>0</v>
      </c>
      <c r="M27" s="79">
        <v>9.6999999999999993</v>
      </c>
      <c r="N27" s="81">
        <v>259.43</v>
      </c>
      <c r="O27" s="66">
        <v>592794</v>
      </c>
      <c r="P27" s="66">
        <v>109.3</v>
      </c>
      <c r="Q27" s="68">
        <f t="shared" si="2"/>
        <v>153.78854742000001</v>
      </c>
      <c r="R27" s="79">
        <v>0</v>
      </c>
      <c r="S27" s="79">
        <v>0</v>
      </c>
      <c r="T27" s="66">
        <v>0</v>
      </c>
      <c r="U27" s="66">
        <v>0</v>
      </c>
      <c r="V27" s="68">
        <f t="shared" si="3"/>
        <v>0</v>
      </c>
      <c r="W27" s="82">
        <f t="shared" si="4"/>
        <v>153.78854742000001</v>
      </c>
      <c r="X27" s="83">
        <f t="shared" si="5"/>
        <v>0.53951709836887729</v>
      </c>
    </row>
    <row r="28" spans="1:24" ht="16" thickBot="1" x14ac:dyDescent="0.4">
      <c r="A28" s="76"/>
      <c r="B28" s="85"/>
      <c r="C28" s="86"/>
      <c r="D28" s="376"/>
      <c r="E28" s="377"/>
      <c r="F28" s="377"/>
      <c r="G28" s="378"/>
      <c r="H28" s="87"/>
      <c r="I28" s="376"/>
      <c r="J28" s="377"/>
      <c r="K28" s="377"/>
      <c r="L28" s="378"/>
      <c r="M28" s="88"/>
      <c r="N28" s="376"/>
      <c r="O28" s="377"/>
      <c r="P28" s="377"/>
      <c r="Q28" s="378"/>
      <c r="R28" s="88"/>
      <c r="S28" s="376"/>
      <c r="T28" s="377"/>
      <c r="U28" s="377"/>
      <c r="V28" s="378"/>
      <c r="W28" s="89">
        <f>AVERAGEIF(W17:W27,"&gt;0")</f>
        <v>250.33203658669302</v>
      </c>
      <c r="X28" s="90">
        <f t="shared" si="5"/>
        <v>0.25044078696020255</v>
      </c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8:G28"/>
    <mergeCell ref="I28:L28"/>
    <mergeCell ref="N28:Q28"/>
    <mergeCell ref="S28:V28"/>
    <mergeCell ref="B14:X14"/>
    <mergeCell ref="B15:B16"/>
    <mergeCell ref="C15:G15"/>
    <mergeCell ref="H15:L15"/>
    <mergeCell ref="M15:Q15"/>
    <mergeCell ref="R15:V15"/>
  </mergeCells>
  <phoneticPr fontId="22" type="noConversion"/>
  <pageMargins left="0.25" right="0.25" top="0.75" bottom="0.75" header="0.3" footer="0.3"/>
  <pageSetup paperSize="5" scale="52" orientation="landscape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F1EFC-547A-4F58-AF4E-D3263A9AA5E2}">
  <sheetPr codeName="Hoja54"/>
  <dimension ref="A2:N32"/>
  <sheetViews>
    <sheetView topLeftCell="A11" zoomScale="85" zoomScaleNormal="85" workbookViewId="0">
      <selection activeCell="K47" sqref="K47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x14ac:dyDescent="0.35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21" t="s">
        <v>21</v>
      </c>
      <c r="G21" s="321"/>
      <c r="H21" s="321"/>
      <c r="I21" s="321"/>
      <c r="J21" s="322" t="s">
        <v>22</v>
      </c>
      <c r="K21" s="323"/>
      <c r="L21" s="323"/>
      <c r="M21" s="323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26" t="s">
        <v>24</v>
      </c>
      <c r="G22" s="26" t="s">
        <v>25</v>
      </c>
      <c r="H22" s="26" t="s">
        <v>26</v>
      </c>
      <c r="I22" s="26" t="s">
        <v>27</v>
      </c>
      <c r="J22" s="27" t="s">
        <v>24</v>
      </c>
      <c r="K22" s="28" t="s">
        <v>25</v>
      </c>
      <c r="L22" s="28" t="s">
        <v>26</v>
      </c>
      <c r="M22" s="28" t="s">
        <v>27</v>
      </c>
    </row>
    <row r="23" spans="1:13" s="29" customFormat="1" ht="20.149999999999999" customHeight="1" x14ac:dyDescent="0.35">
      <c r="A23" s="30">
        <v>20</v>
      </c>
      <c r="B23" s="31">
        <v>0</v>
      </c>
      <c r="C23" s="31">
        <v>0</v>
      </c>
      <c r="D23" s="31">
        <v>0</v>
      </c>
      <c r="E23" s="32">
        <f>B23*C23/1000000</f>
        <v>0</v>
      </c>
      <c r="F23" s="33">
        <v>349.01801547896616</v>
      </c>
      <c r="G23" s="34">
        <v>936925.66864483757</v>
      </c>
      <c r="H23" s="34">
        <v>262.47189333333336</v>
      </c>
      <c r="I23" s="34">
        <f>F23*G23/1000000</f>
        <v>327.00393752172465</v>
      </c>
      <c r="J23" s="35">
        <v>0</v>
      </c>
      <c r="K23" s="36">
        <v>0</v>
      </c>
      <c r="L23" s="37">
        <v>0</v>
      </c>
      <c r="M23" s="38">
        <f>J23*K23/1000000</f>
        <v>0</v>
      </c>
    </row>
    <row r="24" spans="1:13" s="29" customFormat="1" ht="20.149999999999999" customHeight="1" x14ac:dyDescent="0.35">
      <c r="A24" s="30">
        <v>21</v>
      </c>
      <c r="B24" s="31">
        <v>0</v>
      </c>
      <c r="C24" s="31">
        <v>0</v>
      </c>
      <c r="D24" s="31">
        <v>0</v>
      </c>
      <c r="E24" s="32">
        <f>B24*C24/1000000</f>
        <v>0</v>
      </c>
      <c r="F24" s="33">
        <v>357.11592863314434</v>
      </c>
      <c r="G24" s="34">
        <v>925835.28931042913</v>
      </c>
      <c r="H24" s="34">
        <v>256.88056333333333</v>
      </c>
      <c r="I24" s="34">
        <f>F24*G24/1000000</f>
        <v>330.63052910342975</v>
      </c>
      <c r="J24" s="35">
        <v>0</v>
      </c>
      <c r="K24" s="36">
        <v>0</v>
      </c>
      <c r="L24" s="37">
        <v>0</v>
      </c>
      <c r="M24" s="38">
        <f>J24*K24/1000000</f>
        <v>0</v>
      </c>
    </row>
    <row r="25" spans="1:13" s="29" customFormat="1" ht="20.149999999999999" customHeight="1" x14ac:dyDescent="0.35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353.06697205605525</v>
      </c>
      <c r="G25" s="43">
        <f t="shared" si="0"/>
        <v>931380.47897763341</v>
      </c>
      <c r="H25" s="44">
        <f t="shared" si="0"/>
        <v>259.67622833333337</v>
      </c>
      <c r="I25" s="92">
        <f t="shared" si="0"/>
        <v>328.81723331257717</v>
      </c>
      <c r="J25" s="45">
        <f t="shared" si="0"/>
        <v>0</v>
      </c>
      <c r="K25" s="46">
        <f t="shared" si="0"/>
        <v>0</v>
      </c>
      <c r="L25" s="46">
        <f t="shared" si="0"/>
        <v>0</v>
      </c>
      <c r="M25" s="46">
        <f t="shared" si="0"/>
        <v>0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328.81723331257717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338.94429317381304</v>
      </c>
      <c r="E29" s="53">
        <f>$J$25*(1-B29)</f>
        <v>0</v>
      </c>
      <c r="F29" s="53">
        <f>(C29*$C$25/1000000)+(D29*$G$25/1000000)+(E29*$K$25/1000000)</f>
        <v>315.68609812296143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314.22960512988919</v>
      </c>
      <c r="E30" s="53">
        <f>$J$25*(1-B30)</f>
        <v>0</v>
      </c>
      <c r="F30" s="53">
        <f>(C30*$C$25/1000000)+(D30*$G$25/1000000)+(E30*$K$25/1000000)</f>
        <v>292.6673201348288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307.16826568876809</v>
      </c>
      <c r="E31" s="53">
        <f>$J$25*(1-B31)</f>
        <v>0</v>
      </c>
      <c r="F31" s="53">
        <f>(C31*$C$25/1000000)+(D31*$G$25/1000000)+(E31*$K$25/1000000)</f>
        <v>286.0905264239338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296.5762565270864</v>
      </c>
      <c r="E32" s="53">
        <f>$J$25*(1-B32)</f>
        <v>0</v>
      </c>
      <c r="F32" s="53">
        <f>(C32*$C$25/1000000)+(D32*$G$25/1000000)+(E32*$K$25/1000000)</f>
        <v>276.22533585759123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44445-348D-4383-9249-AF5ABD19BD83}">
  <sheetPr codeName="Hoja55">
    <pageSetUpPr fitToPage="1"/>
  </sheetPr>
  <dimension ref="A1:X28"/>
  <sheetViews>
    <sheetView topLeftCell="C8" zoomScale="80" zoomScaleNormal="80" workbookViewId="0">
      <selection activeCell="N28" sqref="N28:Q28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45331</v>
      </c>
      <c r="F3" s="55" t="s">
        <v>41</v>
      </c>
      <c r="G3" s="57">
        <v>0.95833333333333337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45332</v>
      </c>
      <c r="F4" s="55" t="s">
        <v>41</v>
      </c>
      <c r="G4" s="57">
        <v>0.41597222222222219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328.81723331257717</v>
      </c>
      <c r="L8" s="362"/>
      <c r="M8" s="362"/>
      <c r="N8" s="363"/>
      <c r="O8" s="361">
        <f>W28</f>
        <v>236.20286753169168</v>
      </c>
      <c r="P8" s="362"/>
      <c r="Q8" s="362"/>
      <c r="R8" s="363"/>
      <c r="S8" s="361" t="e" cm="1">
        <f t="array" ref="S8">A1723K8-O8</f>
        <v>#NAME?</v>
      </c>
      <c r="T8" s="362"/>
      <c r="U8" s="363"/>
      <c r="V8" s="364" t="e">
        <f>S8/K8</f>
        <v>#NAME?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131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353.06697205605525</v>
      </c>
      <c r="E10" s="66">
        <v>931380.47897763341</v>
      </c>
      <c r="F10" s="67">
        <v>259.67622833333337</v>
      </c>
      <c r="G10" s="68">
        <v>328.81723331257717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328.81723331257717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23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7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7" si="1">(I17*J17)/1000000</f>
        <v>0</v>
      </c>
      <c r="M17" s="79">
        <v>9.5798749923706055</v>
      </c>
      <c r="N17" s="81">
        <v>297.58501723700425</v>
      </c>
      <c r="O17" s="66">
        <v>931205.81937408727</v>
      </c>
      <c r="P17" s="66">
        <v>259.16386166666666</v>
      </c>
      <c r="Q17" s="68">
        <f t="shared" ref="Q17:Q27" si="2">(N17*O17)/1000000</f>
        <v>277.11289980963642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7" si="3">(S17*T17)/1000000</f>
        <v>0</v>
      </c>
      <c r="W17" s="82">
        <f t="shared" ref="W17:W27" si="4">V17+Q17+L17+G17</f>
        <v>277.11289980963642</v>
      </c>
      <c r="X17" s="83">
        <f t="shared" ref="X17:X28" si="5">($G$12-W17)/$G$12</f>
        <v>0.15724338101765506</v>
      </c>
    </row>
    <row r="18" spans="1:24" ht="31.4" customHeight="1" x14ac:dyDescent="0.35">
      <c r="A18" s="76">
        <v>0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10.630165100097656</v>
      </c>
      <c r="N18" s="81">
        <v>256.32795093520122</v>
      </c>
      <c r="O18" s="66">
        <v>877822.17091113911</v>
      </c>
      <c r="P18" s="66">
        <v>238.68518666666668</v>
      </c>
      <c r="Q18" s="68">
        <f t="shared" si="2"/>
        <v>225.0103583551423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225.0103583551423</v>
      </c>
      <c r="X18" s="83">
        <f t="shared" si="5"/>
        <v>0.3156977933049967</v>
      </c>
    </row>
    <row r="19" spans="1:24" ht="31.4" customHeight="1" x14ac:dyDescent="0.35">
      <c r="A19" s="76">
        <v>1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10.663763999938965</v>
      </c>
      <c r="N19" s="81">
        <v>261.38381946419548</v>
      </c>
      <c r="O19" s="66">
        <v>867995.82556354464</v>
      </c>
      <c r="P19" s="66">
        <v>232.79671999999999</v>
      </c>
      <c r="Q19" s="68">
        <f t="shared" si="2"/>
        <v>226.88006416477685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226.88006416477685</v>
      </c>
      <c r="X19" s="83">
        <f t="shared" si="5"/>
        <v>0.31001163813971316</v>
      </c>
    </row>
    <row r="20" spans="1:24" ht="31.4" customHeight="1" x14ac:dyDescent="0.35">
      <c r="A20" s="76">
        <v>2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10.633797645568848</v>
      </c>
      <c r="N20" s="81">
        <v>272.7873078804526</v>
      </c>
      <c r="O20" s="66">
        <v>926026.94223978522</v>
      </c>
      <c r="P20" s="66">
        <v>255.36085499999999</v>
      </c>
      <c r="Q20" s="68">
        <f t="shared" si="2"/>
        <v>252.60839659835838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252.60839659835838</v>
      </c>
      <c r="X20" s="83">
        <f t="shared" si="5"/>
        <v>0.23176655294637144</v>
      </c>
    </row>
    <row r="21" spans="1:24" ht="31.4" customHeight="1" x14ac:dyDescent="0.35">
      <c r="A21" s="76">
        <v>3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10.633600234985352</v>
      </c>
      <c r="N21" s="81">
        <v>272.90083589500381</v>
      </c>
      <c r="O21" s="66">
        <v>942923.18844642444</v>
      </c>
      <c r="P21" s="66">
        <v>264.13702833333332</v>
      </c>
      <c r="Q21" s="68">
        <f t="shared" si="2"/>
        <v>257.32452631181144</v>
      </c>
      <c r="R21" s="79">
        <v>0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257.32452631181144</v>
      </c>
      <c r="X21" s="83">
        <f t="shared" si="5"/>
        <v>0.21742384448811417</v>
      </c>
    </row>
    <row r="22" spans="1:24" ht="31.4" customHeight="1" x14ac:dyDescent="0.35">
      <c r="A22" s="76">
        <v>4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10.633223533630371</v>
      </c>
      <c r="N22" s="81">
        <v>283.45460195078977</v>
      </c>
      <c r="O22" s="66">
        <v>923949.89767832728</v>
      </c>
      <c r="P22" s="66">
        <v>257.11384666666669</v>
      </c>
      <c r="Q22" s="68">
        <f t="shared" si="2"/>
        <v>261.89785046888318</v>
      </c>
      <c r="R22" s="79">
        <v>0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261.89785046888318</v>
      </c>
      <c r="X22" s="83">
        <f t="shared" si="5"/>
        <v>0.20351543673527511</v>
      </c>
    </row>
    <row r="23" spans="1:24" ht="31.4" customHeight="1" x14ac:dyDescent="0.35">
      <c r="A23" s="76">
        <v>5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10.667404174804688</v>
      </c>
      <c r="N23" s="81">
        <v>278.58999999999997</v>
      </c>
      <c r="O23" s="66">
        <v>858024</v>
      </c>
      <c r="P23" s="66">
        <v>231.1</v>
      </c>
      <c r="Q23" s="68">
        <f t="shared" si="2"/>
        <v>239.03690615999997</v>
      </c>
      <c r="R23" s="79">
        <v>0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239.03690615999997</v>
      </c>
      <c r="X23" s="83">
        <f t="shared" si="5"/>
        <v>0.2730402121814311</v>
      </c>
    </row>
    <row r="24" spans="1:24" ht="31.4" customHeight="1" x14ac:dyDescent="0.35">
      <c r="A24" s="76">
        <v>6</v>
      </c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>
        <v>10.665417671203613</v>
      </c>
      <c r="N24" s="81">
        <v>294.99</v>
      </c>
      <c r="O24" s="66">
        <v>828174</v>
      </c>
      <c r="P24" s="66">
        <v>219.6</v>
      </c>
      <c r="Q24" s="68">
        <f t="shared" si="2"/>
        <v>244.30304826000003</v>
      </c>
      <c r="R24" s="79">
        <v>0</v>
      </c>
      <c r="S24" s="79">
        <v>0</v>
      </c>
      <c r="T24" s="66">
        <v>0</v>
      </c>
      <c r="U24" s="66">
        <v>0</v>
      </c>
      <c r="V24" s="68">
        <f t="shared" si="3"/>
        <v>0</v>
      </c>
      <c r="W24" s="82">
        <f t="shared" si="4"/>
        <v>244.30304826000003</v>
      </c>
      <c r="X24" s="83">
        <f t="shared" si="5"/>
        <v>0.25702480433024344</v>
      </c>
    </row>
    <row r="25" spans="1:24" ht="31.4" customHeight="1" x14ac:dyDescent="0.35">
      <c r="A25" s="76">
        <v>7</v>
      </c>
      <c r="B25" s="77" t="s">
        <v>76</v>
      </c>
      <c r="C25" s="78">
        <v>0</v>
      </c>
      <c r="D25" s="79">
        <v>0</v>
      </c>
      <c r="E25" s="80">
        <v>0</v>
      </c>
      <c r="F25" s="80">
        <v>0</v>
      </c>
      <c r="G25" s="68">
        <f t="shared" si="0"/>
        <v>0</v>
      </c>
      <c r="H25" s="78">
        <v>0</v>
      </c>
      <c r="I25" s="79">
        <v>0</v>
      </c>
      <c r="J25" s="80">
        <v>0</v>
      </c>
      <c r="K25" s="80">
        <v>0</v>
      </c>
      <c r="L25" s="68">
        <f t="shared" si="1"/>
        <v>0</v>
      </c>
      <c r="M25" s="79">
        <v>10.668915748596191</v>
      </c>
      <c r="N25" s="81">
        <v>293.45999999999998</v>
      </c>
      <c r="O25" s="66">
        <v>826854</v>
      </c>
      <c r="P25" s="66">
        <v>219.5</v>
      </c>
      <c r="Q25" s="68">
        <f t="shared" si="2"/>
        <v>242.64857483999998</v>
      </c>
      <c r="R25" s="79">
        <v>0</v>
      </c>
      <c r="S25" s="79">
        <v>0</v>
      </c>
      <c r="T25" s="66">
        <v>0</v>
      </c>
      <c r="U25" s="66">
        <v>0</v>
      </c>
      <c r="V25" s="68">
        <f t="shared" si="3"/>
        <v>0</v>
      </c>
      <c r="W25" s="82">
        <f t="shared" si="4"/>
        <v>242.64857483999998</v>
      </c>
      <c r="X25" s="83">
        <f t="shared" si="5"/>
        <v>0.26205639407793552</v>
      </c>
    </row>
    <row r="26" spans="1:24" ht="31.4" customHeight="1" x14ac:dyDescent="0.35">
      <c r="A26" s="76">
        <v>8</v>
      </c>
      <c r="B26" s="77" t="s">
        <v>78</v>
      </c>
      <c r="C26" s="78">
        <v>0</v>
      </c>
      <c r="D26" s="79">
        <v>0</v>
      </c>
      <c r="E26" s="80">
        <v>0</v>
      </c>
      <c r="F26" s="80">
        <v>0</v>
      </c>
      <c r="G26" s="68">
        <f t="shared" si="0"/>
        <v>0</v>
      </c>
      <c r="H26" s="78">
        <v>0</v>
      </c>
      <c r="I26" s="79">
        <v>0</v>
      </c>
      <c r="J26" s="80">
        <v>0</v>
      </c>
      <c r="K26" s="80">
        <v>0</v>
      </c>
      <c r="L26" s="68">
        <f t="shared" si="1"/>
        <v>0</v>
      </c>
      <c r="M26" s="79">
        <v>10.754203796386719</v>
      </c>
      <c r="N26" s="81">
        <v>279.37</v>
      </c>
      <c r="O26" s="66">
        <v>745889</v>
      </c>
      <c r="P26" s="66">
        <v>171.2</v>
      </c>
      <c r="Q26" s="68">
        <f t="shared" si="2"/>
        <v>208.37900993</v>
      </c>
      <c r="R26" s="79">
        <v>0</v>
      </c>
      <c r="S26" s="79">
        <v>0</v>
      </c>
      <c r="T26" s="66">
        <v>0</v>
      </c>
      <c r="U26" s="66">
        <v>0</v>
      </c>
      <c r="V26" s="68">
        <f t="shared" si="3"/>
        <v>0</v>
      </c>
      <c r="W26" s="82">
        <f t="shared" si="4"/>
        <v>208.37900993</v>
      </c>
      <c r="X26" s="83">
        <f t="shared" si="5"/>
        <v>0.36627710223474608</v>
      </c>
    </row>
    <row r="27" spans="1:24" ht="31.4" customHeight="1" x14ac:dyDescent="0.35">
      <c r="A27" s="76">
        <v>9</v>
      </c>
      <c r="B27" s="77" t="s">
        <v>104</v>
      </c>
      <c r="C27" s="78">
        <v>0</v>
      </c>
      <c r="D27" s="79">
        <v>0</v>
      </c>
      <c r="E27" s="80">
        <v>0</v>
      </c>
      <c r="F27" s="80">
        <v>0</v>
      </c>
      <c r="G27" s="68">
        <f t="shared" si="0"/>
        <v>0</v>
      </c>
      <c r="H27" s="78">
        <v>0</v>
      </c>
      <c r="I27" s="79">
        <v>0</v>
      </c>
      <c r="J27" s="80">
        <v>0</v>
      </c>
      <c r="K27" s="80">
        <v>0</v>
      </c>
      <c r="L27" s="68">
        <f t="shared" si="1"/>
        <v>0</v>
      </c>
      <c r="M27" s="79">
        <v>7.9433674812316895</v>
      </c>
      <c r="N27" s="81">
        <v>298.27</v>
      </c>
      <c r="O27" s="66">
        <v>546585</v>
      </c>
      <c r="P27" s="66">
        <v>85.3</v>
      </c>
      <c r="Q27" s="68">
        <f t="shared" si="2"/>
        <v>163.02990794999999</v>
      </c>
      <c r="R27" s="79">
        <v>0</v>
      </c>
      <c r="S27" s="79">
        <v>0</v>
      </c>
      <c r="T27" s="66">
        <v>0</v>
      </c>
      <c r="U27" s="66">
        <v>0</v>
      </c>
      <c r="V27" s="68">
        <f t="shared" si="3"/>
        <v>0</v>
      </c>
      <c r="W27" s="82">
        <f t="shared" si="4"/>
        <v>163.02990794999999</v>
      </c>
      <c r="X27" s="83">
        <f t="shared" si="5"/>
        <v>0.50419293323649483</v>
      </c>
    </row>
    <row r="28" spans="1:24" ht="16" thickBot="1" x14ac:dyDescent="0.4">
      <c r="A28" s="76"/>
      <c r="B28" s="85"/>
      <c r="C28" s="86"/>
      <c r="D28" s="376"/>
      <c r="E28" s="377"/>
      <c r="F28" s="377"/>
      <c r="G28" s="378"/>
      <c r="H28" s="87"/>
      <c r="I28" s="376"/>
      <c r="J28" s="377"/>
      <c r="K28" s="377"/>
      <c r="L28" s="378"/>
      <c r="M28" s="88"/>
      <c r="N28" s="376"/>
      <c r="O28" s="377"/>
      <c r="P28" s="377"/>
      <c r="Q28" s="378"/>
      <c r="R28" s="88"/>
      <c r="S28" s="376"/>
      <c r="T28" s="377"/>
      <c r="U28" s="377"/>
      <c r="V28" s="378"/>
      <c r="W28" s="89">
        <f>AVERAGEIF(W17:W27,"&gt;0")</f>
        <v>236.20286753169168</v>
      </c>
      <c r="X28" s="90">
        <f t="shared" si="5"/>
        <v>0.28165909933572519</v>
      </c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8:G28"/>
    <mergeCell ref="I28:L28"/>
    <mergeCell ref="N28:Q28"/>
    <mergeCell ref="S28:V28"/>
    <mergeCell ref="B14:X14"/>
    <mergeCell ref="B15:B16"/>
    <mergeCell ref="C15:G15"/>
    <mergeCell ref="H15:L15"/>
    <mergeCell ref="M15:Q15"/>
    <mergeCell ref="R15:V15"/>
  </mergeCells>
  <pageMargins left="0.25" right="0.25" top="0.75" bottom="0.75" header="0.3" footer="0.3"/>
  <pageSetup paperSize="5" scale="52" orientation="landscape" r:id="rId1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7BE16-BDDF-46D2-8BB0-3051A85EBC44}">
  <sheetPr codeName="Hoja56"/>
  <dimension ref="A2:N32"/>
  <sheetViews>
    <sheetView topLeftCell="A11" zoomScale="85" zoomScaleNormal="85" workbookViewId="0">
      <selection activeCell="G25" sqref="G25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x14ac:dyDescent="0.35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21" t="s">
        <v>21</v>
      </c>
      <c r="G21" s="321"/>
      <c r="H21" s="321"/>
      <c r="I21" s="321"/>
      <c r="J21" s="322" t="s">
        <v>22</v>
      </c>
      <c r="K21" s="323"/>
      <c r="L21" s="323"/>
      <c r="M21" s="323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26" t="s">
        <v>24</v>
      </c>
      <c r="G22" s="26" t="s">
        <v>25</v>
      </c>
      <c r="H22" s="26" t="s">
        <v>26</v>
      </c>
      <c r="I22" s="26" t="s">
        <v>27</v>
      </c>
      <c r="J22" s="27" t="s">
        <v>24</v>
      </c>
      <c r="K22" s="28" t="s">
        <v>25</v>
      </c>
      <c r="L22" s="28" t="s">
        <v>26</v>
      </c>
      <c r="M22" s="28" t="s">
        <v>27</v>
      </c>
    </row>
    <row r="23" spans="1:13" s="29" customFormat="1" ht="20.149999999999999" customHeight="1" x14ac:dyDescent="0.35">
      <c r="A23" s="30">
        <v>20</v>
      </c>
      <c r="B23" s="31">
        <v>0</v>
      </c>
      <c r="C23" s="31">
        <v>0</v>
      </c>
      <c r="D23" s="31">
        <v>0</v>
      </c>
      <c r="E23" s="32">
        <f>B23*C23/1000000</f>
        <v>0</v>
      </c>
      <c r="F23" s="33">
        <v>325.68251423832237</v>
      </c>
      <c r="G23" s="34">
        <v>934446.37093124178</v>
      </c>
      <c r="H23" s="34">
        <v>261.57965166666668</v>
      </c>
      <c r="I23" s="34">
        <f>F23*G23/1000000</f>
        <v>304.33284350576281</v>
      </c>
      <c r="J23" s="35">
        <v>0</v>
      </c>
      <c r="K23" s="36">
        <v>0</v>
      </c>
      <c r="L23" s="37">
        <v>0</v>
      </c>
      <c r="M23" s="38">
        <f>J23*K23/1000000</f>
        <v>0</v>
      </c>
    </row>
    <row r="24" spans="1:13" s="29" customFormat="1" ht="20.149999999999999" customHeight="1" x14ac:dyDescent="0.35">
      <c r="A24" s="30">
        <v>21</v>
      </c>
      <c r="B24" s="31">
        <v>0</v>
      </c>
      <c r="C24" s="31">
        <v>0</v>
      </c>
      <c r="D24" s="31">
        <v>0</v>
      </c>
      <c r="E24" s="32">
        <f>B24*C24/1000000</f>
        <v>0</v>
      </c>
      <c r="F24" s="33">
        <v>364.17305540648812</v>
      </c>
      <c r="G24" s="34">
        <v>932515.13256930071</v>
      </c>
      <c r="H24" s="34">
        <v>259.74187000000001</v>
      </c>
      <c r="I24" s="34">
        <f>F24*G24/1000000</f>
        <v>339.59688504054856</v>
      </c>
      <c r="J24" s="35">
        <v>0</v>
      </c>
      <c r="K24" s="36">
        <v>0</v>
      </c>
      <c r="L24" s="37">
        <v>0</v>
      </c>
      <c r="M24" s="38">
        <f>J24*K24/1000000</f>
        <v>0</v>
      </c>
    </row>
    <row r="25" spans="1:13" s="29" customFormat="1" ht="20.149999999999999" customHeight="1" x14ac:dyDescent="0.35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344.92778482240521</v>
      </c>
      <c r="G25" s="43">
        <f t="shared" si="0"/>
        <v>933480.7517502713</v>
      </c>
      <c r="H25" s="44">
        <f t="shared" si="0"/>
        <v>260.66076083333337</v>
      </c>
      <c r="I25" s="92">
        <f t="shared" si="0"/>
        <v>321.96486427315568</v>
      </c>
      <c r="J25" s="45">
        <f t="shared" si="0"/>
        <v>0</v>
      </c>
      <c r="K25" s="46">
        <f t="shared" si="0"/>
        <v>0</v>
      </c>
      <c r="L25" s="46">
        <f t="shared" si="0"/>
        <v>0</v>
      </c>
      <c r="M25" s="46">
        <f t="shared" si="0"/>
        <v>0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321.96486427315568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331.13067342950899</v>
      </c>
      <c r="E29" s="53">
        <f>$J$25*(1-B29)</f>
        <v>0</v>
      </c>
      <c r="F29" s="53">
        <f>(C29*$C$25/1000000)+(D29*$G$25/1000000)+(E29*$K$25/1000000)</f>
        <v>309.10410996055163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306.98572849194062</v>
      </c>
      <c r="E30" s="53">
        <f>$J$25*(1-B30)</f>
        <v>0</v>
      </c>
      <c r="F30" s="53">
        <f>(C30*$C$25/1000000)+(D30*$G$25/1000000)+(E30*$K$25/1000000)</f>
        <v>286.56526860926141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300.08717279549256</v>
      </c>
      <c r="E31" s="53">
        <f>$J$25*(1-B31)</f>
        <v>0</v>
      </c>
      <c r="F31" s="53">
        <f>(C31*$C$25/1000000)+(D31*$G$25/1000000)+(E31*$K$25/1000000)</f>
        <v>280.12559965174995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289.73933925082036</v>
      </c>
      <c r="E32" s="53">
        <f>$J$25*(1-B32)</f>
        <v>0</v>
      </c>
      <c r="F32" s="53">
        <f>(C32*$C$25/1000000)+(D32*$G$25/1000000)+(E32*$K$25/1000000)</f>
        <v>270.46609621548271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0D163-71BD-4E9B-B6EE-1E920EBDA9AC}">
  <sheetPr codeName="Hoja57">
    <pageSetUpPr fitToPage="1"/>
  </sheetPr>
  <dimension ref="A1:X28"/>
  <sheetViews>
    <sheetView zoomScale="80" zoomScaleNormal="80" workbookViewId="0">
      <selection sqref="A1:XFD1048576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45332</v>
      </c>
      <c r="F3" s="55" t="s">
        <v>41</v>
      </c>
      <c r="G3" s="57">
        <v>0.91666666666666663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45333</v>
      </c>
      <c r="F4" s="55" t="s">
        <v>41</v>
      </c>
      <c r="G4" s="57">
        <v>0.3743055555555555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321.96486427315568</v>
      </c>
      <c r="L8" s="362"/>
      <c r="M8" s="362"/>
      <c r="N8" s="363"/>
      <c r="O8" s="361">
        <f>W28</f>
        <v>209.58603789181817</v>
      </c>
      <c r="P8" s="362"/>
      <c r="Q8" s="362"/>
      <c r="R8" s="363"/>
      <c r="S8" s="361" t="e" cm="1">
        <f t="array" ref="S8">A1723K8-O8</f>
        <v>#NAME?</v>
      </c>
      <c r="T8" s="362"/>
      <c r="U8" s="363"/>
      <c r="V8" s="364" t="e">
        <f>S8/K8</f>
        <v>#NAME?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132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344.92778482240521</v>
      </c>
      <c r="E10" s="66">
        <v>933480.7517502713</v>
      </c>
      <c r="F10" s="67">
        <v>260.66076083333337</v>
      </c>
      <c r="G10" s="68">
        <v>321.96486427315568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321.96486427315568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22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7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7" si="1">(I17*J17)/1000000</f>
        <v>0</v>
      </c>
      <c r="M17" s="79">
        <v>8.6999999999999993</v>
      </c>
      <c r="N17" s="81">
        <v>309.02</v>
      </c>
      <c r="O17" s="66">
        <v>936467</v>
      </c>
      <c r="P17" s="66">
        <v>260.89999999999998</v>
      </c>
      <c r="Q17" s="68">
        <f t="shared" ref="Q17:Q27" si="2">(N17*O17)/1000000</f>
        <v>289.38703233999996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7" si="3">(S17*T17)/1000000</f>
        <v>0</v>
      </c>
      <c r="W17" s="82">
        <f t="shared" ref="W17:W27" si="4">V17+Q17+L17+G17</f>
        <v>289.38703233999996</v>
      </c>
      <c r="X17" s="83">
        <f t="shared" ref="X17:X28" si="5">($G$12-W17)/$G$12</f>
        <v>0.10118443205503511</v>
      </c>
    </row>
    <row r="18" spans="1:24" ht="31.4" customHeight="1" x14ac:dyDescent="0.35">
      <c r="A18" s="76">
        <v>23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9.6</v>
      </c>
      <c r="N18" s="81">
        <v>281.42</v>
      </c>
      <c r="O18" s="66">
        <v>932810</v>
      </c>
      <c r="P18" s="66">
        <v>260.3</v>
      </c>
      <c r="Q18" s="68">
        <f t="shared" si="2"/>
        <v>262.51139019999999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262.51139019999999</v>
      </c>
      <c r="X18" s="83">
        <f t="shared" si="5"/>
        <v>0.18465826762610729</v>
      </c>
    </row>
    <row r="19" spans="1:24" ht="31.4" customHeight="1" x14ac:dyDescent="0.35">
      <c r="A19" s="76">
        <v>0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10.1</v>
      </c>
      <c r="N19" s="81">
        <v>279.45999999999998</v>
      </c>
      <c r="O19" s="66">
        <v>937348</v>
      </c>
      <c r="P19" s="66">
        <v>261.5</v>
      </c>
      <c r="Q19" s="68">
        <f t="shared" si="2"/>
        <v>261.95127207999997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261.95127207999997</v>
      </c>
      <c r="X19" s="83">
        <f t="shared" si="5"/>
        <v>0.18639795472291057</v>
      </c>
    </row>
    <row r="20" spans="1:24" ht="31.4" customHeight="1" x14ac:dyDescent="0.35">
      <c r="A20" s="76">
        <v>1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10</v>
      </c>
      <c r="N20" s="81">
        <v>257.45999999999998</v>
      </c>
      <c r="O20" s="66">
        <v>821152</v>
      </c>
      <c r="P20" s="66">
        <v>222.1</v>
      </c>
      <c r="Q20" s="68">
        <f t="shared" si="2"/>
        <v>211.41379391999999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211.41379391999999</v>
      </c>
      <c r="X20" s="83">
        <f t="shared" si="5"/>
        <v>0.34336377232567816</v>
      </c>
    </row>
    <row r="21" spans="1:24" ht="31.4" customHeight="1" x14ac:dyDescent="0.35">
      <c r="A21" s="76">
        <v>2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10.8</v>
      </c>
      <c r="N21" s="81">
        <v>279.19</v>
      </c>
      <c r="O21" s="66">
        <v>534761</v>
      </c>
      <c r="P21" s="66">
        <v>98.1</v>
      </c>
      <c r="Q21" s="68">
        <f t="shared" si="2"/>
        <v>149.29992358999999</v>
      </c>
      <c r="R21" s="79">
        <v>0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149.29992358999999</v>
      </c>
      <c r="X21" s="83">
        <f t="shared" si="5"/>
        <v>0.53628504176364533</v>
      </c>
    </row>
    <row r="22" spans="1:24" ht="31.4" customHeight="1" x14ac:dyDescent="0.35">
      <c r="A22" s="76">
        <v>3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10.9</v>
      </c>
      <c r="N22" s="81">
        <v>357.39</v>
      </c>
      <c r="O22" s="66">
        <v>520995</v>
      </c>
      <c r="P22" s="66">
        <v>83.7</v>
      </c>
      <c r="Q22" s="68">
        <f t="shared" si="2"/>
        <v>186.19840305</v>
      </c>
      <c r="R22" s="79">
        <v>0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186.19840305</v>
      </c>
      <c r="X22" s="83">
        <f t="shared" si="5"/>
        <v>0.42168098537600401</v>
      </c>
    </row>
    <row r="23" spans="1:24" ht="31.4" customHeight="1" x14ac:dyDescent="0.35">
      <c r="A23" s="76">
        <v>4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11.7</v>
      </c>
      <c r="N23" s="81">
        <v>339.36</v>
      </c>
      <c r="O23" s="66">
        <v>520780</v>
      </c>
      <c r="P23" s="66">
        <v>85.4</v>
      </c>
      <c r="Q23" s="68">
        <f t="shared" si="2"/>
        <v>176.73190080000001</v>
      </c>
      <c r="R23" s="79">
        <v>0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176.73190080000001</v>
      </c>
      <c r="X23" s="83">
        <f t="shared" si="5"/>
        <v>0.45108326898036838</v>
      </c>
    </row>
    <row r="24" spans="1:24" ht="31.4" customHeight="1" x14ac:dyDescent="0.35">
      <c r="A24" s="76">
        <v>5</v>
      </c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>
        <v>11.7</v>
      </c>
      <c r="N24" s="81">
        <v>332.3</v>
      </c>
      <c r="O24" s="66">
        <v>520778</v>
      </c>
      <c r="P24" s="66">
        <v>85.9</v>
      </c>
      <c r="Q24" s="68">
        <f t="shared" si="2"/>
        <v>173.05452940000001</v>
      </c>
      <c r="R24" s="79">
        <v>0</v>
      </c>
      <c r="S24" s="79">
        <v>0</v>
      </c>
      <c r="T24" s="66">
        <v>0</v>
      </c>
      <c r="U24" s="66">
        <v>0</v>
      </c>
      <c r="V24" s="68">
        <f t="shared" si="3"/>
        <v>0</v>
      </c>
      <c r="W24" s="82">
        <f t="shared" si="4"/>
        <v>173.05452940000001</v>
      </c>
      <c r="X24" s="83">
        <f t="shared" si="5"/>
        <v>0.46250492335343718</v>
      </c>
    </row>
    <row r="25" spans="1:24" ht="31.4" customHeight="1" x14ac:dyDescent="0.35">
      <c r="A25" s="76">
        <v>6</v>
      </c>
      <c r="B25" s="77" t="s">
        <v>76</v>
      </c>
      <c r="C25" s="78">
        <v>0</v>
      </c>
      <c r="D25" s="79">
        <v>0</v>
      </c>
      <c r="E25" s="80">
        <v>0</v>
      </c>
      <c r="F25" s="80">
        <v>0</v>
      </c>
      <c r="G25" s="68">
        <f t="shared" si="0"/>
        <v>0</v>
      </c>
      <c r="H25" s="78">
        <v>0</v>
      </c>
      <c r="I25" s="79">
        <v>0</v>
      </c>
      <c r="J25" s="80">
        <v>0</v>
      </c>
      <c r="K25" s="80">
        <v>0</v>
      </c>
      <c r="L25" s="68">
        <f t="shared" si="1"/>
        <v>0</v>
      </c>
      <c r="M25" s="79">
        <v>11.7</v>
      </c>
      <c r="N25" s="81">
        <v>276.81</v>
      </c>
      <c r="O25" s="66">
        <v>658343</v>
      </c>
      <c r="P25" s="66">
        <v>146.1</v>
      </c>
      <c r="Q25" s="68">
        <f t="shared" si="2"/>
        <v>182.23592583000001</v>
      </c>
      <c r="R25" s="79">
        <v>0</v>
      </c>
      <c r="S25" s="79">
        <v>0</v>
      </c>
      <c r="T25" s="66">
        <v>0</v>
      </c>
      <c r="U25" s="66">
        <v>0</v>
      </c>
      <c r="V25" s="68">
        <f t="shared" si="3"/>
        <v>0</v>
      </c>
      <c r="W25" s="82">
        <f t="shared" si="4"/>
        <v>182.23592583000001</v>
      </c>
      <c r="X25" s="83">
        <f t="shared" si="5"/>
        <v>0.43398815817557451</v>
      </c>
    </row>
    <row r="26" spans="1:24" ht="31.4" customHeight="1" x14ac:dyDescent="0.35">
      <c r="A26" s="76">
        <v>7</v>
      </c>
      <c r="B26" s="77" t="s">
        <v>78</v>
      </c>
      <c r="C26" s="78">
        <v>0</v>
      </c>
      <c r="D26" s="79">
        <v>0</v>
      </c>
      <c r="E26" s="80">
        <v>0</v>
      </c>
      <c r="F26" s="80">
        <v>0</v>
      </c>
      <c r="G26" s="68">
        <f t="shared" si="0"/>
        <v>0</v>
      </c>
      <c r="H26" s="78">
        <v>0</v>
      </c>
      <c r="I26" s="79">
        <v>0</v>
      </c>
      <c r="J26" s="80">
        <v>0</v>
      </c>
      <c r="K26" s="80">
        <v>0</v>
      </c>
      <c r="L26" s="68">
        <f t="shared" si="1"/>
        <v>0</v>
      </c>
      <c r="M26" s="79">
        <v>11.8</v>
      </c>
      <c r="N26" s="81">
        <v>243.8</v>
      </c>
      <c r="O26" s="66">
        <v>875588</v>
      </c>
      <c r="P26" s="66">
        <v>231.1</v>
      </c>
      <c r="Q26" s="68">
        <f t="shared" si="2"/>
        <v>213.46835440000001</v>
      </c>
      <c r="R26" s="79">
        <v>0</v>
      </c>
      <c r="S26" s="79">
        <v>0</v>
      </c>
      <c r="T26" s="66">
        <v>0</v>
      </c>
      <c r="U26" s="66">
        <v>0</v>
      </c>
      <c r="V26" s="68">
        <f t="shared" si="3"/>
        <v>0</v>
      </c>
      <c r="W26" s="82">
        <f t="shared" si="4"/>
        <v>213.46835440000001</v>
      </c>
      <c r="X26" s="83">
        <f t="shared" si="5"/>
        <v>0.33698245340555855</v>
      </c>
    </row>
    <row r="27" spans="1:24" ht="31.4" customHeight="1" x14ac:dyDescent="0.35">
      <c r="A27" s="76">
        <v>8</v>
      </c>
      <c r="B27" s="77" t="s">
        <v>104</v>
      </c>
      <c r="C27" s="78">
        <v>0</v>
      </c>
      <c r="D27" s="79">
        <v>0</v>
      </c>
      <c r="E27" s="80">
        <v>0</v>
      </c>
      <c r="F27" s="80">
        <v>0</v>
      </c>
      <c r="G27" s="68">
        <f t="shared" si="0"/>
        <v>0</v>
      </c>
      <c r="H27" s="78">
        <v>0</v>
      </c>
      <c r="I27" s="79">
        <v>0</v>
      </c>
      <c r="J27" s="80">
        <v>0</v>
      </c>
      <c r="K27" s="80">
        <v>0</v>
      </c>
      <c r="L27" s="68">
        <f t="shared" si="1"/>
        <v>0</v>
      </c>
      <c r="M27" s="79">
        <v>11.8</v>
      </c>
      <c r="N27" s="81">
        <v>255.04</v>
      </c>
      <c r="O27" s="66">
        <v>781030</v>
      </c>
      <c r="P27" s="66">
        <v>180.5</v>
      </c>
      <c r="Q27" s="68">
        <f t="shared" si="2"/>
        <v>199.1938912</v>
      </c>
      <c r="R27" s="79">
        <v>0</v>
      </c>
      <c r="S27" s="79">
        <v>0</v>
      </c>
      <c r="T27" s="66">
        <v>0</v>
      </c>
      <c r="U27" s="66">
        <v>0</v>
      </c>
      <c r="V27" s="68">
        <f t="shared" si="3"/>
        <v>0</v>
      </c>
      <c r="W27" s="82">
        <f t="shared" si="4"/>
        <v>199.1938912</v>
      </c>
      <c r="X27" s="83">
        <f t="shared" si="5"/>
        <v>0.3813179222220861</v>
      </c>
    </row>
    <row r="28" spans="1:24" ht="16" thickBot="1" x14ac:dyDescent="0.4">
      <c r="A28" s="76"/>
      <c r="B28" s="85"/>
      <c r="C28" s="86"/>
      <c r="D28" s="376"/>
      <c r="E28" s="377"/>
      <c r="F28" s="377"/>
      <c r="G28" s="378"/>
      <c r="H28" s="87"/>
      <c r="I28" s="376"/>
      <c r="J28" s="377"/>
      <c r="K28" s="377"/>
      <c r="L28" s="378"/>
      <c r="M28" s="88"/>
      <c r="N28" s="376"/>
      <c r="O28" s="377"/>
      <c r="P28" s="377"/>
      <c r="Q28" s="378"/>
      <c r="R28" s="88"/>
      <c r="S28" s="376"/>
      <c r="T28" s="377"/>
      <c r="U28" s="377"/>
      <c r="V28" s="378"/>
      <c r="W28" s="89">
        <f>AVERAGEIF(W17:W27,"&gt;0")</f>
        <v>209.58603789181817</v>
      </c>
      <c r="X28" s="90">
        <f t="shared" si="5"/>
        <v>0.34904065272785506</v>
      </c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8:G28"/>
    <mergeCell ref="I28:L28"/>
    <mergeCell ref="N28:Q28"/>
    <mergeCell ref="S28:V28"/>
    <mergeCell ref="B14:X14"/>
    <mergeCell ref="B15:B16"/>
    <mergeCell ref="C15:G15"/>
    <mergeCell ref="H15:L15"/>
    <mergeCell ref="M15:Q15"/>
    <mergeCell ref="R15:V15"/>
  </mergeCells>
  <pageMargins left="0.25" right="0.25" top="0.75" bottom="0.75" header="0.3" footer="0.3"/>
  <pageSetup paperSize="5" scale="52" orientation="landscape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AB886-7F30-4E6E-B51D-F0EC468FDA12}">
  <sheetPr codeName="Hoja58"/>
  <dimension ref="A2:N32"/>
  <sheetViews>
    <sheetView topLeftCell="A11" zoomScale="85" zoomScaleNormal="85" workbookViewId="0">
      <selection activeCell="H29" sqref="H29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x14ac:dyDescent="0.35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21" t="s">
        <v>21</v>
      </c>
      <c r="G21" s="321"/>
      <c r="H21" s="321"/>
      <c r="I21" s="321"/>
      <c r="J21" s="322" t="s">
        <v>22</v>
      </c>
      <c r="K21" s="323"/>
      <c r="L21" s="323"/>
      <c r="M21" s="323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26" t="s">
        <v>24</v>
      </c>
      <c r="G22" s="26" t="s">
        <v>25</v>
      </c>
      <c r="H22" s="26" t="s">
        <v>26</v>
      </c>
      <c r="I22" s="26" t="s">
        <v>27</v>
      </c>
      <c r="J22" s="27" t="s">
        <v>24</v>
      </c>
      <c r="K22" s="28" t="s">
        <v>25</v>
      </c>
      <c r="L22" s="28" t="s">
        <v>26</v>
      </c>
      <c r="M22" s="28" t="s">
        <v>27</v>
      </c>
    </row>
    <row r="23" spans="1:13" s="29" customFormat="1" ht="20.149999999999999" customHeight="1" x14ac:dyDescent="0.35">
      <c r="A23" s="30">
        <v>20</v>
      </c>
      <c r="B23" s="31">
        <v>0</v>
      </c>
      <c r="C23" s="31">
        <v>0</v>
      </c>
      <c r="D23" s="31">
        <v>0</v>
      </c>
      <c r="E23" s="32">
        <f>B23*C23/1000000</f>
        <v>0</v>
      </c>
      <c r="F23" s="33">
        <v>349.43</v>
      </c>
      <c r="G23" s="34">
        <v>842099</v>
      </c>
      <c r="H23" s="34">
        <v>211.8</v>
      </c>
      <c r="I23" s="34">
        <f>F23*G23/1000000</f>
        <v>294.25465357000002</v>
      </c>
      <c r="J23" s="35">
        <v>0</v>
      </c>
      <c r="K23" s="36">
        <v>0</v>
      </c>
      <c r="L23" s="37">
        <v>0</v>
      </c>
      <c r="M23" s="38">
        <f>J23*K23/1000000</f>
        <v>0</v>
      </c>
    </row>
    <row r="24" spans="1:13" s="29" customFormat="1" ht="20.149999999999999" customHeight="1" x14ac:dyDescent="0.35">
      <c r="A24" s="30">
        <v>21</v>
      </c>
      <c r="B24" s="31">
        <v>0</v>
      </c>
      <c r="C24" s="31">
        <v>0</v>
      </c>
      <c r="D24" s="31">
        <v>0</v>
      </c>
      <c r="E24" s="32">
        <f>B24*C24/1000000</f>
        <v>0</v>
      </c>
      <c r="F24" s="33">
        <v>339.54</v>
      </c>
      <c r="G24" s="34">
        <v>847447</v>
      </c>
      <c r="H24" s="34">
        <v>222.6</v>
      </c>
      <c r="I24" s="34">
        <f>F24*G24/1000000</f>
        <v>287.74215437999999</v>
      </c>
      <c r="J24" s="35">
        <v>0</v>
      </c>
      <c r="K24" s="36">
        <v>0</v>
      </c>
      <c r="L24" s="37">
        <v>0</v>
      </c>
      <c r="M24" s="38">
        <f>J24*K24/1000000</f>
        <v>0</v>
      </c>
    </row>
    <row r="25" spans="1:13" s="29" customFormat="1" ht="20.149999999999999" customHeight="1" x14ac:dyDescent="0.35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344.48500000000001</v>
      </c>
      <c r="G25" s="43">
        <f t="shared" si="0"/>
        <v>844773</v>
      </c>
      <c r="H25" s="44">
        <f t="shared" si="0"/>
        <v>217.2</v>
      </c>
      <c r="I25" s="92">
        <f t="shared" si="0"/>
        <v>290.99840397499997</v>
      </c>
      <c r="J25" s="45">
        <f t="shared" si="0"/>
        <v>0</v>
      </c>
      <c r="K25" s="46">
        <f t="shared" si="0"/>
        <v>0</v>
      </c>
      <c r="L25" s="46">
        <f t="shared" si="0"/>
        <v>0</v>
      </c>
      <c r="M25" s="46">
        <f t="shared" si="0"/>
        <v>0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290.99840397499997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330.7056</v>
      </c>
      <c r="E29" s="53">
        <f>$J$25*(1-B29)</f>
        <v>0</v>
      </c>
      <c r="F29" s="53">
        <f>(C29*$C$25/1000000)+(D29*$G$25/1000000)+(E29*$K$25/1000000)</f>
        <v>279.37116182880004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306.59165000000002</v>
      </c>
      <c r="E30" s="53">
        <f>$J$25*(1-B30)</f>
        <v>0</v>
      </c>
      <c r="F30" s="53">
        <f>(C30*$C$25/1000000)+(D30*$G$25/1000000)+(E30*$K$25/1000000)</f>
        <v>259.00034794545002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299.70195000000001</v>
      </c>
      <c r="E31" s="53">
        <f>$J$25*(1-B31)</f>
        <v>0</v>
      </c>
      <c r="F31" s="53">
        <f>(C31*$C$25/1000000)+(D31*$G$25/1000000)+(E31*$K$25/1000000)</f>
        <v>253.18011540735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289.36739999999998</v>
      </c>
      <c r="E32" s="53">
        <f>$J$25*(1-B32)</f>
        <v>0</v>
      </c>
      <c r="F32" s="53">
        <f>(C32*$C$25/1000000)+(D32*$G$25/1000000)+(E32*$K$25/1000000)</f>
        <v>244.44976660019998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BA128-678D-421D-A264-C88E91B21944}">
  <sheetPr codeName="Hoja59">
    <pageSetUpPr fitToPage="1"/>
  </sheetPr>
  <dimension ref="A1:X28"/>
  <sheetViews>
    <sheetView topLeftCell="A7" zoomScale="70" zoomScaleNormal="70" workbookViewId="0">
      <selection activeCell="S30" sqref="S30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45333</v>
      </c>
      <c r="F3" s="55" t="s">
        <v>41</v>
      </c>
      <c r="G3" s="57">
        <v>0.95833333333333337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45334</v>
      </c>
      <c r="F4" s="55" t="s">
        <v>41</v>
      </c>
      <c r="G4" s="57">
        <v>0.41597222222222219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290.99840397499997</v>
      </c>
      <c r="L8" s="362"/>
      <c r="M8" s="362"/>
      <c r="N8" s="363"/>
      <c r="O8" s="361">
        <f>W28</f>
        <v>225.98319773965943</v>
      </c>
      <c r="P8" s="362"/>
      <c r="Q8" s="362"/>
      <c r="R8" s="363"/>
      <c r="S8" s="361" t="e" cm="1">
        <f t="array" ref="S8">A1723K8-O8</f>
        <v>#NAME?</v>
      </c>
      <c r="T8" s="362"/>
      <c r="U8" s="363"/>
      <c r="V8" s="364" t="e">
        <f>S8/K8</f>
        <v>#NAME?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133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344.48500000000001</v>
      </c>
      <c r="E10" s="66">
        <v>844773</v>
      </c>
      <c r="F10" s="67">
        <v>217.2</v>
      </c>
      <c r="G10" s="68">
        <v>290.99840397499997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290.99840397499997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23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7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7" si="1">(I17*J17)/1000000</f>
        <v>0</v>
      </c>
      <c r="M17" s="79">
        <v>9</v>
      </c>
      <c r="N17" s="81">
        <v>327.51</v>
      </c>
      <c r="O17" s="66">
        <v>735238</v>
      </c>
      <c r="P17" s="66">
        <v>179.4</v>
      </c>
      <c r="Q17" s="68">
        <f t="shared" ref="Q17:Q27" si="2">(N17*O17)/1000000</f>
        <v>240.79779737999999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7" si="3">(S17*T17)/1000000</f>
        <v>0</v>
      </c>
      <c r="W17" s="82">
        <f t="shared" ref="W17:W27" si="4">V17+Q17+L17+G17</f>
        <v>240.79779737999999</v>
      </c>
      <c r="X17" s="83">
        <f t="shared" ref="X17:X28" si="5">($G$12-W17)/$G$12</f>
        <v>0.17251162174522708</v>
      </c>
    </row>
    <row r="18" spans="1:24" ht="31.4" customHeight="1" x14ac:dyDescent="0.35">
      <c r="A18" s="76">
        <v>0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10.4</v>
      </c>
      <c r="N18" s="81">
        <v>274.94</v>
      </c>
      <c r="O18" s="66">
        <v>833751</v>
      </c>
      <c r="P18" s="66">
        <v>224.7</v>
      </c>
      <c r="Q18" s="68">
        <f t="shared" si="2"/>
        <v>229.23149993999999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229.23149993999999</v>
      </c>
      <c r="X18" s="83">
        <f t="shared" si="5"/>
        <v>0.21225856634013171</v>
      </c>
    </row>
    <row r="19" spans="1:24" ht="31.4" customHeight="1" x14ac:dyDescent="0.35">
      <c r="A19" s="76">
        <v>1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11</v>
      </c>
      <c r="N19" s="81">
        <v>263.18</v>
      </c>
      <c r="O19" s="66">
        <v>879864</v>
      </c>
      <c r="P19" s="66">
        <v>243.2</v>
      </c>
      <c r="Q19" s="68">
        <f t="shared" si="2"/>
        <v>231.56260752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231.56260752</v>
      </c>
      <c r="X19" s="83">
        <f t="shared" si="5"/>
        <v>0.2042478434352725</v>
      </c>
    </row>
    <row r="20" spans="1:24" ht="31.4" customHeight="1" x14ac:dyDescent="0.35">
      <c r="A20" s="76">
        <v>2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10.3</v>
      </c>
      <c r="N20" s="81">
        <v>243.86</v>
      </c>
      <c r="O20" s="66">
        <v>910940</v>
      </c>
      <c r="P20" s="66">
        <v>256</v>
      </c>
      <c r="Q20" s="68">
        <f t="shared" si="2"/>
        <v>222.14182840000001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222.14182840000001</v>
      </c>
      <c r="X20" s="83">
        <f t="shared" si="5"/>
        <v>0.23662183240329909</v>
      </c>
    </row>
    <row r="21" spans="1:24" ht="31.4" customHeight="1" x14ac:dyDescent="0.35">
      <c r="A21" s="76">
        <v>3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10</v>
      </c>
      <c r="N21" s="81">
        <v>260.81</v>
      </c>
      <c r="O21" s="66">
        <v>885575</v>
      </c>
      <c r="P21" s="66">
        <v>245.1</v>
      </c>
      <c r="Q21" s="68">
        <f t="shared" si="2"/>
        <v>230.96681574999999</v>
      </c>
      <c r="R21" s="79">
        <v>0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230.96681574999999</v>
      </c>
      <c r="X21" s="83">
        <f t="shared" si="5"/>
        <v>0.20629524906314389</v>
      </c>
    </row>
    <row r="22" spans="1:24" ht="31.4" customHeight="1" x14ac:dyDescent="0.35">
      <c r="A22" s="76">
        <v>4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10.3</v>
      </c>
      <c r="N22" s="81">
        <v>255.16</v>
      </c>
      <c r="O22" s="66">
        <v>911204</v>
      </c>
      <c r="P22" s="66">
        <v>257.39999999999998</v>
      </c>
      <c r="Q22" s="68">
        <f t="shared" si="2"/>
        <v>232.50281263999997</v>
      </c>
      <c r="R22" s="79">
        <v>0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232.50281263999997</v>
      </c>
      <c r="X22" s="83">
        <f t="shared" si="5"/>
        <v>0.20101688028510778</v>
      </c>
    </row>
    <row r="23" spans="1:24" ht="31.4" customHeight="1" x14ac:dyDescent="0.35">
      <c r="A23" s="76">
        <v>5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9.4</v>
      </c>
      <c r="N23" s="81">
        <v>244.04</v>
      </c>
      <c r="O23" s="66">
        <v>907346</v>
      </c>
      <c r="P23" s="66">
        <v>254.7</v>
      </c>
      <c r="Q23" s="68">
        <f t="shared" si="2"/>
        <v>221.42871783999999</v>
      </c>
      <c r="R23" s="79">
        <v>0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221.42871783999999</v>
      </c>
      <c r="X23" s="83">
        <f t="shared" si="5"/>
        <v>0.23907239759630022</v>
      </c>
    </row>
    <row r="24" spans="1:24" ht="31.4" customHeight="1" x14ac:dyDescent="0.35">
      <c r="A24" s="76">
        <v>6</v>
      </c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>
        <v>9.3000000000000007</v>
      </c>
      <c r="N24" s="81">
        <v>260.62</v>
      </c>
      <c r="O24" s="66">
        <v>861597</v>
      </c>
      <c r="P24" s="66">
        <v>235.6</v>
      </c>
      <c r="Q24" s="68">
        <f t="shared" si="2"/>
        <v>224.54941014000002</v>
      </c>
      <c r="R24" s="79">
        <v>0</v>
      </c>
      <c r="S24" s="79">
        <v>0</v>
      </c>
      <c r="T24" s="66">
        <v>0</v>
      </c>
      <c r="U24" s="66">
        <v>0</v>
      </c>
      <c r="V24" s="68">
        <f t="shared" si="3"/>
        <v>0</v>
      </c>
      <c r="W24" s="82">
        <f t="shared" si="4"/>
        <v>224.54941014000002</v>
      </c>
      <c r="X24" s="83">
        <f t="shared" si="5"/>
        <v>0.22834831025639807</v>
      </c>
    </row>
    <row r="25" spans="1:24" ht="31.4" customHeight="1" x14ac:dyDescent="0.35">
      <c r="A25" s="76">
        <v>7</v>
      </c>
      <c r="B25" s="77" t="s">
        <v>76</v>
      </c>
      <c r="C25" s="78">
        <v>0</v>
      </c>
      <c r="D25" s="79">
        <v>0</v>
      </c>
      <c r="E25" s="80">
        <v>0</v>
      </c>
      <c r="F25" s="80">
        <v>0</v>
      </c>
      <c r="G25" s="68">
        <f t="shared" si="0"/>
        <v>0</v>
      </c>
      <c r="H25" s="78">
        <v>0</v>
      </c>
      <c r="I25" s="79">
        <v>0</v>
      </c>
      <c r="J25" s="80">
        <v>0</v>
      </c>
      <c r="K25" s="80">
        <v>0</v>
      </c>
      <c r="L25" s="68">
        <f t="shared" si="1"/>
        <v>0</v>
      </c>
      <c r="M25" s="79">
        <v>9.4</v>
      </c>
      <c r="N25" s="81">
        <v>281.39499999999998</v>
      </c>
      <c r="O25" s="66">
        <v>846783.272</v>
      </c>
      <c r="P25" s="66">
        <v>229.50299999999999</v>
      </c>
      <c r="Q25" s="68">
        <f t="shared" si="2"/>
        <v>238.28057882443997</v>
      </c>
      <c r="R25" s="79">
        <v>0</v>
      </c>
      <c r="S25" s="79">
        <v>0</v>
      </c>
      <c r="T25" s="66">
        <v>0</v>
      </c>
      <c r="U25" s="66">
        <v>0</v>
      </c>
      <c r="V25" s="68">
        <f t="shared" si="3"/>
        <v>0</v>
      </c>
      <c r="W25" s="82">
        <f t="shared" si="4"/>
        <v>238.28057882443997</v>
      </c>
      <c r="X25" s="83">
        <f t="shared" si="5"/>
        <v>0.18116190477487654</v>
      </c>
    </row>
    <row r="26" spans="1:24" ht="31.4" customHeight="1" x14ac:dyDescent="0.35">
      <c r="A26" s="76">
        <v>8</v>
      </c>
      <c r="B26" s="77" t="s">
        <v>78</v>
      </c>
      <c r="C26" s="78">
        <v>0</v>
      </c>
      <c r="D26" s="79">
        <v>0</v>
      </c>
      <c r="E26" s="80">
        <v>0</v>
      </c>
      <c r="F26" s="80">
        <v>0</v>
      </c>
      <c r="G26" s="68">
        <f t="shared" si="0"/>
        <v>0</v>
      </c>
      <c r="H26" s="78">
        <v>0</v>
      </c>
      <c r="I26" s="79">
        <v>0</v>
      </c>
      <c r="J26" s="80">
        <v>0</v>
      </c>
      <c r="K26" s="80">
        <v>0</v>
      </c>
      <c r="L26" s="68">
        <f t="shared" si="1"/>
        <v>0</v>
      </c>
      <c r="M26" s="79">
        <v>9.4</v>
      </c>
      <c r="N26" s="81">
        <v>286.52600000000001</v>
      </c>
      <c r="O26" s="66">
        <v>843683.37699999998</v>
      </c>
      <c r="P26" s="66">
        <v>225.03800000000001</v>
      </c>
      <c r="Q26" s="68">
        <f t="shared" si="2"/>
        <v>241.73722327830203</v>
      </c>
      <c r="R26" s="79">
        <v>0</v>
      </c>
      <c r="S26" s="79">
        <v>0</v>
      </c>
      <c r="T26" s="66">
        <v>0</v>
      </c>
      <c r="U26" s="66">
        <v>0</v>
      </c>
      <c r="V26" s="68">
        <f t="shared" si="3"/>
        <v>0</v>
      </c>
      <c r="W26" s="82">
        <f t="shared" si="4"/>
        <v>241.73722327830203</v>
      </c>
      <c r="X26" s="83">
        <f t="shared" si="5"/>
        <v>0.16928333634754242</v>
      </c>
    </row>
    <row r="27" spans="1:24" ht="31.4" customHeight="1" x14ac:dyDescent="0.35">
      <c r="A27" s="76">
        <v>9</v>
      </c>
      <c r="B27" s="77" t="s">
        <v>104</v>
      </c>
      <c r="C27" s="78">
        <v>0</v>
      </c>
      <c r="D27" s="79">
        <v>0</v>
      </c>
      <c r="E27" s="80">
        <v>0</v>
      </c>
      <c r="F27" s="80">
        <v>0</v>
      </c>
      <c r="G27" s="68">
        <f t="shared" si="0"/>
        <v>0</v>
      </c>
      <c r="H27" s="78">
        <v>0</v>
      </c>
      <c r="I27" s="79">
        <v>0</v>
      </c>
      <c r="J27" s="80">
        <v>0</v>
      </c>
      <c r="K27" s="80">
        <v>0</v>
      </c>
      <c r="L27" s="68">
        <f t="shared" si="1"/>
        <v>0</v>
      </c>
      <c r="M27" s="79">
        <v>8.1</v>
      </c>
      <c r="N27" s="81">
        <v>247.16200000000001</v>
      </c>
      <c r="O27" s="66">
        <v>698391.67599999998</v>
      </c>
      <c r="P27" s="66">
        <v>170.20699999999999</v>
      </c>
      <c r="Q27" s="68">
        <f t="shared" si="2"/>
        <v>172.615883423512</v>
      </c>
      <c r="R27" s="79">
        <v>0</v>
      </c>
      <c r="S27" s="79">
        <v>0</v>
      </c>
      <c r="T27" s="66">
        <v>0</v>
      </c>
      <c r="U27" s="66">
        <v>0</v>
      </c>
      <c r="V27" s="68">
        <f t="shared" si="3"/>
        <v>0</v>
      </c>
      <c r="W27" s="82">
        <f t="shared" si="4"/>
        <v>172.615883423512</v>
      </c>
      <c r="X27" s="83">
        <f t="shared" si="5"/>
        <v>0.40681501662688968</v>
      </c>
    </row>
    <row r="28" spans="1:24" ht="16" thickBot="1" x14ac:dyDescent="0.4">
      <c r="A28" s="76"/>
      <c r="B28" s="85"/>
      <c r="C28" s="86"/>
      <c r="D28" s="376"/>
      <c r="E28" s="377"/>
      <c r="F28" s="377"/>
      <c r="G28" s="378"/>
      <c r="H28" s="87"/>
      <c r="I28" s="376"/>
      <c r="J28" s="377"/>
      <c r="K28" s="377"/>
      <c r="L28" s="378"/>
      <c r="M28" s="88"/>
      <c r="N28" s="376"/>
      <c r="O28" s="377"/>
      <c r="P28" s="377"/>
      <c r="Q28" s="378"/>
      <c r="R28" s="88"/>
      <c r="S28" s="376"/>
      <c r="T28" s="377"/>
      <c r="U28" s="377"/>
      <c r="V28" s="378"/>
      <c r="W28" s="89">
        <f>AVERAGEIF(W17:W27,"&gt;0")</f>
        <v>225.98319773965943</v>
      </c>
      <c r="X28" s="90">
        <f t="shared" si="5"/>
        <v>0.22342117807947179</v>
      </c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8:G28"/>
    <mergeCell ref="I28:L28"/>
    <mergeCell ref="N28:Q28"/>
    <mergeCell ref="S28:V28"/>
    <mergeCell ref="B14:X14"/>
    <mergeCell ref="B15:B16"/>
    <mergeCell ref="C15:G15"/>
    <mergeCell ref="H15:L15"/>
    <mergeCell ref="M15:Q15"/>
    <mergeCell ref="R15:V15"/>
  </mergeCells>
  <pageMargins left="0.25" right="0.25" top="0.75" bottom="0.75" header="0.3" footer="0.3"/>
  <pageSetup paperSize="5" scale="52" orientation="landscape" r:id="rId1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DFAA1-892A-4F3B-AC2F-6BD600333E49}">
  <sheetPr codeName="Hoja60"/>
  <dimension ref="A2:N32"/>
  <sheetViews>
    <sheetView topLeftCell="A10" zoomScaleNormal="100" workbookViewId="0">
      <selection activeCell="F25" sqref="F25:I25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x14ac:dyDescent="0.35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21" t="s">
        <v>21</v>
      </c>
      <c r="G21" s="321"/>
      <c r="H21" s="321"/>
      <c r="I21" s="321"/>
      <c r="J21" s="322" t="s">
        <v>22</v>
      </c>
      <c r="K21" s="323"/>
      <c r="L21" s="323"/>
      <c r="M21" s="323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26" t="s">
        <v>24</v>
      </c>
      <c r="G22" s="26" t="s">
        <v>25</v>
      </c>
      <c r="H22" s="26" t="s">
        <v>26</v>
      </c>
      <c r="I22" s="26" t="s">
        <v>27</v>
      </c>
      <c r="J22" s="27" t="s">
        <v>24</v>
      </c>
      <c r="K22" s="28" t="s">
        <v>25</v>
      </c>
      <c r="L22" s="28" t="s">
        <v>26</v>
      </c>
      <c r="M22" s="28" t="s">
        <v>27</v>
      </c>
    </row>
    <row r="23" spans="1:13" s="29" customFormat="1" ht="20.149999999999999" customHeight="1" x14ac:dyDescent="0.35">
      <c r="A23" s="30">
        <v>20</v>
      </c>
      <c r="B23" s="31">
        <v>0</v>
      </c>
      <c r="C23" s="31">
        <v>0</v>
      </c>
      <c r="D23" s="31">
        <v>0</v>
      </c>
      <c r="E23" s="32">
        <f>B23*C23/1000000</f>
        <v>0</v>
      </c>
      <c r="F23" s="33">
        <v>352.21</v>
      </c>
      <c r="G23" s="34">
        <v>905231</v>
      </c>
      <c r="H23" s="34">
        <v>249.8</v>
      </c>
      <c r="I23" s="34">
        <f>F23*G23/1000000</f>
        <v>318.83141051000001</v>
      </c>
      <c r="J23" s="35">
        <v>0</v>
      </c>
      <c r="K23" s="36">
        <v>0</v>
      </c>
      <c r="L23" s="37">
        <v>0</v>
      </c>
      <c r="M23" s="38">
        <f>J23*K23/1000000</f>
        <v>0</v>
      </c>
    </row>
    <row r="24" spans="1:13" s="29" customFormat="1" ht="20.149999999999999" customHeight="1" x14ac:dyDescent="0.35">
      <c r="A24" s="30">
        <v>21</v>
      </c>
      <c r="B24" s="31">
        <v>0</v>
      </c>
      <c r="C24" s="31">
        <v>0</v>
      </c>
      <c r="D24" s="31">
        <v>0</v>
      </c>
      <c r="E24" s="32">
        <f>B24*C24/1000000</f>
        <v>0</v>
      </c>
      <c r="F24" s="33">
        <v>349.7</v>
      </c>
      <c r="G24" s="34">
        <v>903832</v>
      </c>
      <c r="H24" s="34">
        <v>249.8</v>
      </c>
      <c r="I24" s="34">
        <f>F24*G24/1000000</f>
        <v>316.07005039999996</v>
      </c>
      <c r="J24" s="35">
        <v>0</v>
      </c>
      <c r="K24" s="36">
        <v>0</v>
      </c>
      <c r="L24" s="37">
        <v>0</v>
      </c>
      <c r="M24" s="38">
        <f>J24*K24/1000000</f>
        <v>0</v>
      </c>
    </row>
    <row r="25" spans="1:13" s="29" customFormat="1" ht="20.149999999999999" customHeight="1" x14ac:dyDescent="0.35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350.95499999999998</v>
      </c>
      <c r="G25" s="43">
        <f t="shared" si="0"/>
        <v>904531.5</v>
      </c>
      <c r="H25" s="44">
        <f t="shared" si="0"/>
        <v>249.8</v>
      </c>
      <c r="I25" s="92">
        <f t="shared" si="0"/>
        <v>317.45073045499998</v>
      </c>
      <c r="J25" s="45">
        <f t="shared" si="0"/>
        <v>0</v>
      </c>
      <c r="K25" s="46">
        <f t="shared" si="0"/>
        <v>0</v>
      </c>
      <c r="L25" s="46">
        <f t="shared" si="0"/>
        <v>0</v>
      </c>
      <c r="M25" s="46">
        <f t="shared" si="0"/>
        <v>0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317.45073045499998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336.91679999999997</v>
      </c>
      <c r="E29" s="53">
        <f>$J$25*(1-B29)</f>
        <v>0</v>
      </c>
      <c r="F29" s="53">
        <f>(C29*$C$25/1000000)+(D29*$G$25/1000000)+(E29*$K$25/1000000)</f>
        <v>304.75185847919994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312.34994999999998</v>
      </c>
      <c r="E30" s="53">
        <f>$J$25*(1-B30)</f>
        <v>0</v>
      </c>
      <c r="F30" s="53">
        <f>(C30*$C$25/1000000)+(D30*$G$25/1000000)+(E30*$K$25/1000000)</f>
        <v>282.53036879842494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305.33085</v>
      </c>
      <c r="E31" s="53">
        <f>$J$25*(1-B31)</f>
        <v>0</v>
      </c>
      <c r="F31" s="53">
        <f>(C31*$C$25/1000000)+(D31*$G$25/1000000)+(E31*$K$25/1000000)</f>
        <v>276.18137174677497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294.80219999999997</v>
      </c>
      <c r="E32" s="53">
        <f>$J$25*(1-B32)</f>
        <v>0</v>
      </c>
      <c r="F32" s="53">
        <f>(C32*$C$25/1000000)+(D32*$G$25/1000000)+(E32*$K$25/1000000)</f>
        <v>266.65787616929998</v>
      </c>
    </row>
  </sheetData>
  <mergeCells count="11">
    <mergeCell ref="B18:G19"/>
    <mergeCell ref="B21:E21"/>
    <mergeCell ref="F21:I21"/>
    <mergeCell ref="J21:M21"/>
    <mergeCell ref="C27:E27"/>
    <mergeCell ref="A2:G2"/>
    <mergeCell ref="H2:N2"/>
    <mergeCell ref="A3:G3"/>
    <mergeCell ref="H3:N3"/>
    <mergeCell ref="A10:G10"/>
    <mergeCell ref="H10:N10"/>
  </mergeCells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45ED9-EED5-4185-B14A-9C089DEE737A}">
  <sheetPr codeName="Hoja61">
    <pageSetUpPr fitToPage="1"/>
  </sheetPr>
  <dimension ref="A1:X26"/>
  <sheetViews>
    <sheetView zoomScale="72" zoomScaleNormal="72" workbookViewId="0">
      <selection activeCell="P27" sqref="P27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45334</v>
      </c>
      <c r="F3" s="55" t="s">
        <v>41</v>
      </c>
      <c r="G3" s="57">
        <v>0.95833333333333337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45335</v>
      </c>
      <c r="F4" s="55" t="s">
        <v>41</v>
      </c>
      <c r="G4" s="57">
        <v>0.33263888888888887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317.45073045499998</v>
      </c>
      <c r="L8" s="362"/>
      <c r="M8" s="362"/>
      <c r="N8" s="363"/>
      <c r="O8" s="361">
        <f>W26</f>
        <v>249.43824085272803</v>
      </c>
      <c r="P8" s="362"/>
      <c r="Q8" s="362"/>
      <c r="R8" s="363"/>
      <c r="S8" s="361" t="e" cm="1">
        <f t="array" ref="S8">A1723K8-O8</f>
        <v>#NAME?</v>
      </c>
      <c r="T8" s="362"/>
      <c r="U8" s="363"/>
      <c r="V8" s="364" t="e">
        <f>S8/K8</f>
        <v>#NAME?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134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350.95499999999998</v>
      </c>
      <c r="E10" s="66">
        <v>904531.5</v>
      </c>
      <c r="F10" s="67">
        <v>249.8</v>
      </c>
      <c r="G10" s="68">
        <v>317.45073045499998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317.45073045499998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23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5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5" si="1">(I17*J17)/1000000</f>
        <v>0</v>
      </c>
      <c r="M17" s="79">
        <v>8.1314935684204102</v>
      </c>
      <c r="N17" s="81">
        <v>296.48890490090145</v>
      </c>
      <c r="O17" s="66">
        <v>903552.50259132939</v>
      </c>
      <c r="P17" s="66">
        <v>253.81490666666667</v>
      </c>
      <c r="Q17" s="68">
        <f t="shared" ref="Q17:Q25" si="2">(N17*O17)/1000000</f>
        <v>267.89329201377217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5" si="3">(S17*T17)/1000000</f>
        <v>0</v>
      </c>
      <c r="W17" s="82">
        <f t="shared" ref="W17:W25" si="4">V17+Q17+L17+G17</f>
        <v>267.89329201377217</v>
      </c>
      <c r="X17" s="83">
        <f t="shared" ref="X17:X26" si="5">($G$12-W17)/$G$12</f>
        <v>0.15611064548567102</v>
      </c>
    </row>
    <row r="18" spans="1:24" ht="31.4" customHeight="1" x14ac:dyDescent="0.35">
      <c r="A18" s="76">
        <v>0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10.104161262512207</v>
      </c>
      <c r="N18" s="81">
        <v>280.87326829448472</v>
      </c>
      <c r="O18" s="66">
        <v>889783.66410093056</v>
      </c>
      <c r="P18" s="66">
        <v>251.67265499999999</v>
      </c>
      <c r="Q18" s="68">
        <f t="shared" si="2"/>
        <v>249.91644581107036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249.91644581107036</v>
      </c>
      <c r="X18" s="83">
        <f t="shared" si="5"/>
        <v>0.21273942116035829</v>
      </c>
    </row>
    <row r="19" spans="1:24" ht="31.4" customHeight="1" x14ac:dyDescent="0.35">
      <c r="A19" s="76">
        <v>1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10.120003700256348</v>
      </c>
      <c r="N19" s="81">
        <v>276.08827984878769</v>
      </c>
      <c r="O19" s="66">
        <v>904311.12895926996</v>
      </c>
      <c r="P19" s="66">
        <v>255.75281000000001</v>
      </c>
      <c r="Q19" s="68">
        <f t="shared" si="2"/>
        <v>249.66970404248005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249.66970404248005</v>
      </c>
      <c r="X19" s="83">
        <f t="shared" si="5"/>
        <v>0.21351668120394574</v>
      </c>
    </row>
    <row r="20" spans="1:24" ht="31.4" customHeight="1" x14ac:dyDescent="0.35">
      <c r="A20" s="76">
        <v>2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10.493142127990723</v>
      </c>
      <c r="N20" s="81">
        <v>270.02319836567068</v>
      </c>
      <c r="O20" s="66">
        <v>898796.10262506362</v>
      </c>
      <c r="P20" s="66">
        <v>254.34556666666666</v>
      </c>
      <c r="Q20" s="68">
        <f t="shared" si="2"/>
        <v>242.69579830941925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242.69579830941925</v>
      </c>
      <c r="X20" s="83">
        <f t="shared" si="5"/>
        <v>0.23548514769027307</v>
      </c>
    </row>
    <row r="21" spans="1:24" ht="31.4" customHeight="1" x14ac:dyDescent="0.35">
      <c r="A21" s="76">
        <v>3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9.4465703964233398</v>
      </c>
      <c r="N21" s="81">
        <v>284.19483125182757</v>
      </c>
      <c r="O21" s="66">
        <v>906563.37017887086</v>
      </c>
      <c r="P21" s="66">
        <v>257.33445999999998</v>
      </c>
      <c r="Q21" s="68">
        <f t="shared" si="2"/>
        <v>257.64062400707229</v>
      </c>
      <c r="R21" s="79">
        <v>0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257.64062400707229</v>
      </c>
      <c r="X21" s="83">
        <f t="shared" si="5"/>
        <v>0.18840752504239722</v>
      </c>
    </row>
    <row r="22" spans="1:24" ht="31.4" customHeight="1" x14ac:dyDescent="0.35">
      <c r="A22" s="76">
        <v>4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9.4043960571289063</v>
      </c>
      <c r="N22" s="81">
        <v>295.60714293404698</v>
      </c>
      <c r="O22" s="66">
        <v>904570.07664365543</v>
      </c>
      <c r="P22" s="66">
        <v>255.55506500000001</v>
      </c>
      <c r="Q22" s="68">
        <f t="shared" si="2"/>
        <v>267.39737594026286</v>
      </c>
      <c r="R22" s="79">
        <v>0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267.39737594026286</v>
      </c>
      <c r="X22" s="83">
        <f t="shared" si="5"/>
        <v>0.15767282829368826</v>
      </c>
    </row>
    <row r="23" spans="1:24" ht="31.4" customHeight="1" x14ac:dyDescent="0.35">
      <c r="A23" s="76">
        <v>5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10.065371513366699</v>
      </c>
      <c r="N23" s="81">
        <v>266.68325547130479</v>
      </c>
      <c r="O23" s="66">
        <v>927547.03832314629</v>
      </c>
      <c r="P23" s="66">
        <v>262.62755166666665</v>
      </c>
      <c r="Q23" s="68">
        <f t="shared" si="2"/>
        <v>247.36126378278374</v>
      </c>
      <c r="R23" s="79">
        <v>0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247.36126378278374</v>
      </c>
      <c r="X23" s="83">
        <f t="shared" si="5"/>
        <v>0.22078848762375658</v>
      </c>
    </row>
    <row r="24" spans="1:24" ht="31.4" customHeight="1" x14ac:dyDescent="0.35">
      <c r="A24" s="76">
        <v>6</v>
      </c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>
        <v>10.625041961669922</v>
      </c>
      <c r="N24" s="81">
        <v>250.84477686590617</v>
      </c>
      <c r="O24" s="66">
        <v>899590.46499136661</v>
      </c>
      <c r="P24" s="66">
        <v>251.45223666666666</v>
      </c>
      <c r="Q24" s="68">
        <f t="shared" si="2"/>
        <v>225.65756946145612</v>
      </c>
      <c r="R24" s="79">
        <v>0</v>
      </c>
      <c r="S24" s="79">
        <v>0</v>
      </c>
      <c r="T24" s="66">
        <v>0</v>
      </c>
      <c r="U24" s="66">
        <v>0</v>
      </c>
      <c r="V24" s="68">
        <f t="shared" si="3"/>
        <v>0</v>
      </c>
      <c r="W24" s="82">
        <f t="shared" si="4"/>
        <v>225.65756946145612</v>
      </c>
      <c r="X24" s="83">
        <f t="shared" si="5"/>
        <v>0.28915718940692731</v>
      </c>
    </row>
    <row r="25" spans="1:24" ht="31.4" customHeight="1" x14ac:dyDescent="0.35">
      <c r="A25" s="76">
        <v>7</v>
      </c>
      <c r="B25" s="77" t="s">
        <v>104</v>
      </c>
      <c r="C25" s="78">
        <v>0</v>
      </c>
      <c r="D25" s="79">
        <v>0</v>
      </c>
      <c r="E25" s="80">
        <v>0</v>
      </c>
      <c r="F25" s="80">
        <v>0</v>
      </c>
      <c r="G25" s="68">
        <f t="shared" si="0"/>
        <v>0</v>
      </c>
      <c r="H25" s="78">
        <v>0</v>
      </c>
      <c r="I25" s="79">
        <v>0</v>
      </c>
      <c r="J25" s="80">
        <v>0</v>
      </c>
      <c r="K25" s="80">
        <v>0</v>
      </c>
      <c r="L25" s="68">
        <f t="shared" si="1"/>
        <v>0</v>
      </c>
      <c r="M25" s="79">
        <v>9.943507194519043</v>
      </c>
      <c r="N25" s="81">
        <v>278.07739550356473</v>
      </c>
      <c r="O25" s="66">
        <v>851245.36598013772</v>
      </c>
      <c r="P25" s="66">
        <v>233.09263833333333</v>
      </c>
      <c r="Q25" s="68">
        <f t="shared" si="2"/>
        <v>236.71209430623546</v>
      </c>
      <c r="R25" s="79">
        <v>0</v>
      </c>
      <c r="S25" s="79">
        <v>0</v>
      </c>
      <c r="T25" s="66">
        <v>0</v>
      </c>
      <c r="U25" s="66">
        <v>0</v>
      </c>
      <c r="V25" s="68">
        <f t="shared" si="3"/>
        <v>0</v>
      </c>
      <c r="W25" s="82">
        <f t="shared" si="4"/>
        <v>236.71209430623546</v>
      </c>
      <c r="X25" s="83">
        <f t="shared" si="5"/>
        <v>0.2543343845296635</v>
      </c>
    </row>
    <row r="26" spans="1:24" ht="16" thickBot="1" x14ac:dyDescent="0.4">
      <c r="A26" s="76"/>
      <c r="B26" s="85"/>
      <c r="C26" s="86"/>
      <c r="D26" s="376"/>
      <c r="E26" s="377"/>
      <c r="F26" s="377"/>
      <c r="G26" s="378"/>
      <c r="H26" s="87"/>
      <c r="I26" s="376"/>
      <c r="J26" s="377"/>
      <c r="K26" s="377"/>
      <c r="L26" s="378"/>
      <c r="M26" s="88"/>
      <c r="N26" s="376"/>
      <c r="O26" s="377"/>
      <c r="P26" s="377"/>
      <c r="Q26" s="378"/>
      <c r="R26" s="88"/>
      <c r="S26" s="376"/>
      <c r="T26" s="377"/>
      <c r="U26" s="377"/>
      <c r="V26" s="378"/>
      <c r="W26" s="89">
        <f>AVERAGEIF(W17:W25,"&gt;0")</f>
        <v>249.43824085272803</v>
      </c>
      <c r="X26" s="90">
        <f t="shared" si="5"/>
        <v>0.21424581227074235</v>
      </c>
    </row>
  </sheetData>
  <mergeCells count="34">
    <mergeCell ref="D26:G26"/>
    <mergeCell ref="I26:L26"/>
    <mergeCell ref="N26:Q26"/>
    <mergeCell ref="S26:V26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ageMargins left="0.25" right="0.25" top="0.75" bottom="0.75" header="0.3" footer="0.3"/>
  <pageSetup paperSize="5" scale="52" orientation="landscape" r:id="rId1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42BF3-58BB-4C6D-8362-93D4E763110B}">
  <sheetPr codeName="Hoja62"/>
  <dimension ref="A2:N32"/>
  <sheetViews>
    <sheetView zoomScaleNormal="100" workbookViewId="0">
      <selection sqref="A1:XFD1048576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x14ac:dyDescent="0.35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21" t="s">
        <v>21</v>
      </c>
      <c r="G21" s="321"/>
      <c r="H21" s="321"/>
      <c r="I21" s="321"/>
      <c r="J21" s="322" t="s">
        <v>22</v>
      </c>
      <c r="K21" s="323"/>
      <c r="L21" s="323"/>
      <c r="M21" s="323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26" t="s">
        <v>24</v>
      </c>
      <c r="G22" s="26" t="s">
        <v>25</v>
      </c>
      <c r="H22" s="26" t="s">
        <v>26</v>
      </c>
      <c r="I22" s="26" t="s">
        <v>27</v>
      </c>
      <c r="J22" s="27" t="s">
        <v>24</v>
      </c>
      <c r="K22" s="28" t="s">
        <v>25</v>
      </c>
      <c r="L22" s="28" t="s">
        <v>26</v>
      </c>
      <c r="M22" s="28" t="s">
        <v>27</v>
      </c>
    </row>
    <row r="23" spans="1:13" s="29" customFormat="1" ht="20.149999999999999" customHeight="1" x14ac:dyDescent="0.35">
      <c r="A23" s="30">
        <v>22</v>
      </c>
      <c r="B23" s="31">
        <v>0</v>
      </c>
      <c r="C23" s="31">
        <v>0</v>
      </c>
      <c r="D23" s="31">
        <v>0</v>
      </c>
      <c r="E23" s="32">
        <f>B23*C23/1000000</f>
        <v>0</v>
      </c>
      <c r="F23" s="33">
        <v>382.8</v>
      </c>
      <c r="G23" s="34">
        <v>936496</v>
      </c>
      <c r="H23" s="34">
        <v>264.8</v>
      </c>
      <c r="I23" s="34">
        <f>F23*G23/1000000</f>
        <v>358.49066880000004</v>
      </c>
      <c r="J23" s="35">
        <v>0</v>
      </c>
      <c r="K23" s="36">
        <v>0</v>
      </c>
      <c r="L23" s="37">
        <v>0</v>
      </c>
      <c r="M23" s="38">
        <f>J23*K23/1000000</f>
        <v>0</v>
      </c>
    </row>
    <row r="24" spans="1:13" s="29" customFormat="1" ht="20.149999999999999" customHeight="1" x14ac:dyDescent="0.35">
      <c r="A24" s="30">
        <v>23</v>
      </c>
      <c r="B24" s="31">
        <v>0</v>
      </c>
      <c r="C24" s="31">
        <v>0</v>
      </c>
      <c r="D24" s="31">
        <v>0</v>
      </c>
      <c r="E24" s="32">
        <f>B24*C24/1000000</f>
        <v>0</v>
      </c>
      <c r="F24" s="33">
        <v>374.94</v>
      </c>
      <c r="G24" s="34">
        <v>914335</v>
      </c>
      <c r="H24" s="34">
        <v>258.39999999999998</v>
      </c>
      <c r="I24" s="34">
        <f>F24*G24/1000000</f>
        <v>342.82076489999997</v>
      </c>
      <c r="J24" s="35">
        <v>0</v>
      </c>
      <c r="K24" s="36">
        <v>0</v>
      </c>
      <c r="L24" s="37">
        <v>0</v>
      </c>
      <c r="M24" s="38">
        <f>J24*K24/1000000</f>
        <v>0</v>
      </c>
    </row>
    <row r="25" spans="1:13" s="29" customFormat="1" ht="20.149999999999999" customHeight="1" x14ac:dyDescent="0.35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378.87</v>
      </c>
      <c r="G25" s="43">
        <f t="shared" si="0"/>
        <v>925415.5</v>
      </c>
      <c r="H25" s="44">
        <f t="shared" si="0"/>
        <v>261.60000000000002</v>
      </c>
      <c r="I25" s="92">
        <f t="shared" si="0"/>
        <v>350.65571684999998</v>
      </c>
      <c r="J25" s="45">
        <f t="shared" si="0"/>
        <v>0</v>
      </c>
      <c r="K25" s="46">
        <f t="shared" si="0"/>
        <v>0</v>
      </c>
      <c r="L25" s="46">
        <f t="shared" si="0"/>
        <v>0</v>
      </c>
      <c r="M25" s="46">
        <f t="shared" si="0"/>
        <v>0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350.65571684999998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363.71519999999998</v>
      </c>
      <c r="E29" s="53">
        <f>$J$25*(1-B29)</f>
        <v>0</v>
      </c>
      <c r="F29" s="53">
        <f>(C29*$C$25/1000000)+(D29*$G$25/1000000)+(E29*$K$25/1000000)</f>
        <v>336.58768366560003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337.1943</v>
      </c>
      <c r="E30" s="53">
        <f>$J$25*(1-B30)</f>
        <v>0</v>
      </c>
      <c r="F30" s="53">
        <f>(C30*$C$25/1000000)+(D30*$G$25/1000000)+(E30*$K$25/1000000)</f>
        <v>312.04483173164999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329.61689999999999</v>
      </c>
      <c r="E31" s="53">
        <f>$J$25*(1-B31)</f>
        <v>0</v>
      </c>
      <c r="F31" s="53">
        <f>(C31*$C$25/1000000)+(D31*$G$25/1000000)+(E31*$K$25/1000000)</f>
        <v>305.03258832194996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318.25079999999997</v>
      </c>
      <c r="E32" s="53">
        <f>$J$25*(1-B32)</f>
        <v>0</v>
      </c>
      <c r="F32" s="53">
        <f>(C32*$C$25/1000000)+(D32*$G$25/1000000)+(E32*$K$25/1000000)</f>
        <v>294.51422320739994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13797-2E9B-4790-983B-03E0E4965735}">
  <sheetPr codeName="Hoja63">
    <pageSetUpPr fitToPage="1"/>
  </sheetPr>
  <dimension ref="A1:X25"/>
  <sheetViews>
    <sheetView zoomScale="72" zoomScaleNormal="72" workbookViewId="0">
      <selection sqref="A1:XFD1048576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45336</v>
      </c>
      <c r="F3" s="55" t="s">
        <v>41</v>
      </c>
      <c r="G3" s="57">
        <v>0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45336</v>
      </c>
      <c r="F4" s="55" t="s">
        <v>41</v>
      </c>
      <c r="G4" s="57">
        <v>0.33263888888888887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350.65571684999998</v>
      </c>
      <c r="L8" s="362"/>
      <c r="M8" s="362"/>
      <c r="N8" s="363"/>
      <c r="O8" s="361">
        <f>W25</f>
        <v>264.90775364765676</v>
      </c>
      <c r="P8" s="362"/>
      <c r="Q8" s="362"/>
      <c r="R8" s="363"/>
      <c r="S8" s="361" t="e" cm="1">
        <f t="array" ref="S8">A1723K8-O8</f>
        <v>#NAME?</v>
      </c>
      <c r="T8" s="362"/>
      <c r="U8" s="363"/>
      <c r="V8" s="364" t="e">
        <f>S8/K8</f>
        <v>#NAME?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135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378.87</v>
      </c>
      <c r="E10" s="66">
        <v>925415.5</v>
      </c>
      <c r="F10" s="67">
        <v>261.60000000000002</v>
      </c>
      <c r="G10" s="68">
        <v>350.65571684999998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350.65571684999998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0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4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4" si="1">(I17*J17)/1000000</f>
        <v>0</v>
      </c>
      <c r="M17" s="79">
        <v>9.6800508499145508</v>
      </c>
      <c r="N17" s="81">
        <v>307.95727310044668</v>
      </c>
      <c r="O17" s="66">
        <v>872869.78595518949</v>
      </c>
      <c r="P17" s="66">
        <v>249.1532</v>
      </c>
      <c r="Q17" s="68">
        <f t="shared" ref="Q17:Q24" si="2">(N17*O17)/1000000</f>
        <v>268.80659905453075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4" si="3">(S17*T17)/1000000</f>
        <v>0</v>
      </c>
      <c r="W17" s="82">
        <f t="shared" ref="W17:W24" si="4">V17+Q17+L17+G17</f>
        <v>268.80659905453075</v>
      </c>
      <c r="X17" s="83">
        <f t="shared" ref="X17:X25" si="5">($G$12-W17)/$G$12</f>
        <v>0.23341732035836688</v>
      </c>
    </row>
    <row r="18" spans="1:24" ht="31.4" customHeight="1" x14ac:dyDescent="0.35">
      <c r="A18" s="76">
        <v>1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10.383387565612793</v>
      </c>
      <c r="N18" s="81">
        <v>298.41821407888875</v>
      </c>
      <c r="O18" s="66">
        <v>881159.65537623479</v>
      </c>
      <c r="P18" s="66">
        <v>249.89461666666668</v>
      </c>
      <c r="Q18" s="68">
        <f t="shared" si="2"/>
        <v>262.95409067574508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262.95409067574508</v>
      </c>
      <c r="X18" s="83">
        <f t="shared" si="5"/>
        <v>0.25010750419840161</v>
      </c>
    </row>
    <row r="19" spans="1:24" ht="31.4" customHeight="1" x14ac:dyDescent="0.35">
      <c r="A19" s="76">
        <v>2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10.348505020141602</v>
      </c>
      <c r="N19" s="81">
        <v>292.45137616643575</v>
      </c>
      <c r="O19" s="66">
        <v>883177.96320637991</v>
      </c>
      <c r="P19" s="66">
        <v>249.10772666666668</v>
      </c>
      <c r="Q19" s="68">
        <f t="shared" si="2"/>
        <v>258.28661073957556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258.28661073957556</v>
      </c>
      <c r="X19" s="83">
        <f t="shared" si="5"/>
        <v>0.26341822383559527</v>
      </c>
    </row>
    <row r="20" spans="1:24" ht="31.4" customHeight="1" x14ac:dyDescent="0.35">
      <c r="A20" s="76">
        <v>3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10.379058837890625</v>
      </c>
      <c r="N20" s="81">
        <v>287.42973382858725</v>
      </c>
      <c r="O20" s="66">
        <v>882414.76426787977</v>
      </c>
      <c r="P20" s="66">
        <v>249.18125666666666</v>
      </c>
      <c r="Q20" s="68">
        <f t="shared" si="2"/>
        <v>253.63224081993226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253.63224081993226</v>
      </c>
      <c r="X20" s="83">
        <f t="shared" si="5"/>
        <v>0.2766915563266617</v>
      </c>
    </row>
    <row r="21" spans="1:24" ht="31.4" customHeight="1" x14ac:dyDescent="0.35">
      <c r="A21" s="76">
        <v>4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10.411342620849609</v>
      </c>
      <c r="N21" s="81">
        <v>287.43067489606346</v>
      </c>
      <c r="O21" s="66">
        <v>879892.12633448816</v>
      </c>
      <c r="P21" s="66">
        <v>249.18001333333333</v>
      </c>
      <c r="Q21" s="68">
        <f t="shared" si="2"/>
        <v>252.90798770805426</v>
      </c>
      <c r="R21" s="79">
        <v>0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252.90798770805426</v>
      </c>
      <c r="X21" s="83">
        <f t="shared" si="5"/>
        <v>0.27875698140623573</v>
      </c>
    </row>
    <row r="22" spans="1:24" ht="31.4" customHeight="1" x14ac:dyDescent="0.35">
      <c r="A22" s="76">
        <v>5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10.350775718688965</v>
      </c>
      <c r="N22" s="81">
        <v>295.48399820973572</v>
      </c>
      <c r="O22" s="66">
        <v>904759.79085099569</v>
      </c>
      <c r="P22" s="66">
        <v>257.68890499999998</v>
      </c>
      <c r="Q22" s="68">
        <f t="shared" si="2"/>
        <v>267.34204042005643</v>
      </c>
      <c r="R22" s="79">
        <v>0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267.34204042005643</v>
      </c>
      <c r="X22" s="83">
        <f t="shared" si="5"/>
        <v>0.23759394878362311</v>
      </c>
    </row>
    <row r="23" spans="1:24" ht="31.4" customHeight="1" x14ac:dyDescent="0.35">
      <c r="A23" s="76">
        <v>6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10.322504043579102</v>
      </c>
      <c r="N23" s="81">
        <v>304.36188910094683</v>
      </c>
      <c r="O23" s="66">
        <v>929540.8738362547</v>
      </c>
      <c r="P23" s="66">
        <v>265.04364833333335</v>
      </c>
      <c r="Q23" s="68">
        <f t="shared" si="2"/>
        <v>282.91681635734739</v>
      </c>
      <c r="R23" s="79">
        <v>0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282.91681635734739</v>
      </c>
      <c r="X23" s="83">
        <f t="shared" si="5"/>
        <v>0.1931778015803155</v>
      </c>
    </row>
    <row r="24" spans="1:24" ht="31.4" customHeight="1" x14ac:dyDescent="0.35">
      <c r="A24" s="76">
        <v>7</v>
      </c>
      <c r="B24" s="77" t="s">
        <v>103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>
        <v>10.44132137298584</v>
      </c>
      <c r="N24" s="81">
        <v>295.29681397219343</v>
      </c>
      <c r="O24" s="66">
        <v>922514.67173521279</v>
      </c>
      <c r="P24" s="66">
        <v>260.13549999999998</v>
      </c>
      <c r="Q24" s="68">
        <f t="shared" si="2"/>
        <v>272.41564340601224</v>
      </c>
      <c r="R24" s="79">
        <v>0</v>
      </c>
      <c r="S24" s="79">
        <v>0</v>
      </c>
      <c r="T24" s="66">
        <v>0</v>
      </c>
      <c r="U24" s="66">
        <v>0</v>
      </c>
      <c r="V24" s="68">
        <f t="shared" si="3"/>
        <v>0</v>
      </c>
      <c r="W24" s="82">
        <f t="shared" si="4"/>
        <v>272.41564340601224</v>
      </c>
      <c r="X24" s="83">
        <f t="shared" si="5"/>
        <v>0.22312504740214031</v>
      </c>
    </row>
    <row r="25" spans="1:24" ht="16" thickBot="1" x14ac:dyDescent="0.4">
      <c r="A25" s="76"/>
      <c r="B25" s="85"/>
      <c r="C25" s="86"/>
      <c r="D25" s="376"/>
      <c r="E25" s="377"/>
      <c r="F25" s="377"/>
      <c r="G25" s="378"/>
      <c r="H25" s="87"/>
      <c r="I25" s="376"/>
      <c r="J25" s="377"/>
      <c r="K25" s="377"/>
      <c r="L25" s="378"/>
      <c r="M25" s="88"/>
      <c r="N25" s="376"/>
      <c r="O25" s="377"/>
      <c r="P25" s="377"/>
      <c r="Q25" s="378"/>
      <c r="R25" s="88"/>
      <c r="S25" s="376"/>
      <c r="T25" s="377"/>
      <c r="U25" s="377"/>
      <c r="V25" s="378"/>
      <c r="W25" s="89">
        <f>AVERAGEIF(W17:W24,"&gt;0")</f>
        <v>264.90775364765676</v>
      </c>
      <c r="X25" s="90">
        <f t="shared" si="5"/>
        <v>0.24453604798641748</v>
      </c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5:G25"/>
    <mergeCell ref="I25:L25"/>
    <mergeCell ref="N25:Q25"/>
    <mergeCell ref="S25:V25"/>
    <mergeCell ref="B14:X14"/>
    <mergeCell ref="B15:B16"/>
    <mergeCell ref="C15:G15"/>
    <mergeCell ref="H15:L15"/>
    <mergeCell ref="M15:Q15"/>
    <mergeCell ref="R15:V15"/>
  </mergeCells>
  <pageMargins left="0.25" right="0.25" top="0.75" bottom="0.75" header="0.3" footer="0.3"/>
  <pageSetup paperSize="5" scale="52" orientation="landscape" r:id="rId1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F8BAD-3DDF-4F0C-9645-807DBE4A165B}">
  <sheetPr codeName="Hoja64">
    <pageSetUpPr fitToPage="1"/>
  </sheetPr>
  <dimension ref="A1:X24"/>
  <sheetViews>
    <sheetView topLeftCell="A3" zoomScale="75" zoomScaleNormal="75" workbookViewId="0">
      <selection activeCell="H9" sqref="H9:X12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45337</v>
      </c>
      <c r="F3" s="55" t="s">
        <v>41</v>
      </c>
      <c r="G3" s="57">
        <v>0.95833333333333337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45338</v>
      </c>
      <c r="F4" s="55" t="s">
        <v>41</v>
      </c>
      <c r="G4" s="57">
        <v>0.24930555555555556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355.59030028954442</v>
      </c>
      <c r="L8" s="362"/>
      <c r="M8" s="362"/>
      <c r="N8" s="363"/>
      <c r="O8" s="361">
        <f>W24</f>
        <v>247.4893078966509</v>
      </c>
      <c r="P8" s="362"/>
      <c r="Q8" s="362"/>
      <c r="R8" s="363"/>
      <c r="S8" s="361" t="e" cm="1">
        <f t="array" ref="S8">A1723K8-O8</f>
        <v>#NAME?</v>
      </c>
      <c r="T8" s="362"/>
      <c r="U8" s="363"/>
      <c r="V8" s="364" t="e">
        <f>S8/K8</f>
        <v>#NAME?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136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379.67857115506342</v>
      </c>
      <c r="E10" s="66">
        <v>936563.54003234138</v>
      </c>
      <c r="F10" s="67">
        <v>259.63541833333329</v>
      </c>
      <c r="G10" s="68">
        <v>355.59030028954442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355.59030028954442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23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3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3" si="1">(I17*J17)/1000000</f>
        <v>0</v>
      </c>
      <c r="M17" s="79">
        <v>10.662662506103516</v>
      </c>
      <c r="N17" s="81">
        <v>317.46377715621327</v>
      </c>
      <c r="O17" s="66">
        <v>939729.57324098668</v>
      </c>
      <c r="P17" s="66">
        <v>262.17177666666669</v>
      </c>
      <c r="Q17" s="68">
        <f t="shared" ref="Q17:Q23" si="2">(N17*O17)/1000000</f>
        <v>298.33009982647997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3" si="3">(S17*T17)/1000000</f>
        <v>0</v>
      </c>
      <c r="W17" s="82">
        <f t="shared" ref="W17:W23" si="4">V17+Q17+L17+G17</f>
        <v>298.33009982647997</v>
      </c>
      <c r="X17" s="83">
        <f t="shared" ref="X17:X24" si="5">($G$12-W17)/$G$12</f>
        <v>0.1610285781598641</v>
      </c>
    </row>
    <row r="18" spans="1:24" ht="31.4" customHeight="1" x14ac:dyDescent="0.35">
      <c r="A18" s="76">
        <v>0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10.602458000183105</v>
      </c>
      <c r="N18" s="81">
        <v>283.94655836716021</v>
      </c>
      <c r="O18" s="66">
        <v>823571.19140850741</v>
      </c>
      <c r="P18" s="66">
        <v>216.28053</v>
      </c>
      <c r="Q18" s="68">
        <f t="shared" si="2"/>
        <v>233.85020537078742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233.85020537078742</v>
      </c>
      <c r="X18" s="83">
        <f t="shared" si="5"/>
        <v>0.34236056163407269</v>
      </c>
    </row>
    <row r="19" spans="1:24" ht="31.4" customHeight="1" x14ac:dyDescent="0.35">
      <c r="A19" s="76">
        <v>1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10.533329010009766</v>
      </c>
      <c r="N19" s="81">
        <v>273.78516791088242</v>
      </c>
      <c r="O19" s="66">
        <v>700846.53441269917</v>
      </c>
      <c r="P19" s="66">
        <v>167.82545500000001</v>
      </c>
      <c r="Q19" s="68">
        <f t="shared" si="2"/>
        <v>191.88138610394088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191.88138610394088</v>
      </c>
      <c r="X19" s="83">
        <f t="shared" si="5"/>
        <v>0.46038633239517851</v>
      </c>
    </row>
    <row r="20" spans="1:24" ht="31.4" customHeight="1" x14ac:dyDescent="0.35">
      <c r="A20" s="76">
        <v>2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10.703959465026855</v>
      </c>
      <c r="N20" s="81">
        <v>286.8378013853083</v>
      </c>
      <c r="O20" s="66">
        <v>744146.64293542039</v>
      </c>
      <c r="P20" s="66">
        <v>183.36845500000001</v>
      </c>
      <c r="Q20" s="68">
        <f t="shared" si="2"/>
        <v>213.44938696785405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213.44938696785405</v>
      </c>
      <c r="X20" s="83">
        <f t="shared" si="5"/>
        <v>0.39973225705524057</v>
      </c>
    </row>
    <row r="21" spans="1:24" ht="31.4" customHeight="1" x14ac:dyDescent="0.35">
      <c r="A21" s="76">
        <v>3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10.659763336181641</v>
      </c>
      <c r="N21" s="81">
        <v>306.26985115872293</v>
      </c>
      <c r="O21" s="66">
        <v>914351.46152341878</v>
      </c>
      <c r="P21" s="66">
        <v>254.89119333333332</v>
      </c>
      <c r="Q21" s="68">
        <f t="shared" si="2"/>
        <v>280.03828602753822</v>
      </c>
      <c r="R21" s="79">
        <v>0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280.03828602753822</v>
      </c>
      <c r="X21" s="83">
        <f t="shared" si="5"/>
        <v>0.21246927770663851</v>
      </c>
    </row>
    <row r="22" spans="1:24" ht="31.4" customHeight="1" x14ac:dyDescent="0.35">
      <c r="A22" s="76">
        <v>4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10.627429008483887</v>
      </c>
      <c r="N22" s="81">
        <v>287.8651929137489</v>
      </c>
      <c r="O22" s="66">
        <v>917425.07570061053</v>
      </c>
      <c r="P22" s="66">
        <v>257.26085333333333</v>
      </c>
      <c r="Q22" s="68">
        <f t="shared" si="2"/>
        <v>264.09474640046693</v>
      </c>
      <c r="R22" s="79">
        <v>0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264.09474640046693</v>
      </c>
      <c r="X22" s="83">
        <f t="shared" si="5"/>
        <v>0.25730610147289151</v>
      </c>
    </row>
    <row r="23" spans="1:24" ht="31.4" customHeight="1" x14ac:dyDescent="0.35">
      <c r="A23" s="76">
        <v>5</v>
      </c>
      <c r="B23" s="77" t="s">
        <v>95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10.662936210632324</v>
      </c>
      <c r="N23" s="81">
        <v>272.27170539719771</v>
      </c>
      <c r="O23" s="66">
        <v>921069.06302894093</v>
      </c>
      <c r="P23" s="66">
        <v>257.23928333333333</v>
      </c>
      <c r="Q23" s="68">
        <f t="shared" si="2"/>
        <v>250.78104457948874</v>
      </c>
      <c r="R23" s="79">
        <v>0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250.78104457948874</v>
      </c>
      <c r="X23" s="83">
        <f t="shared" si="5"/>
        <v>0.2947472291137111</v>
      </c>
    </row>
    <row r="24" spans="1:24" ht="16" thickBot="1" x14ac:dyDescent="0.4">
      <c r="A24" s="76"/>
      <c r="B24" s="85"/>
      <c r="C24" s="86"/>
      <c r="D24" s="376"/>
      <c r="E24" s="377"/>
      <c r="F24" s="377"/>
      <c r="G24" s="378"/>
      <c r="H24" s="87"/>
      <c r="I24" s="376"/>
      <c r="J24" s="377"/>
      <c r="K24" s="377"/>
      <c r="L24" s="378"/>
      <c r="M24" s="88"/>
      <c r="N24" s="376"/>
      <c r="O24" s="377"/>
      <c r="P24" s="377"/>
      <c r="Q24" s="378"/>
      <c r="R24" s="88"/>
      <c r="S24" s="376"/>
      <c r="T24" s="377"/>
      <c r="U24" s="377"/>
      <c r="V24" s="378"/>
      <c r="W24" s="89">
        <f>AVERAGEIF(W17:W23,"&gt;0")</f>
        <v>247.4893078966509</v>
      </c>
      <c r="X24" s="90">
        <f t="shared" si="5"/>
        <v>0.30400433393394238</v>
      </c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4:G24"/>
    <mergeCell ref="I24:L24"/>
    <mergeCell ref="N24:Q24"/>
    <mergeCell ref="S24:V24"/>
    <mergeCell ref="B14:X14"/>
    <mergeCell ref="B15:B16"/>
    <mergeCell ref="C15:G15"/>
    <mergeCell ref="H15:L15"/>
    <mergeCell ref="M15:Q15"/>
    <mergeCell ref="R15:V15"/>
  </mergeCells>
  <pageMargins left="0.7" right="0.7" top="0.75" bottom="0.75" header="0.3" footer="0.3"/>
  <pageSetup paperSize="9" scale="38" orientation="landscape" r:id="rId1"/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67491-2D50-4CC9-8BB1-5D84C591BD19}">
  <sheetPr codeName="Hoja65"/>
  <dimension ref="A2:N32"/>
  <sheetViews>
    <sheetView topLeftCell="A3" zoomScale="85" zoomScaleNormal="85" workbookViewId="0">
      <selection activeCell="F25" sqref="F25:I25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x14ac:dyDescent="0.35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21" t="s">
        <v>21</v>
      </c>
      <c r="G21" s="321"/>
      <c r="H21" s="321"/>
      <c r="I21" s="321"/>
      <c r="J21" s="322" t="s">
        <v>22</v>
      </c>
      <c r="K21" s="323"/>
      <c r="L21" s="323"/>
      <c r="M21" s="323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26" t="s">
        <v>24</v>
      </c>
      <c r="G22" s="26" t="s">
        <v>25</v>
      </c>
      <c r="H22" s="26" t="s">
        <v>26</v>
      </c>
      <c r="I22" s="26" t="s">
        <v>27</v>
      </c>
      <c r="J22" s="27" t="s">
        <v>24</v>
      </c>
      <c r="K22" s="28" t="s">
        <v>25</v>
      </c>
      <c r="L22" s="28" t="s">
        <v>26</v>
      </c>
      <c r="M22" s="28" t="s">
        <v>27</v>
      </c>
    </row>
    <row r="23" spans="1:13" s="29" customFormat="1" ht="20.149999999999999" customHeight="1" x14ac:dyDescent="0.35">
      <c r="A23" s="30">
        <v>21</v>
      </c>
      <c r="B23" s="31">
        <v>0</v>
      </c>
      <c r="C23" s="31">
        <v>0</v>
      </c>
      <c r="D23" s="31">
        <v>0</v>
      </c>
      <c r="E23" s="32">
        <f>B23*C23/1000000</f>
        <v>0</v>
      </c>
      <c r="F23" s="33">
        <v>374.47590385116155</v>
      </c>
      <c r="G23" s="34">
        <v>931055.28403006587</v>
      </c>
      <c r="H23" s="34">
        <v>265.37152666666668</v>
      </c>
      <c r="I23" s="34">
        <f>F23*G23/1000000</f>
        <v>348.65776902255885</v>
      </c>
      <c r="J23" s="35">
        <v>0</v>
      </c>
      <c r="K23" s="36">
        <v>0</v>
      </c>
      <c r="L23" s="37">
        <v>0</v>
      </c>
      <c r="M23" s="38">
        <f>J23*K23/1000000</f>
        <v>0</v>
      </c>
    </row>
    <row r="24" spans="1:13" s="29" customFormat="1" ht="20.149999999999999" customHeight="1" x14ac:dyDescent="0.35">
      <c r="A24" s="30">
        <v>22</v>
      </c>
      <c r="B24" s="31">
        <v>0</v>
      </c>
      <c r="C24" s="31">
        <v>0</v>
      </c>
      <c r="D24" s="31">
        <v>0</v>
      </c>
      <c r="E24" s="32">
        <f>B24*C24/1000000</f>
        <v>0</v>
      </c>
      <c r="F24" s="33">
        <v>376.65912189158161</v>
      </c>
      <c r="G24" s="34">
        <v>937325.69641188707</v>
      </c>
      <c r="H24" s="34">
        <v>266.37174333333331</v>
      </c>
      <c r="I24" s="34">
        <f>F24*G24/1000000</f>
        <v>353.05227373691662</v>
      </c>
      <c r="J24" s="35">
        <v>0</v>
      </c>
      <c r="K24" s="36">
        <v>0</v>
      </c>
      <c r="L24" s="37">
        <v>0</v>
      </c>
      <c r="M24" s="38">
        <f>J24*K24/1000000</f>
        <v>0</v>
      </c>
    </row>
    <row r="25" spans="1:13" s="29" customFormat="1" ht="20.149999999999999" customHeight="1" x14ac:dyDescent="0.35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375.5675128713716</v>
      </c>
      <c r="G25" s="43">
        <f t="shared" si="0"/>
        <v>934190.49022097653</v>
      </c>
      <c r="H25" s="44">
        <f t="shared" si="0"/>
        <v>265.87163499999997</v>
      </c>
      <c r="I25" s="92">
        <f t="shared" si="0"/>
        <v>350.85502137973776</v>
      </c>
      <c r="J25" s="45">
        <f t="shared" si="0"/>
        <v>0</v>
      </c>
      <c r="K25" s="46">
        <f t="shared" si="0"/>
        <v>0</v>
      </c>
      <c r="L25" s="46">
        <f t="shared" si="0"/>
        <v>0</v>
      </c>
      <c r="M25" s="46">
        <f t="shared" si="0"/>
        <v>0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350.85502137973776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360.54481235651673</v>
      </c>
      <c r="E29" s="53">
        <f>$J$25*(1-B29)</f>
        <v>0</v>
      </c>
      <c r="F29" s="53">
        <f>(C29*$C$25/1000000)+(D29*$G$25/1000000)+(E29*$K$25/1000000)</f>
        <v>336.81753500196436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334.25508645552071</v>
      </c>
      <c r="E30" s="53">
        <f>$J$25*(1-B30)</f>
        <v>0</v>
      </c>
      <c r="F30" s="53">
        <f>(C30*$C$25/1000000)+(D30*$G$25/1000000)+(E30*$K$25/1000000)</f>
        <v>312.25792307473779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326.7437361980933</v>
      </c>
      <c r="E31" s="53">
        <f>$J$25*(1-B31)</f>
        <v>0</v>
      </c>
      <c r="F31" s="53">
        <f>(C31*$C$25/1000000)+(D31*$G$25/1000000)+(E31*$K$25/1000000)</f>
        <v>305.24089109553023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315.47671081195216</v>
      </c>
      <c r="E32" s="53">
        <f>$J$25*(1-B32)</f>
        <v>0</v>
      </c>
      <c r="F32" s="53">
        <f>(C32*$C$25/1000000)+(D32*$G$25/1000000)+(E32*$K$25/1000000)</f>
        <v>294.71534312671884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8EDD4-8B7A-4307-A05E-96B9E005AD68}">
  <sheetPr codeName="Hoja66">
    <pageSetUpPr fitToPage="1"/>
  </sheetPr>
  <dimension ref="A1:X26"/>
  <sheetViews>
    <sheetView zoomScale="70" zoomScaleNormal="70" workbookViewId="0">
      <selection activeCell="AA7" sqref="AA7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45338</v>
      </c>
      <c r="F3" s="55" t="s">
        <v>41</v>
      </c>
      <c r="G3" s="57">
        <v>0.95833333333333337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45339</v>
      </c>
      <c r="F4" s="55" t="s">
        <v>41</v>
      </c>
      <c r="G4" s="57">
        <v>0.33263888888888887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350.85502137973776</v>
      </c>
      <c r="L8" s="362"/>
      <c r="M8" s="362"/>
      <c r="N8" s="363"/>
      <c r="O8" s="361">
        <f>W26</f>
        <v>282.4344984666667</v>
      </c>
      <c r="P8" s="362"/>
      <c r="Q8" s="362"/>
      <c r="R8" s="363"/>
      <c r="S8" s="361" t="e" cm="1">
        <f t="array" ref="S8">A1723K8-O8</f>
        <v>#NAME?</v>
      </c>
      <c r="T8" s="362"/>
      <c r="U8" s="363"/>
      <c r="V8" s="364" t="e">
        <f>S8/K8</f>
        <v>#NAME?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137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375.5675128713716</v>
      </c>
      <c r="E10" s="66">
        <v>934190.49022097653</v>
      </c>
      <c r="F10" s="67">
        <v>265.87163499999997</v>
      </c>
      <c r="G10" s="68">
        <v>350.85502137973776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350.85502137973776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23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5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5" si="1">(I17*J17)/1000000</f>
        <v>0</v>
      </c>
      <c r="M17" s="79">
        <v>10.78</v>
      </c>
      <c r="N17" s="81">
        <v>323.08</v>
      </c>
      <c r="O17" s="66">
        <v>936082</v>
      </c>
      <c r="P17" s="66">
        <v>266.2</v>
      </c>
      <c r="Q17" s="68">
        <f t="shared" ref="Q17:Q25" si="2">(N17*O17)/1000000</f>
        <v>302.42937255999999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5" si="3">(S17*T17)/1000000</f>
        <v>0</v>
      </c>
      <c r="W17" s="82">
        <f t="shared" ref="W17:W25" si="4">V17+Q17+L17+G17</f>
        <v>302.42937255999999</v>
      </c>
      <c r="X17" s="83">
        <f t="shared" ref="X17:X26" si="5">($G$12-W17)/$G$12</f>
        <v>0.13802182060642557</v>
      </c>
    </row>
    <row r="18" spans="1:24" ht="31.4" customHeight="1" x14ac:dyDescent="0.35">
      <c r="A18" s="76">
        <v>0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10.69</v>
      </c>
      <c r="N18" s="81">
        <v>307.26</v>
      </c>
      <c r="O18" s="66">
        <v>937601</v>
      </c>
      <c r="P18" s="66">
        <v>266.39999999999998</v>
      </c>
      <c r="Q18" s="68">
        <f t="shared" si="2"/>
        <v>288.08728325999999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288.08728325999999</v>
      </c>
      <c r="X18" s="83">
        <f t="shared" si="5"/>
        <v>0.17889935812491317</v>
      </c>
    </row>
    <row r="19" spans="1:24" ht="31.4" customHeight="1" x14ac:dyDescent="0.35">
      <c r="A19" s="76">
        <v>1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10.75</v>
      </c>
      <c r="N19" s="81">
        <v>303.35000000000002</v>
      </c>
      <c r="O19" s="66">
        <v>919361</v>
      </c>
      <c r="P19" s="66">
        <v>257.60000000000002</v>
      </c>
      <c r="Q19" s="68">
        <f t="shared" si="2"/>
        <v>278.88815935000002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278.88815935000002</v>
      </c>
      <c r="X19" s="83">
        <f t="shared" si="5"/>
        <v>0.20511851803268477</v>
      </c>
    </row>
    <row r="20" spans="1:24" ht="31.4" customHeight="1" x14ac:dyDescent="0.35">
      <c r="A20" s="76">
        <v>2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10.66</v>
      </c>
      <c r="N20" s="81">
        <v>306.2</v>
      </c>
      <c r="O20" s="66">
        <v>911335</v>
      </c>
      <c r="P20" s="66">
        <v>255.6</v>
      </c>
      <c r="Q20" s="68">
        <f t="shared" si="2"/>
        <v>279.05077699999998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279.05077699999998</v>
      </c>
      <c r="X20" s="83">
        <f t="shared" si="5"/>
        <v>0.20465502844270977</v>
      </c>
    </row>
    <row r="21" spans="1:24" ht="31.4" customHeight="1" x14ac:dyDescent="0.35">
      <c r="A21" s="76">
        <v>3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>(D21*E21)/1000000</f>
        <v>0</v>
      </c>
      <c r="H21" s="78">
        <v>0</v>
      </c>
      <c r="I21" s="79">
        <v>0</v>
      </c>
      <c r="J21" s="80">
        <v>0</v>
      </c>
      <c r="K21" s="80">
        <v>0</v>
      </c>
      <c r="L21" s="68">
        <f>(I21*J21)/1000000</f>
        <v>0</v>
      </c>
      <c r="M21" s="79">
        <v>10.67</v>
      </c>
      <c r="N21" s="81">
        <v>307.57</v>
      </c>
      <c r="O21" s="66">
        <v>889547</v>
      </c>
      <c r="P21" s="66">
        <v>242.3</v>
      </c>
      <c r="Q21" s="68">
        <f>(N21*O21)/1000000</f>
        <v>273.59797079000003</v>
      </c>
      <c r="R21" s="79">
        <v>0</v>
      </c>
      <c r="S21" s="79">
        <v>0</v>
      </c>
      <c r="T21" s="66">
        <v>0</v>
      </c>
      <c r="U21" s="66">
        <v>0</v>
      </c>
      <c r="V21" s="68">
        <f>(S21*T21)/1000000</f>
        <v>0</v>
      </c>
      <c r="W21" s="82">
        <f>V21+Q21+L21+G21</f>
        <v>273.59797079000003</v>
      </c>
      <c r="X21" s="83">
        <f>($G$12-W21)/$G$12</f>
        <v>0.22019650819282646</v>
      </c>
    </row>
    <row r="22" spans="1:24" ht="31.4" customHeight="1" x14ac:dyDescent="0.35">
      <c r="A22" s="76">
        <v>4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>(D22*E22)/1000000</f>
        <v>0</v>
      </c>
      <c r="H22" s="78">
        <v>0</v>
      </c>
      <c r="I22" s="79">
        <v>0</v>
      </c>
      <c r="J22" s="80">
        <v>0</v>
      </c>
      <c r="K22" s="80">
        <v>0</v>
      </c>
      <c r="L22" s="68">
        <f>(I22*J22)/1000000</f>
        <v>0</v>
      </c>
      <c r="M22" s="79">
        <v>10.59</v>
      </c>
      <c r="N22" s="81">
        <v>315.75</v>
      </c>
      <c r="O22" s="66">
        <v>880010</v>
      </c>
      <c r="P22" s="66">
        <v>237.8</v>
      </c>
      <c r="Q22" s="68">
        <f>(N22*O22)/1000000</f>
        <v>277.8631575</v>
      </c>
      <c r="R22" s="79">
        <v>0</v>
      </c>
      <c r="S22" s="79">
        <v>0</v>
      </c>
      <c r="T22" s="66">
        <v>0</v>
      </c>
      <c r="U22" s="66">
        <v>0</v>
      </c>
      <c r="V22" s="68">
        <f>(S22*T22)/1000000</f>
        <v>0</v>
      </c>
      <c r="W22" s="82">
        <f>V22+Q22+L22+G22</f>
        <v>277.8631575</v>
      </c>
      <c r="X22" s="83">
        <f>($G$12-W22)/$G$12</f>
        <v>0.20803995790824706</v>
      </c>
    </row>
    <row r="23" spans="1:24" ht="31.4" customHeight="1" x14ac:dyDescent="0.35">
      <c r="A23" s="76">
        <v>5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>(D23*E23)/1000000</f>
        <v>0</v>
      </c>
      <c r="H23" s="78">
        <v>0</v>
      </c>
      <c r="I23" s="79">
        <v>0</v>
      </c>
      <c r="J23" s="80">
        <v>0</v>
      </c>
      <c r="K23" s="80">
        <v>0</v>
      </c>
      <c r="L23" s="68">
        <f>(I23*J23)/1000000</f>
        <v>0</v>
      </c>
      <c r="M23" s="79">
        <v>10.63</v>
      </c>
      <c r="N23" s="81">
        <v>317.63</v>
      </c>
      <c r="O23" s="66">
        <v>854813</v>
      </c>
      <c r="P23" s="66">
        <v>232.9</v>
      </c>
      <c r="Q23" s="68">
        <f>(N23*O23)/1000000</f>
        <v>271.51425318999998</v>
      </c>
      <c r="R23" s="79">
        <v>0</v>
      </c>
      <c r="S23" s="79">
        <v>0</v>
      </c>
      <c r="T23" s="66">
        <v>0</v>
      </c>
      <c r="U23" s="66">
        <v>0</v>
      </c>
      <c r="V23" s="68">
        <f>(S23*T23)/1000000</f>
        <v>0</v>
      </c>
      <c r="W23" s="82">
        <f>V23+Q23+L23+G23</f>
        <v>271.51425318999998</v>
      </c>
      <c r="X23" s="83">
        <f>($G$12-W23)/$G$12</f>
        <v>0.22613547863083197</v>
      </c>
    </row>
    <row r="24" spans="1:24" ht="31.4" customHeight="1" x14ac:dyDescent="0.35">
      <c r="A24" s="76">
        <v>6</v>
      </c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>(D24*E24)/1000000</f>
        <v>0</v>
      </c>
      <c r="H24" s="78">
        <v>0</v>
      </c>
      <c r="I24" s="79">
        <v>0</v>
      </c>
      <c r="J24" s="80">
        <v>0</v>
      </c>
      <c r="K24" s="80">
        <v>0</v>
      </c>
      <c r="L24" s="68">
        <f>(I24*J24)/1000000</f>
        <v>0</v>
      </c>
      <c r="M24" s="79">
        <v>10.69</v>
      </c>
      <c r="N24" s="81">
        <v>321.97000000000003</v>
      </c>
      <c r="O24" s="66">
        <v>901157</v>
      </c>
      <c r="P24" s="66">
        <v>246.8</v>
      </c>
      <c r="Q24" s="68">
        <f>(N24*O24)/1000000</f>
        <v>290.14551929000004</v>
      </c>
      <c r="R24" s="79">
        <v>0</v>
      </c>
      <c r="S24" s="79">
        <v>0</v>
      </c>
      <c r="T24" s="66">
        <v>0</v>
      </c>
      <c r="U24" s="66">
        <v>0</v>
      </c>
      <c r="V24" s="68">
        <f>(S24*T24)/1000000</f>
        <v>0</v>
      </c>
      <c r="W24" s="82">
        <f>V24+Q24+L24+G24</f>
        <v>290.14551929000004</v>
      </c>
      <c r="X24" s="83">
        <f>($G$12-W24)/$G$12</f>
        <v>0.17303301475064412</v>
      </c>
    </row>
    <row r="25" spans="1:24" ht="31.4" customHeight="1" x14ac:dyDescent="0.35">
      <c r="A25" s="76">
        <v>7</v>
      </c>
      <c r="B25" s="77" t="s">
        <v>89</v>
      </c>
      <c r="C25" s="78">
        <v>0</v>
      </c>
      <c r="D25" s="79">
        <v>0</v>
      </c>
      <c r="E25" s="80">
        <v>0</v>
      </c>
      <c r="F25" s="80">
        <v>0</v>
      </c>
      <c r="G25" s="68">
        <f t="shared" si="0"/>
        <v>0</v>
      </c>
      <c r="H25" s="78">
        <v>0</v>
      </c>
      <c r="I25" s="79">
        <v>0</v>
      </c>
      <c r="J25" s="80">
        <v>0</v>
      </c>
      <c r="K25" s="80">
        <v>0</v>
      </c>
      <c r="L25" s="68">
        <f t="shared" si="1"/>
        <v>0</v>
      </c>
      <c r="M25" s="79">
        <v>10.69</v>
      </c>
      <c r="N25" s="81">
        <v>315.87</v>
      </c>
      <c r="O25" s="66">
        <v>887498</v>
      </c>
      <c r="P25" s="66">
        <v>240.7</v>
      </c>
      <c r="Q25" s="68">
        <f t="shared" si="2"/>
        <v>280.33399326</v>
      </c>
      <c r="R25" s="79">
        <v>0</v>
      </c>
      <c r="S25" s="79">
        <v>0</v>
      </c>
      <c r="T25" s="66">
        <v>0</v>
      </c>
      <c r="U25" s="66">
        <v>0</v>
      </c>
      <c r="V25" s="68">
        <f t="shared" si="3"/>
        <v>0</v>
      </c>
      <c r="W25" s="82">
        <f t="shared" si="4"/>
        <v>280.33399326</v>
      </c>
      <c r="X25" s="83">
        <f t="shared" si="5"/>
        <v>0.20099763099417459</v>
      </c>
    </row>
    <row r="26" spans="1:24" ht="16" thickBot="1" x14ac:dyDescent="0.4">
      <c r="A26" s="76"/>
      <c r="B26" s="85"/>
      <c r="C26" s="86"/>
      <c r="D26" s="376"/>
      <c r="E26" s="377"/>
      <c r="F26" s="377"/>
      <c r="G26" s="378"/>
      <c r="H26" s="87"/>
      <c r="I26" s="376"/>
      <c r="J26" s="377"/>
      <c r="K26" s="377"/>
      <c r="L26" s="378"/>
      <c r="M26" s="88"/>
      <c r="N26" s="376"/>
      <c r="O26" s="377"/>
      <c r="P26" s="377"/>
      <c r="Q26" s="378"/>
      <c r="R26" s="88"/>
      <c r="S26" s="376"/>
      <c r="T26" s="377"/>
      <c r="U26" s="377"/>
      <c r="V26" s="378"/>
      <c r="W26" s="89">
        <f>AVERAGEIF(W17:W25,"&gt;0")</f>
        <v>282.4344984666667</v>
      </c>
      <c r="X26" s="90">
        <f t="shared" si="5"/>
        <v>0.19501081285371744</v>
      </c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6:G26"/>
    <mergeCell ref="I26:L26"/>
    <mergeCell ref="N26:Q26"/>
    <mergeCell ref="S26:V26"/>
    <mergeCell ref="B14:X14"/>
    <mergeCell ref="B15:B16"/>
    <mergeCell ref="C15:G15"/>
    <mergeCell ref="H15:L15"/>
    <mergeCell ref="M15:Q15"/>
    <mergeCell ref="R15:V15"/>
  </mergeCells>
  <phoneticPr fontId="22" type="noConversion"/>
  <pageMargins left="0.25" right="0.25" top="0.75" bottom="0.75" header="0.3" footer="0.3"/>
  <pageSetup paperSize="9" scale="43" orientation="landscape" r:id="rId1"/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2DAFD-FC7E-4C05-9EEA-82B172C9083C}">
  <sheetPr codeName="Hoja67"/>
  <dimension ref="A2:N32"/>
  <sheetViews>
    <sheetView topLeftCell="A16" zoomScale="85" zoomScaleNormal="85" workbookViewId="0">
      <selection activeCell="I25" sqref="I25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x14ac:dyDescent="0.35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21" t="s">
        <v>21</v>
      </c>
      <c r="G21" s="321"/>
      <c r="H21" s="321"/>
      <c r="I21" s="321"/>
      <c r="J21" s="322" t="s">
        <v>22</v>
      </c>
      <c r="K21" s="323"/>
      <c r="L21" s="323"/>
      <c r="M21" s="323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26" t="s">
        <v>24</v>
      </c>
      <c r="G22" s="26" t="s">
        <v>25</v>
      </c>
      <c r="H22" s="26" t="s">
        <v>26</v>
      </c>
      <c r="I22" s="26" t="s">
        <v>27</v>
      </c>
      <c r="J22" s="27" t="s">
        <v>24</v>
      </c>
      <c r="K22" s="28" t="s">
        <v>25</v>
      </c>
      <c r="L22" s="28" t="s">
        <v>26</v>
      </c>
      <c r="M22" s="28" t="s">
        <v>27</v>
      </c>
    </row>
    <row r="23" spans="1:13" s="29" customFormat="1" ht="20.149999999999999" customHeight="1" x14ac:dyDescent="0.35">
      <c r="A23" s="30">
        <v>21</v>
      </c>
      <c r="B23" s="31">
        <v>0</v>
      </c>
      <c r="C23" s="31">
        <v>0</v>
      </c>
      <c r="D23" s="31">
        <v>0</v>
      </c>
      <c r="E23" s="32">
        <f>B23*C23/1000000</f>
        <v>0</v>
      </c>
      <c r="F23" s="33">
        <v>323.61914776077327</v>
      </c>
      <c r="G23" s="34">
        <v>899304.10148575273</v>
      </c>
      <c r="H23" s="34">
        <v>236.85621833333335</v>
      </c>
      <c r="I23" s="34">
        <f>F23*G23/1000000</f>
        <v>291.03202690058725</v>
      </c>
      <c r="J23" s="35">
        <v>0</v>
      </c>
      <c r="K23" s="36">
        <v>0</v>
      </c>
      <c r="L23" s="37">
        <v>0</v>
      </c>
      <c r="M23" s="38">
        <f>J23*K23/1000000</f>
        <v>0</v>
      </c>
    </row>
    <row r="24" spans="1:13" s="29" customFormat="1" ht="20.149999999999999" customHeight="1" x14ac:dyDescent="0.35">
      <c r="A24" s="30">
        <v>22</v>
      </c>
      <c r="B24" s="31">
        <v>0</v>
      </c>
      <c r="C24" s="31">
        <v>0</v>
      </c>
      <c r="D24" s="31">
        <v>0</v>
      </c>
      <c r="E24" s="32">
        <f>B24*C24/1000000</f>
        <v>0</v>
      </c>
      <c r="F24" s="33">
        <v>291.74487442986725</v>
      </c>
      <c r="G24" s="34">
        <v>603819.15879171737</v>
      </c>
      <c r="H24" s="34">
        <v>113.64639166666667</v>
      </c>
      <c r="I24" s="34">
        <f>F24*G24/1000000</f>
        <v>176.16114466003768</v>
      </c>
      <c r="J24" s="35">
        <v>0</v>
      </c>
      <c r="K24" s="36">
        <v>0</v>
      </c>
      <c r="L24" s="37">
        <v>0</v>
      </c>
      <c r="M24" s="38">
        <f>J24*K24/1000000</f>
        <v>0</v>
      </c>
    </row>
    <row r="25" spans="1:13" s="29" customFormat="1" ht="20.149999999999999" customHeight="1" x14ac:dyDescent="0.35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307.68201109532026</v>
      </c>
      <c r="G25" s="43">
        <f t="shared" si="0"/>
        <v>751561.63013873505</v>
      </c>
      <c r="H25" s="44">
        <f t="shared" si="0"/>
        <v>175.251305</v>
      </c>
      <c r="I25" s="92">
        <f t="shared" si="0"/>
        <v>233.59658578031247</v>
      </c>
      <c r="J25" s="45">
        <f t="shared" si="0"/>
        <v>0</v>
      </c>
      <c r="K25" s="46">
        <f t="shared" si="0"/>
        <v>0</v>
      </c>
      <c r="L25" s="46">
        <f t="shared" si="0"/>
        <v>0</v>
      </c>
      <c r="M25" s="46">
        <f t="shared" si="0"/>
        <v>0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233.59658578031247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295.37473065150743</v>
      </c>
      <c r="E29" s="53">
        <f>$J$25*(1-B29)</f>
        <v>0</v>
      </c>
      <c r="F29" s="53">
        <f>(C29*$C$25/1000000)+(D29*$G$25/1000000)+(E29*$K$25/1000000)</f>
        <v>221.99231407023672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273.83698987483501</v>
      </c>
      <c r="E30" s="53">
        <f>$J$25*(1-B30)</f>
        <v>0</v>
      </c>
      <c r="F30" s="53">
        <f>(C30*$C$25/1000000)+(D30*$G$25/1000000)+(E30*$K$25/1000000)</f>
        <v>205.80537450261528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267.68334965292865</v>
      </c>
      <c r="E31" s="53">
        <f>$J$25*(1-B31)</f>
        <v>0</v>
      </c>
      <c r="F31" s="53">
        <f>(C31*$C$25/1000000)+(D31*$G$25/1000000)+(E31*$K$25/1000000)</f>
        <v>201.18053462615208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258.452889320069</v>
      </c>
      <c r="E32" s="53">
        <f>$J$25*(1-B32)</f>
        <v>0</v>
      </c>
      <c r="F32" s="53">
        <f>(C32*$C$25/1000000)+(D32*$G$25/1000000)+(E32*$K$25/1000000)</f>
        <v>194.24327481145713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A83A2-7998-4C5C-B480-BDC9EF5484C5}">
  <sheetPr codeName="Hoja68">
    <pageSetUpPr fitToPage="1"/>
  </sheetPr>
  <dimension ref="A1:X26"/>
  <sheetViews>
    <sheetView topLeftCell="A10" zoomScale="60" zoomScaleNormal="60" workbookViewId="0">
      <selection activeCell="N28" sqref="N28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45339</v>
      </c>
      <c r="F3" s="55" t="s">
        <v>41</v>
      </c>
      <c r="G3" s="57">
        <v>0.95833333333333337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45340</v>
      </c>
      <c r="F4" s="55" t="s">
        <v>41</v>
      </c>
      <c r="G4" s="57">
        <v>0.33263888888888887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>
        <v>8</v>
      </c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233.59658578031247</v>
      </c>
      <c r="L8" s="362"/>
      <c r="M8" s="362"/>
      <c r="N8" s="363"/>
      <c r="O8" s="361">
        <f>W26</f>
        <v>166.82940264687466</v>
      </c>
      <c r="P8" s="362"/>
      <c r="Q8" s="362"/>
      <c r="R8" s="363"/>
      <c r="S8" s="361" t="e" cm="1">
        <f t="array" ref="S8">A1723K8-O8</f>
        <v>#NAME?</v>
      </c>
      <c r="T8" s="362"/>
      <c r="U8" s="363"/>
      <c r="V8" s="364" t="e">
        <f>S8/K8</f>
        <v>#NAME?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138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307.68201109532026</v>
      </c>
      <c r="E10" s="66">
        <v>751561.63013873505</v>
      </c>
      <c r="F10" s="67">
        <v>175.251305</v>
      </c>
      <c r="G10" s="68">
        <v>233.59658578031247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233.59658578031247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23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5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5" si="1">(I17*J17)/1000000</f>
        <v>0</v>
      </c>
      <c r="M17" s="79">
        <v>6.6230382919311523</v>
      </c>
      <c r="N17" s="81">
        <v>317.63636155527462</v>
      </c>
      <c r="O17" s="66">
        <v>555307.22886758775</v>
      </c>
      <c r="P17" s="66">
        <v>103.88822166666667</v>
      </c>
      <c r="Q17" s="68">
        <f t="shared" ref="Q17:Q25" si="2">(N17*O17)/1000000</f>
        <v>176.38576772284273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5" si="3">(S17*T17)/1000000</f>
        <v>0</v>
      </c>
      <c r="W17" s="82">
        <f t="shared" ref="W17:W25" si="4">V17+Q17+L17+G17</f>
        <v>176.38576772284273</v>
      </c>
      <c r="X17" s="83">
        <f t="shared" ref="X17:X26" si="5">($G$12-W17)/$G$12</f>
        <v>0.24491290344146574</v>
      </c>
    </row>
    <row r="18" spans="1:24" ht="31.4" customHeight="1" x14ac:dyDescent="0.35">
      <c r="A18" s="76">
        <v>0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12.112940788269043</v>
      </c>
      <c r="N18" s="81">
        <v>186.38922715952523</v>
      </c>
      <c r="O18" s="66">
        <v>715687.98654258484</v>
      </c>
      <c r="P18" s="66">
        <v>181.77674166666668</v>
      </c>
      <c r="Q18" s="68">
        <f t="shared" si="2"/>
        <v>133.39653069902909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133.39653069902909</v>
      </c>
      <c r="X18" s="83">
        <f t="shared" si="5"/>
        <v>0.42894486127257536</v>
      </c>
    </row>
    <row r="19" spans="1:24" ht="31.4" customHeight="1" x14ac:dyDescent="0.35">
      <c r="A19" s="76">
        <v>1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13.154811859130859</v>
      </c>
      <c r="N19" s="81">
        <v>181.51</v>
      </c>
      <c r="O19" s="66">
        <v>833862</v>
      </c>
      <c r="P19" s="66">
        <v>227</v>
      </c>
      <c r="Q19" s="68">
        <f t="shared" si="2"/>
        <v>151.35429162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151.35429162</v>
      </c>
      <c r="X19" s="83">
        <f t="shared" si="5"/>
        <v>0.35206976114649985</v>
      </c>
    </row>
    <row r="20" spans="1:24" ht="31.4" customHeight="1" x14ac:dyDescent="0.35">
      <c r="A20" s="76">
        <v>2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14.05933666229248</v>
      </c>
      <c r="N20" s="81">
        <v>217.64</v>
      </c>
      <c r="O20" s="66">
        <v>802435</v>
      </c>
      <c r="P20" s="66">
        <v>220</v>
      </c>
      <c r="Q20" s="68">
        <f t="shared" si="2"/>
        <v>174.64195339999998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174.64195339999998</v>
      </c>
      <c r="X20" s="83">
        <f t="shared" si="5"/>
        <v>0.25237797112221833</v>
      </c>
    </row>
    <row r="21" spans="1:24" ht="31.4" customHeight="1" x14ac:dyDescent="0.35">
      <c r="A21" s="76">
        <v>3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12.150010108947754</v>
      </c>
      <c r="N21" s="81">
        <v>204.69</v>
      </c>
      <c r="O21" s="66">
        <v>842033</v>
      </c>
      <c r="P21" s="66">
        <v>234</v>
      </c>
      <c r="Q21" s="68">
        <f t="shared" si="2"/>
        <v>172.35573477</v>
      </c>
      <c r="R21" s="79">
        <v>0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172.35573477</v>
      </c>
      <c r="X21" s="83">
        <f t="shared" si="5"/>
        <v>0.26216500898650485</v>
      </c>
    </row>
    <row r="22" spans="1:24" ht="31.4" customHeight="1" x14ac:dyDescent="0.35">
      <c r="A22" s="76">
        <v>4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12.166486740112305</v>
      </c>
      <c r="N22" s="81">
        <v>210.17</v>
      </c>
      <c r="O22" s="66">
        <v>834302</v>
      </c>
      <c r="P22" s="66">
        <v>232</v>
      </c>
      <c r="Q22" s="68">
        <f t="shared" si="2"/>
        <v>175.34525134</v>
      </c>
      <c r="R22" s="79">
        <v>0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175.34525134</v>
      </c>
      <c r="X22" s="83">
        <f t="shared" si="5"/>
        <v>0.24936723388198548</v>
      </c>
    </row>
    <row r="23" spans="1:24" ht="31.4" customHeight="1" x14ac:dyDescent="0.35">
      <c r="A23" s="76">
        <v>5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12.286304473876953</v>
      </c>
      <c r="N23" s="81">
        <v>208.99</v>
      </c>
      <c r="O23" s="66">
        <v>827677</v>
      </c>
      <c r="P23" s="66">
        <v>229</v>
      </c>
      <c r="Q23" s="68">
        <f t="shared" si="2"/>
        <v>172.97621623000001</v>
      </c>
      <c r="R23" s="79">
        <v>0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172.97621623000001</v>
      </c>
      <c r="X23" s="83">
        <f t="shared" si="5"/>
        <v>0.25950879953067169</v>
      </c>
    </row>
    <row r="24" spans="1:24" ht="31.4" customHeight="1" x14ac:dyDescent="0.35">
      <c r="A24" s="76">
        <v>6</v>
      </c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>
        <v>13.213106155395508</v>
      </c>
      <c r="N24" s="81">
        <v>201.89</v>
      </c>
      <c r="O24" s="66">
        <v>850624</v>
      </c>
      <c r="P24" s="66">
        <v>238</v>
      </c>
      <c r="Q24" s="68">
        <f t="shared" si="2"/>
        <v>171.73247935999999</v>
      </c>
      <c r="R24" s="79">
        <v>0</v>
      </c>
      <c r="S24" s="79">
        <v>0</v>
      </c>
      <c r="T24" s="66">
        <v>0</v>
      </c>
      <c r="U24" s="66">
        <v>0</v>
      </c>
      <c r="V24" s="68">
        <f t="shared" si="3"/>
        <v>0</v>
      </c>
      <c r="W24" s="82">
        <f t="shared" si="4"/>
        <v>171.73247935999999</v>
      </c>
      <c r="X24" s="83">
        <f t="shared" si="5"/>
        <v>0.2648330934018574</v>
      </c>
    </row>
    <row r="25" spans="1:24" ht="31.4" customHeight="1" x14ac:dyDescent="0.35">
      <c r="A25" s="76">
        <v>7</v>
      </c>
      <c r="B25" s="77" t="s">
        <v>89</v>
      </c>
      <c r="C25" s="78">
        <v>0</v>
      </c>
      <c r="D25" s="79">
        <v>0</v>
      </c>
      <c r="E25" s="80">
        <v>0</v>
      </c>
      <c r="F25" s="80">
        <v>0</v>
      </c>
      <c r="G25" s="68">
        <f t="shared" si="0"/>
        <v>0</v>
      </c>
      <c r="H25" s="78">
        <v>0</v>
      </c>
      <c r="I25" s="79">
        <v>0</v>
      </c>
      <c r="J25" s="80">
        <v>0</v>
      </c>
      <c r="K25" s="80">
        <v>0</v>
      </c>
      <c r="L25" s="68">
        <f t="shared" si="1"/>
        <v>0</v>
      </c>
      <c r="M25" s="79">
        <v>13.118729591369629</v>
      </c>
      <c r="N25" s="81">
        <v>205.08</v>
      </c>
      <c r="O25" s="66">
        <v>844921</v>
      </c>
      <c r="P25" s="66">
        <v>236.1</v>
      </c>
      <c r="Q25" s="68">
        <f t="shared" si="2"/>
        <v>173.27639868</v>
      </c>
      <c r="R25" s="79">
        <v>0</v>
      </c>
      <c r="S25" s="79">
        <v>0</v>
      </c>
      <c r="T25" s="66">
        <v>0</v>
      </c>
      <c r="U25" s="66">
        <v>0</v>
      </c>
      <c r="V25" s="68">
        <f t="shared" si="3"/>
        <v>0</v>
      </c>
      <c r="W25" s="82">
        <f t="shared" si="4"/>
        <v>173.27639868</v>
      </c>
      <c r="X25" s="83">
        <f t="shared" si="5"/>
        <v>0.25822375313756085</v>
      </c>
    </row>
    <row r="26" spans="1:24" ht="16" thickBot="1" x14ac:dyDescent="0.4">
      <c r="A26" s="76"/>
      <c r="B26" s="85"/>
      <c r="C26" s="86"/>
      <c r="D26" s="376"/>
      <c r="E26" s="377"/>
      <c r="F26" s="377"/>
      <c r="G26" s="378"/>
      <c r="H26" s="87"/>
      <c r="I26" s="376"/>
      <c r="J26" s="377"/>
      <c r="K26" s="377"/>
      <c r="L26" s="378"/>
      <c r="M26" s="88"/>
      <c r="N26" s="376"/>
      <c r="O26" s="377"/>
      <c r="P26" s="377"/>
      <c r="Q26" s="378"/>
      <c r="R26" s="88"/>
      <c r="S26" s="376"/>
      <c r="T26" s="377"/>
      <c r="U26" s="377"/>
      <c r="V26" s="378"/>
      <c r="W26" s="89">
        <f>AVERAGEIF(W17:W25,"&gt;0")</f>
        <v>166.82940264687466</v>
      </c>
      <c r="X26" s="90">
        <f t="shared" si="5"/>
        <v>0.28582259843570434</v>
      </c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6:G26"/>
    <mergeCell ref="I26:L26"/>
    <mergeCell ref="N26:Q26"/>
    <mergeCell ref="S26:V26"/>
    <mergeCell ref="B14:X14"/>
    <mergeCell ref="B15:B16"/>
    <mergeCell ref="C15:G15"/>
    <mergeCell ref="H15:L15"/>
    <mergeCell ref="M15:Q15"/>
    <mergeCell ref="R15:V15"/>
  </mergeCells>
  <pageMargins left="0.25" right="0.25" top="0.75" bottom="0.75" header="0.3" footer="0.3"/>
  <pageSetup paperSize="9" scale="43" orientation="landscape" r:id="rId1"/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DBC3C-C5E1-48DC-B94E-7A430288E9A0}">
  <sheetPr codeName="Hoja69"/>
  <dimension ref="A2:N32"/>
  <sheetViews>
    <sheetView topLeftCell="A15" zoomScale="85" zoomScaleNormal="85" workbookViewId="0">
      <selection activeCell="J38" sqref="J38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x14ac:dyDescent="0.35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21" t="s">
        <v>21</v>
      </c>
      <c r="G21" s="321"/>
      <c r="H21" s="321"/>
      <c r="I21" s="321"/>
      <c r="J21" s="322" t="s">
        <v>22</v>
      </c>
      <c r="K21" s="323"/>
      <c r="L21" s="323"/>
      <c r="M21" s="323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26" t="s">
        <v>24</v>
      </c>
      <c r="G22" s="26" t="s">
        <v>25</v>
      </c>
      <c r="H22" s="26" t="s">
        <v>26</v>
      </c>
      <c r="I22" s="26" t="s">
        <v>27</v>
      </c>
      <c r="J22" s="27" t="s">
        <v>24</v>
      </c>
      <c r="K22" s="28" t="s">
        <v>25</v>
      </c>
      <c r="L22" s="28" t="s">
        <v>26</v>
      </c>
      <c r="M22" s="28" t="s">
        <v>27</v>
      </c>
    </row>
    <row r="23" spans="1:13" s="29" customFormat="1" ht="20.149999999999999" customHeight="1" x14ac:dyDescent="0.35">
      <c r="A23" s="30">
        <v>19</v>
      </c>
      <c r="B23" s="31">
        <v>0</v>
      </c>
      <c r="C23" s="31">
        <v>0</v>
      </c>
      <c r="D23" s="31">
        <v>0</v>
      </c>
      <c r="E23" s="32">
        <f>B23*C23/1000000</f>
        <v>0</v>
      </c>
      <c r="F23" s="33">
        <v>342.93</v>
      </c>
      <c r="G23" s="34">
        <v>846070</v>
      </c>
      <c r="H23" s="34">
        <v>230.3</v>
      </c>
      <c r="I23" s="34">
        <f>F23*G23/1000000</f>
        <v>290.14278510000003</v>
      </c>
      <c r="J23" s="35">
        <v>0</v>
      </c>
      <c r="K23" s="36">
        <v>0</v>
      </c>
      <c r="L23" s="37">
        <v>0</v>
      </c>
      <c r="M23" s="38">
        <f>J23*K23/1000000</f>
        <v>0</v>
      </c>
    </row>
    <row r="24" spans="1:13" s="29" customFormat="1" ht="20.149999999999999" customHeight="1" x14ac:dyDescent="0.35">
      <c r="A24" s="30">
        <v>20</v>
      </c>
      <c r="B24" s="31">
        <v>0</v>
      </c>
      <c r="C24" s="31">
        <v>0</v>
      </c>
      <c r="D24" s="31">
        <v>0</v>
      </c>
      <c r="E24" s="32">
        <f>B24*C24/1000000</f>
        <v>0</v>
      </c>
      <c r="F24" s="33">
        <v>330.36</v>
      </c>
      <c r="G24" s="34">
        <v>935184</v>
      </c>
      <c r="H24" s="34">
        <v>258.3</v>
      </c>
      <c r="I24" s="34">
        <f>F24*G24/1000000</f>
        <v>308.94738624000001</v>
      </c>
      <c r="J24" s="35">
        <v>0</v>
      </c>
      <c r="K24" s="36">
        <v>0</v>
      </c>
      <c r="L24" s="37">
        <v>0</v>
      </c>
      <c r="M24" s="38">
        <f>J24*K24/1000000</f>
        <v>0</v>
      </c>
    </row>
    <row r="25" spans="1:13" s="29" customFormat="1" ht="20.149999999999999" customHeight="1" x14ac:dyDescent="0.35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336.64499999999998</v>
      </c>
      <c r="G25" s="43">
        <f t="shared" si="0"/>
        <v>890627</v>
      </c>
      <c r="H25" s="44">
        <f t="shared" si="0"/>
        <v>244.3</v>
      </c>
      <c r="I25" s="92">
        <f t="shared" si="0"/>
        <v>299.54508567000005</v>
      </c>
      <c r="J25" s="45">
        <f t="shared" si="0"/>
        <v>0</v>
      </c>
      <c r="K25" s="46">
        <f t="shared" si="0"/>
        <v>0</v>
      </c>
      <c r="L25" s="46">
        <f t="shared" si="0"/>
        <v>0</v>
      </c>
      <c r="M25" s="46">
        <f t="shared" si="0"/>
        <v>0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299.54508567000005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323.17919999999998</v>
      </c>
      <c r="E29" s="53">
        <f>$J$25*(1-B29)</f>
        <v>0</v>
      </c>
      <c r="F29" s="53">
        <f>(C29*$C$25/1000000)+(D29*$G$25/1000000)+(E29*$K$25/1000000)</f>
        <v>287.8321213584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299.61404999999996</v>
      </c>
      <c r="E30" s="53">
        <f>$J$25*(1-B30)</f>
        <v>0</v>
      </c>
      <c r="F30" s="53">
        <f>(C30*$C$25/1000000)+(D30*$G$25/1000000)+(E30*$K$25/1000000)</f>
        <v>266.84436250934999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292.88114999999999</v>
      </c>
      <c r="E31" s="53">
        <f>$J$25*(1-B31)</f>
        <v>0</v>
      </c>
      <c r="F31" s="53">
        <f>(C31*$C$25/1000000)+(D31*$G$25/1000000)+(E31*$K$25/1000000)</f>
        <v>260.84785998104996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282.78179999999998</v>
      </c>
      <c r="E32" s="53">
        <f>$J$25*(1-B32)</f>
        <v>0</v>
      </c>
      <c r="F32" s="53">
        <f>(C32*$C$25/1000000)+(D32*$G$25/1000000)+(E32*$K$25/1000000)</f>
        <v>251.85310618859998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5CE36-E1BA-49D1-A8FB-F551961DE05D}">
  <sheetPr codeName="Hoja70">
    <pageSetUpPr fitToPage="1"/>
  </sheetPr>
  <dimension ref="A1:X29"/>
  <sheetViews>
    <sheetView zoomScale="60" zoomScaleNormal="60" workbookViewId="0">
      <selection activeCell="O24" sqref="O24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45340</v>
      </c>
      <c r="F3" s="55" t="s">
        <v>41</v>
      </c>
      <c r="G3" s="57">
        <v>0.875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45341</v>
      </c>
      <c r="F4" s="55" t="s">
        <v>41</v>
      </c>
      <c r="G4" s="57">
        <v>0.3743055555555555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>
        <v>8</v>
      </c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299.54508567000005</v>
      </c>
      <c r="L8" s="362"/>
      <c r="M8" s="362"/>
      <c r="N8" s="363"/>
      <c r="O8" s="361">
        <f>W29</f>
        <v>223.51436494249995</v>
      </c>
      <c r="P8" s="362"/>
      <c r="Q8" s="362"/>
      <c r="R8" s="363"/>
      <c r="S8" s="361" t="e" cm="1">
        <f t="array" ref="S8">A1723K8-O8</f>
        <v>#NAME?</v>
      </c>
      <c r="T8" s="362"/>
      <c r="U8" s="363"/>
      <c r="V8" s="364" t="e">
        <f>S8/K8</f>
        <v>#NAME?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139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336.64499999999998</v>
      </c>
      <c r="E10" s="66">
        <v>890627</v>
      </c>
      <c r="F10" s="67">
        <v>244.3</v>
      </c>
      <c r="G10" s="68">
        <v>299.54508567000005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299.54508567000005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21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8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8" si="1">(I17*J17)/1000000</f>
        <v>0</v>
      </c>
      <c r="M17" s="79">
        <v>7.2861785888671875</v>
      </c>
      <c r="N17" s="81">
        <v>322.42</v>
      </c>
      <c r="O17" s="66">
        <v>928625</v>
      </c>
      <c r="P17" s="66">
        <v>260.3</v>
      </c>
      <c r="Q17" s="68">
        <f t="shared" ref="Q17:Q28" si="2">(N17*O17)/1000000</f>
        <v>299.40727249999998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8" si="3">(S17*T17)/1000000</f>
        <v>0</v>
      </c>
      <c r="W17" s="82">
        <f t="shared" ref="W17:W28" si="4">V17+Q17+L17+G17</f>
        <v>299.40727249999998</v>
      </c>
      <c r="X17" s="83">
        <f t="shared" ref="X17:X29" si="5">($G$12-W17)/$G$12</f>
        <v>4.6007488218951083E-4</v>
      </c>
    </row>
    <row r="18" spans="1:24" ht="31.4" customHeight="1" x14ac:dyDescent="0.35">
      <c r="A18" s="76">
        <v>22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10.690505027770996</v>
      </c>
      <c r="N18" s="81">
        <v>244.88</v>
      </c>
      <c r="O18" s="66">
        <v>915664</v>
      </c>
      <c r="P18" s="66">
        <v>259.2</v>
      </c>
      <c r="Q18" s="68">
        <f t="shared" si="2"/>
        <v>224.22780032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224.22780032</v>
      </c>
      <c r="X18" s="83">
        <f t="shared" si="5"/>
        <v>0.25143889502154904</v>
      </c>
    </row>
    <row r="19" spans="1:24" ht="31.4" customHeight="1" x14ac:dyDescent="0.35">
      <c r="A19" s="76">
        <v>23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10.600156784057617</v>
      </c>
      <c r="N19" s="81">
        <v>247.54</v>
      </c>
      <c r="O19" s="66">
        <v>918587</v>
      </c>
      <c r="P19" s="66">
        <v>260.3</v>
      </c>
      <c r="Q19" s="68">
        <f t="shared" si="2"/>
        <v>227.38702597999998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227.38702597999998</v>
      </c>
      <c r="X19" s="83">
        <f t="shared" si="5"/>
        <v>0.24089214993663582</v>
      </c>
    </row>
    <row r="20" spans="1:24" ht="31.4" customHeight="1" x14ac:dyDescent="0.35">
      <c r="A20" s="76">
        <v>0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10.598474502563477</v>
      </c>
      <c r="N20" s="81">
        <v>248.83</v>
      </c>
      <c r="O20" s="66">
        <v>934268</v>
      </c>
      <c r="P20" s="66">
        <v>265.2</v>
      </c>
      <c r="Q20" s="68">
        <f t="shared" si="2"/>
        <v>232.47390644000001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232.47390644000001</v>
      </c>
      <c r="X20" s="83">
        <f t="shared" si="5"/>
        <v>0.22391013052335759</v>
      </c>
    </row>
    <row r="21" spans="1:24" ht="31.4" customHeight="1" x14ac:dyDescent="0.35">
      <c r="A21" s="76">
        <v>1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10.619950294494629</v>
      </c>
      <c r="N21" s="81">
        <v>241.41</v>
      </c>
      <c r="O21" s="66">
        <v>904603</v>
      </c>
      <c r="P21" s="66">
        <v>254.5</v>
      </c>
      <c r="Q21" s="68">
        <f t="shared" si="2"/>
        <v>218.38021022999999</v>
      </c>
      <c r="R21" s="79">
        <v>0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218.38021022999999</v>
      </c>
      <c r="X21" s="83">
        <f t="shared" si="5"/>
        <v>0.27096046412664904</v>
      </c>
    </row>
    <row r="22" spans="1:24" ht="31.4" customHeight="1" x14ac:dyDescent="0.35">
      <c r="A22" s="76">
        <v>2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10.539373397827148</v>
      </c>
      <c r="N22" s="81">
        <v>241.88</v>
      </c>
      <c r="O22" s="66">
        <v>899323</v>
      </c>
      <c r="P22" s="66">
        <v>251.4</v>
      </c>
      <c r="Q22" s="68">
        <f t="shared" si="2"/>
        <v>217.52824724000001</v>
      </c>
      <c r="R22" s="79">
        <v>0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217.52824724000001</v>
      </c>
      <c r="X22" s="83">
        <f t="shared" si="5"/>
        <v>0.27380465363519785</v>
      </c>
    </row>
    <row r="23" spans="1:24" ht="31.4" customHeight="1" x14ac:dyDescent="0.35">
      <c r="A23" s="76">
        <v>3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12.042050361633301</v>
      </c>
      <c r="N23" s="81">
        <v>240</v>
      </c>
      <c r="O23" s="66">
        <v>926843</v>
      </c>
      <c r="P23" s="66">
        <v>262.7</v>
      </c>
      <c r="Q23" s="68">
        <f t="shared" si="2"/>
        <v>222.44232</v>
      </c>
      <c r="R23" s="79">
        <v>0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222.44232</v>
      </c>
      <c r="X23" s="83">
        <f t="shared" si="5"/>
        <v>0.25739953468955218</v>
      </c>
    </row>
    <row r="24" spans="1:24" ht="31.4" customHeight="1" x14ac:dyDescent="0.35">
      <c r="A24" s="76">
        <v>4</v>
      </c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>
        <v>12.166175842285156</v>
      </c>
      <c r="N24" s="81">
        <v>240.09</v>
      </c>
      <c r="O24" s="66">
        <v>928691</v>
      </c>
      <c r="P24" s="66">
        <v>262.8</v>
      </c>
      <c r="Q24" s="68">
        <f t="shared" si="2"/>
        <v>222.96942218999999</v>
      </c>
      <c r="R24" s="79">
        <v>0</v>
      </c>
      <c r="S24" s="79">
        <v>0</v>
      </c>
      <c r="T24" s="66">
        <v>0</v>
      </c>
      <c r="U24" s="66">
        <v>0</v>
      </c>
      <c r="V24" s="68">
        <f t="shared" si="3"/>
        <v>0</v>
      </c>
      <c r="W24" s="82">
        <f t="shared" si="4"/>
        <v>222.96942218999999</v>
      </c>
      <c r="X24" s="83">
        <f t="shared" si="5"/>
        <v>0.25563985905067127</v>
      </c>
    </row>
    <row r="25" spans="1:24" ht="31.4" customHeight="1" x14ac:dyDescent="0.35">
      <c r="A25" s="76">
        <v>5</v>
      </c>
      <c r="B25" s="77" t="s">
        <v>76</v>
      </c>
      <c r="C25" s="78">
        <v>0</v>
      </c>
      <c r="D25" s="79">
        <v>0</v>
      </c>
      <c r="E25" s="80">
        <v>0</v>
      </c>
      <c r="F25" s="80">
        <v>0</v>
      </c>
      <c r="G25" s="68">
        <f t="shared" si="0"/>
        <v>0</v>
      </c>
      <c r="H25" s="78">
        <v>0</v>
      </c>
      <c r="I25" s="79">
        <v>0</v>
      </c>
      <c r="J25" s="80">
        <v>0</v>
      </c>
      <c r="K25" s="80">
        <v>0</v>
      </c>
      <c r="L25" s="68">
        <f t="shared" si="1"/>
        <v>0</v>
      </c>
      <c r="M25" s="79">
        <v>12.175100326538086</v>
      </c>
      <c r="N25" s="81">
        <v>234</v>
      </c>
      <c r="O25" s="66">
        <v>900916</v>
      </c>
      <c r="P25" s="66">
        <v>254.1</v>
      </c>
      <c r="Q25" s="68">
        <f t="shared" si="2"/>
        <v>210.81434400000001</v>
      </c>
      <c r="R25" s="79">
        <v>0</v>
      </c>
      <c r="S25" s="79">
        <v>0</v>
      </c>
      <c r="T25" s="66">
        <v>0</v>
      </c>
      <c r="U25" s="66">
        <v>0</v>
      </c>
      <c r="V25" s="68">
        <f t="shared" si="3"/>
        <v>0</v>
      </c>
      <c r="W25" s="82">
        <f t="shared" si="4"/>
        <v>210.81434400000001</v>
      </c>
      <c r="X25" s="83">
        <f t="shared" si="5"/>
        <v>0.29621831876004162</v>
      </c>
    </row>
    <row r="26" spans="1:24" ht="31.4" customHeight="1" x14ac:dyDescent="0.35">
      <c r="A26" s="76">
        <v>6</v>
      </c>
      <c r="B26" s="77" t="s">
        <v>78</v>
      </c>
      <c r="C26" s="78">
        <v>0</v>
      </c>
      <c r="D26" s="79">
        <v>0</v>
      </c>
      <c r="E26" s="80">
        <v>0</v>
      </c>
      <c r="F26" s="80">
        <v>0</v>
      </c>
      <c r="G26" s="68">
        <f t="shared" si="0"/>
        <v>0</v>
      </c>
      <c r="H26" s="78">
        <v>0</v>
      </c>
      <c r="I26" s="79">
        <v>0</v>
      </c>
      <c r="J26" s="80">
        <v>0</v>
      </c>
      <c r="K26" s="80">
        <v>0</v>
      </c>
      <c r="L26" s="68">
        <f t="shared" si="1"/>
        <v>0</v>
      </c>
      <c r="M26" s="79">
        <v>12.007102966308594</v>
      </c>
      <c r="N26" s="81">
        <v>240.99</v>
      </c>
      <c r="O26" s="66">
        <v>852704</v>
      </c>
      <c r="P26" s="66">
        <v>239.4</v>
      </c>
      <c r="Q26" s="68">
        <f t="shared" si="2"/>
        <v>205.49313696000002</v>
      </c>
      <c r="R26" s="79">
        <v>0</v>
      </c>
      <c r="S26" s="79">
        <v>0</v>
      </c>
      <c r="T26" s="66">
        <v>0</v>
      </c>
      <c r="U26" s="66">
        <v>0</v>
      </c>
      <c r="V26" s="68">
        <f t="shared" si="3"/>
        <v>0</v>
      </c>
      <c r="W26" s="82">
        <f t="shared" si="4"/>
        <v>205.49313696000002</v>
      </c>
      <c r="X26" s="83">
        <f t="shared" si="5"/>
        <v>0.31398261300008201</v>
      </c>
    </row>
    <row r="27" spans="1:24" ht="31.4" customHeight="1" x14ac:dyDescent="0.35">
      <c r="A27" s="76">
        <v>7</v>
      </c>
      <c r="B27" s="77" t="s">
        <v>79</v>
      </c>
      <c r="C27" s="78">
        <v>0</v>
      </c>
      <c r="D27" s="79">
        <v>0</v>
      </c>
      <c r="E27" s="80">
        <v>0</v>
      </c>
      <c r="F27" s="80">
        <v>0</v>
      </c>
      <c r="G27" s="68">
        <f t="shared" si="0"/>
        <v>0</v>
      </c>
      <c r="H27" s="78">
        <v>0</v>
      </c>
      <c r="I27" s="79">
        <v>0</v>
      </c>
      <c r="J27" s="80">
        <v>0</v>
      </c>
      <c r="K27" s="80">
        <v>0</v>
      </c>
      <c r="L27" s="68">
        <f t="shared" si="1"/>
        <v>0</v>
      </c>
      <c r="M27" s="79">
        <v>12.030550003051758</v>
      </c>
      <c r="N27" s="81">
        <v>240.61</v>
      </c>
      <c r="O27" s="66">
        <v>851852</v>
      </c>
      <c r="P27" s="66">
        <v>239.2</v>
      </c>
      <c r="Q27" s="68">
        <f t="shared" si="2"/>
        <v>204.96410972000001</v>
      </c>
      <c r="R27" s="79">
        <v>0</v>
      </c>
      <c r="S27" s="79">
        <v>0</v>
      </c>
      <c r="T27" s="66">
        <v>0</v>
      </c>
      <c r="U27" s="66">
        <v>0</v>
      </c>
      <c r="V27" s="68">
        <f t="shared" si="3"/>
        <v>0</v>
      </c>
      <c r="W27" s="82">
        <f t="shared" si="4"/>
        <v>204.96410972000001</v>
      </c>
      <c r="X27" s="83">
        <f t="shared" si="5"/>
        <v>0.31574871521743841</v>
      </c>
    </row>
    <row r="28" spans="1:24" ht="31.4" customHeight="1" x14ac:dyDescent="0.35">
      <c r="A28" s="76">
        <v>8</v>
      </c>
      <c r="B28" s="77" t="s">
        <v>98</v>
      </c>
      <c r="C28" s="78">
        <v>0</v>
      </c>
      <c r="D28" s="79">
        <v>0</v>
      </c>
      <c r="E28" s="80">
        <v>0</v>
      </c>
      <c r="F28" s="80">
        <v>0</v>
      </c>
      <c r="G28" s="68">
        <f t="shared" si="0"/>
        <v>0</v>
      </c>
      <c r="H28" s="78">
        <v>0</v>
      </c>
      <c r="I28" s="79">
        <v>0</v>
      </c>
      <c r="J28" s="80">
        <v>0</v>
      </c>
      <c r="K28" s="80">
        <v>0</v>
      </c>
      <c r="L28" s="68">
        <f t="shared" si="1"/>
        <v>0</v>
      </c>
      <c r="M28" s="79">
        <v>12.044590950012207</v>
      </c>
      <c r="N28" s="81">
        <v>232.29</v>
      </c>
      <c r="O28" s="66">
        <v>844137</v>
      </c>
      <c r="P28" s="66">
        <v>233.7</v>
      </c>
      <c r="Q28" s="68">
        <f t="shared" si="2"/>
        <v>196.08458372999999</v>
      </c>
      <c r="R28" s="79">
        <v>0</v>
      </c>
      <c r="S28" s="79">
        <v>0</v>
      </c>
      <c r="T28" s="66">
        <v>0</v>
      </c>
      <c r="U28" s="66">
        <v>0</v>
      </c>
      <c r="V28" s="68">
        <f t="shared" si="3"/>
        <v>0</v>
      </c>
      <c r="W28" s="82">
        <f t="shared" si="4"/>
        <v>196.08458372999999</v>
      </c>
      <c r="X28" s="83">
        <f t="shared" si="5"/>
        <v>0.34539208583104392</v>
      </c>
    </row>
    <row r="29" spans="1:24" ht="16" thickBot="1" x14ac:dyDescent="0.4">
      <c r="A29" s="76"/>
      <c r="B29" s="85"/>
      <c r="C29" s="86"/>
      <c r="D29" s="376"/>
      <c r="E29" s="377"/>
      <c r="F29" s="377"/>
      <c r="G29" s="378"/>
      <c r="H29" s="87"/>
      <c r="I29" s="376"/>
      <c r="J29" s="377"/>
      <c r="K29" s="377"/>
      <c r="L29" s="378"/>
      <c r="M29" s="88"/>
      <c r="N29" s="376"/>
      <c r="O29" s="377"/>
      <c r="P29" s="377"/>
      <c r="Q29" s="378"/>
      <c r="R29" s="88"/>
      <c r="S29" s="376"/>
      <c r="T29" s="377"/>
      <c r="U29" s="377"/>
      <c r="V29" s="378"/>
      <c r="W29" s="89">
        <f>AVERAGEIF(W17:W28,"&gt;0")</f>
        <v>223.51436494249995</v>
      </c>
      <c r="X29" s="90">
        <f t="shared" si="5"/>
        <v>0.25382062455620086</v>
      </c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9:G29"/>
    <mergeCell ref="I29:L29"/>
    <mergeCell ref="N29:Q29"/>
    <mergeCell ref="S29:V29"/>
    <mergeCell ref="B14:X14"/>
    <mergeCell ref="B15:B16"/>
    <mergeCell ref="C15:G15"/>
    <mergeCell ref="H15:L15"/>
    <mergeCell ref="M15:Q15"/>
    <mergeCell ref="R15:V15"/>
  </mergeCells>
  <phoneticPr fontId="22" type="noConversion"/>
  <pageMargins left="0.25" right="0.25" top="0.75" bottom="0.75" header="0.3" footer="0.3"/>
  <pageSetup paperSize="9" scale="43" orientation="landscape" r:id="rId1"/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B8E66-FB6C-4EF0-A723-D0CCC6C4D6E1}">
  <sheetPr codeName="Hoja71"/>
  <dimension ref="A2:N32"/>
  <sheetViews>
    <sheetView topLeftCell="A18" zoomScale="130" zoomScaleNormal="130" workbookViewId="0">
      <selection activeCell="F25" sqref="F25:I25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x14ac:dyDescent="0.35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21" t="s">
        <v>21</v>
      </c>
      <c r="G21" s="321"/>
      <c r="H21" s="321"/>
      <c r="I21" s="321"/>
      <c r="J21" s="322" t="s">
        <v>22</v>
      </c>
      <c r="K21" s="323"/>
      <c r="L21" s="323"/>
      <c r="M21" s="323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26" t="s">
        <v>24</v>
      </c>
      <c r="G22" s="26" t="s">
        <v>25</v>
      </c>
      <c r="H22" s="26" t="s">
        <v>26</v>
      </c>
      <c r="I22" s="26" t="s">
        <v>27</v>
      </c>
      <c r="J22" s="27" t="s">
        <v>24</v>
      </c>
      <c r="K22" s="28" t="s">
        <v>25</v>
      </c>
      <c r="L22" s="28" t="s">
        <v>26</v>
      </c>
      <c r="M22" s="28" t="s">
        <v>27</v>
      </c>
    </row>
    <row r="23" spans="1:13" s="29" customFormat="1" ht="20.149999999999999" customHeight="1" x14ac:dyDescent="0.35">
      <c r="A23" s="30">
        <v>20</v>
      </c>
      <c r="B23" s="31">
        <v>0</v>
      </c>
      <c r="C23" s="31">
        <v>0</v>
      </c>
      <c r="D23" s="31">
        <v>0</v>
      </c>
      <c r="E23" s="32">
        <f>B23*C23/1000000</f>
        <v>0</v>
      </c>
      <c r="F23" s="33">
        <v>335.14</v>
      </c>
      <c r="G23" s="34">
        <v>904029</v>
      </c>
      <c r="H23" s="34">
        <v>259.2</v>
      </c>
      <c r="I23" s="34">
        <f>F23*G23/1000000</f>
        <v>302.97627906000002</v>
      </c>
      <c r="J23" s="35">
        <v>0</v>
      </c>
      <c r="K23" s="36">
        <v>0</v>
      </c>
      <c r="L23" s="37">
        <v>0</v>
      </c>
      <c r="M23" s="38">
        <f>J23*K23/1000000</f>
        <v>0</v>
      </c>
    </row>
    <row r="24" spans="1:13" s="29" customFormat="1" ht="20.149999999999999" customHeight="1" x14ac:dyDescent="0.35">
      <c r="A24" s="30">
        <v>21</v>
      </c>
      <c r="B24" s="31">
        <v>0</v>
      </c>
      <c r="C24" s="31">
        <v>0</v>
      </c>
      <c r="D24" s="31">
        <v>0</v>
      </c>
      <c r="E24" s="32">
        <f>B24*C24/1000000</f>
        <v>0</v>
      </c>
      <c r="F24" s="33">
        <v>345.98</v>
      </c>
      <c r="G24" s="34">
        <v>907306</v>
      </c>
      <c r="H24" s="34">
        <v>261</v>
      </c>
      <c r="I24" s="34">
        <f>F24*G24/1000000</f>
        <v>313.90972987999999</v>
      </c>
      <c r="J24" s="35">
        <v>0</v>
      </c>
      <c r="K24" s="36">
        <v>0</v>
      </c>
      <c r="L24" s="37">
        <v>0</v>
      </c>
      <c r="M24" s="38">
        <f>J24*K24/1000000</f>
        <v>0</v>
      </c>
    </row>
    <row r="25" spans="1:13" s="29" customFormat="1" ht="20.149999999999999" customHeight="1" x14ac:dyDescent="0.35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340.56</v>
      </c>
      <c r="G25" s="43">
        <f t="shared" si="0"/>
        <v>905667.5</v>
      </c>
      <c r="H25" s="44">
        <f t="shared" si="0"/>
        <v>260.10000000000002</v>
      </c>
      <c r="I25" s="92">
        <f t="shared" si="0"/>
        <v>308.44300447000001</v>
      </c>
      <c r="J25" s="45">
        <f t="shared" si="0"/>
        <v>0</v>
      </c>
      <c r="K25" s="46">
        <f t="shared" si="0"/>
        <v>0</v>
      </c>
      <c r="L25" s="46">
        <f t="shared" si="0"/>
        <v>0</v>
      </c>
      <c r="M25" s="46">
        <f t="shared" si="0"/>
        <v>0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308.44300447000001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326.93759999999997</v>
      </c>
      <c r="E29" s="53">
        <f>$J$25*(1-B29)</f>
        <v>0</v>
      </c>
      <c r="F29" s="53">
        <f>(C29*$C$25/1000000)+(D29*$G$25/1000000)+(E29*$K$25/1000000)</f>
        <v>296.09675884799998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303.09840000000003</v>
      </c>
      <c r="E30" s="53">
        <f>$J$25*(1-B30)</f>
        <v>0</v>
      </c>
      <c r="F30" s="53">
        <f>(C30*$C$25/1000000)+(D30*$G$25/1000000)+(E30*$K$25/1000000)</f>
        <v>274.50637018200007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296.28719999999998</v>
      </c>
      <c r="E31" s="53">
        <f>$J$25*(1-B31)</f>
        <v>0</v>
      </c>
      <c r="F31" s="53">
        <f>(C31*$C$25/1000000)+(D31*$G$25/1000000)+(E31*$K$25/1000000)</f>
        <v>268.337687706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286.07040000000001</v>
      </c>
      <c r="E32" s="53">
        <f>$J$25*(1-B32)</f>
        <v>0</v>
      </c>
      <c r="F32" s="53">
        <f>(C32*$C$25/1000000)+(D32*$G$25/1000000)+(E32*$K$25/1000000)</f>
        <v>259.084663992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BE252-6928-4C99-8927-BE5C4408533E}">
  <sheetPr codeName="Hoja72">
    <pageSetUpPr fitToPage="1"/>
  </sheetPr>
  <dimension ref="A1:X28"/>
  <sheetViews>
    <sheetView zoomScale="60" zoomScaleNormal="60" workbookViewId="0">
      <selection activeCell="AC19" sqref="AC19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6.45312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45341</v>
      </c>
      <c r="F3" s="55" t="s">
        <v>41</v>
      </c>
      <c r="G3" s="57">
        <v>0.91666666666666663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45342</v>
      </c>
      <c r="F4" s="55" t="s">
        <v>41</v>
      </c>
      <c r="G4" s="57">
        <v>0.3743055555555555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>
        <v>8</v>
      </c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308.44300447000001</v>
      </c>
      <c r="L8" s="362"/>
      <c r="M8" s="362"/>
      <c r="N8" s="363"/>
      <c r="O8" s="361">
        <f>W28</f>
        <v>209.97993614000004</v>
      </c>
      <c r="P8" s="362"/>
      <c r="Q8" s="362"/>
      <c r="R8" s="363"/>
      <c r="S8" s="361">
        <f>K8-O8</f>
        <v>98.46306832999997</v>
      </c>
      <c r="T8" s="362"/>
      <c r="U8" s="363"/>
      <c r="V8" s="364">
        <f>S8/K8</f>
        <v>0.31922613547092704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140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340.56</v>
      </c>
      <c r="E10" s="66">
        <v>905667.5</v>
      </c>
      <c r="F10" s="67">
        <v>260.10000000000002</v>
      </c>
      <c r="G10" s="68">
        <v>308.44300447000001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308.44300447000001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22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7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7" si="1">(I17*J17)/1000000</f>
        <v>0</v>
      </c>
      <c r="M17" s="79">
        <v>10.59039306640625</v>
      </c>
      <c r="N17" s="81">
        <v>223.31</v>
      </c>
      <c r="O17" s="66">
        <v>898960</v>
      </c>
      <c r="P17" s="66">
        <v>259.8</v>
      </c>
      <c r="Q17" s="68">
        <f t="shared" ref="Q17:Q27" si="2">(N17*O17)/1000000</f>
        <v>200.7467576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7" si="3">(S17*T17)/1000000</f>
        <v>0</v>
      </c>
      <c r="W17" s="82">
        <f t="shared" ref="W17:W27" si="4">V17+Q17+L17+G17</f>
        <v>200.7467576</v>
      </c>
      <c r="X17" s="83">
        <f t="shared" ref="X17:X28" si="5">($G$12-W17)/$G$12</f>
        <v>0.34916093187153102</v>
      </c>
    </row>
    <row r="18" spans="1:24" ht="31.4" customHeight="1" x14ac:dyDescent="0.35">
      <c r="A18" s="76">
        <v>23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12.100847244262695</v>
      </c>
      <c r="N18" s="81">
        <v>228.94</v>
      </c>
      <c r="O18" s="66">
        <v>911877</v>
      </c>
      <c r="P18" s="66">
        <v>259.7</v>
      </c>
      <c r="Q18" s="68">
        <f t="shared" si="2"/>
        <v>208.76512037999998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208.76512037999998</v>
      </c>
      <c r="X18" s="83">
        <f t="shared" si="5"/>
        <v>0.32316467757561013</v>
      </c>
    </row>
    <row r="19" spans="1:24" ht="31.4" customHeight="1" x14ac:dyDescent="0.35">
      <c r="A19" s="76">
        <v>0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12.202478408813477</v>
      </c>
      <c r="N19" s="81">
        <v>244.05</v>
      </c>
      <c r="O19" s="66">
        <v>917371</v>
      </c>
      <c r="P19" s="66">
        <v>263.5</v>
      </c>
      <c r="Q19" s="68">
        <f t="shared" si="2"/>
        <v>223.88439255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223.88439255</v>
      </c>
      <c r="X19" s="83">
        <f t="shared" si="5"/>
        <v>0.27414663550336543</v>
      </c>
    </row>
    <row r="20" spans="1:24" ht="31.4" customHeight="1" x14ac:dyDescent="0.35">
      <c r="A20" s="76">
        <v>1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12.238590240478516</v>
      </c>
      <c r="N20" s="81">
        <v>240.24</v>
      </c>
      <c r="O20" s="66">
        <v>911790</v>
      </c>
      <c r="P20" s="66">
        <v>265.60000000000002</v>
      </c>
      <c r="Q20" s="68">
        <f t="shared" si="2"/>
        <v>219.04842959999999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219.04842959999999</v>
      </c>
      <c r="X20" s="83">
        <f t="shared" si="5"/>
        <v>0.28982526293182559</v>
      </c>
    </row>
    <row r="21" spans="1:24" ht="31.4" customHeight="1" x14ac:dyDescent="0.35">
      <c r="A21" s="76">
        <v>2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12.159946441650391</v>
      </c>
      <c r="N21" s="81">
        <v>235.65</v>
      </c>
      <c r="O21" s="66">
        <v>901376</v>
      </c>
      <c r="P21" s="66">
        <v>260.8</v>
      </c>
      <c r="Q21" s="68">
        <f t="shared" si="2"/>
        <v>212.40925440000001</v>
      </c>
      <c r="R21" s="79">
        <v>0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212.40925440000001</v>
      </c>
      <c r="X21" s="83">
        <f t="shared" si="5"/>
        <v>0.3113500668786946</v>
      </c>
    </row>
    <row r="22" spans="1:24" ht="31.4" customHeight="1" x14ac:dyDescent="0.35">
      <c r="A22" s="76">
        <v>3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12.077890396118164</v>
      </c>
      <c r="N22" s="81">
        <v>236.45</v>
      </c>
      <c r="O22" s="66">
        <v>898594</v>
      </c>
      <c r="P22" s="66">
        <v>259.60000000000002</v>
      </c>
      <c r="Q22" s="68">
        <f t="shared" si="2"/>
        <v>212.47255129999999</v>
      </c>
      <c r="R22" s="79">
        <v>0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212.47255129999999</v>
      </c>
      <c r="X22" s="83">
        <f t="shared" si="5"/>
        <v>0.31114485262814368</v>
      </c>
    </row>
    <row r="23" spans="1:24" ht="31.4" customHeight="1" x14ac:dyDescent="0.35">
      <c r="A23" s="76">
        <v>4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12.011251449584961</v>
      </c>
      <c r="N23" s="81">
        <v>233.03</v>
      </c>
      <c r="O23" s="66">
        <v>892555</v>
      </c>
      <c r="P23" s="66">
        <v>254.2</v>
      </c>
      <c r="Q23" s="68">
        <f t="shared" si="2"/>
        <v>207.99209164999999</v>
      </c>
      <c r="R23" s="79">
        <v>0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207.99209164999999</v>
      </c>
      <c r="X23" s="83">
        <f t="shared" si="5"/>
        <v>0.32567090634007273</v>
      </c>
    </row>
    <row r="24" spans="1:24" ht="31.4" customHeight="1" x14ac:dyDescent="0.35">
      <c r="A24" s="76">
        <v>5</v>
      </c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>
        <v>12.000483512878418</v>
      </c>
      <c r="N24" s="81">
        <v>220.97</v>
      </c>
      <c r="O24" s="66">
        <v>881711</v>
      </c>
      <c r="P24" s="66">
        <v>249.9</v>
      </c>
      <c r="Q24" s="68">
        <f t="shared" si="2"/>
        <v>194.83167967</v>
      </c>
      <c r="R24" s="79">
        <v>0</v>
      </c>
      <c r="S24" s="79">
        <v>0</v>
      </c>
      <c r="T24" s="66">
        <v>0</v>
      </c>
      <c r="U24" s="66">
        <v>0</v>
      </c>
      <c r="V24" s="68">
        <f t="shared" si="3"/>
        <v>0</v>
      </c>
      <c r="W24" s="82">
        <f t="shared" si="4"/>
        <v>194.83167967</v>
      </c>
      <c r="X24" s="83">
        <f t="shared" si="5"/>
        <v>0.36833814725420411</v>
      </c>
    </row>
    <row r="25" spans="1:24" ht="31.4" customHeight="1" x14ac:dyDescent="0.35">
      <c r="A25" s="76">
        <v>6</v>
      </c>
      <c r="B25" s="77" t="s">
        <v>76</v>
      </c>
      <c r="C25" s="78">
        <v>0</v>
      </c>
      <c r="D25" s="79">
        <v>0</v>
      </c>
      <c r="E25" s="80">
        <v>0</v>
      </c>
      <c r="F25" s="80">
        <v>0</v>
      </c>
      <c r="G25" s="68">
        <f t="shared" si="0"/>
        <v>0</v>
      </c>
      <c r="H25" s="78">
        <v>0</v>
      </c>
      <c r="I25" s="79">
        <v>0</v>
      </c>
      <c r="J25" s="80">
        <v>0</v>
      </c>
      <c r="K25" s="80">
        <v>0</v>
      </c>
      <c r="L25" s="68">
        <f t="shared" si="1"/>
        <v>0</v>
      </c>
      <c r="M25" s="79">
        <v>12.14872932434082</v>
      </c>
      <c r="N25" s="81">
        <v>209.87</v>
      </c>
      <c r="O25" s="66">
        <v>873391</v>
      </c>
      <c r="P25" s="66">
        <v>246.2</v>
      </c>
      <c r="Q25" s="68">
        <f t="shared" si="2"/>
        <v>183.29856917000001</v>
      </c>
      <c r="R25" s="79">
        <v>0</v>
      </c>
      <c r="S25" s="79">
        <v>0</v>
      </c>
      <c r="T25" s="66">
        <v>0</v>
      </c>
      <c r="U25" s="66">
        <v>0</v>
      </c>
      <c r="V25" s="68">
        <f t="shared" si="3"/>
        <v>0</v>
      </c>
      <c r="W25" s="82">
        <f t="shared" si="4"/>
        <v>183.29856917000001</v>
      </c>
      <c r="X25" s="83">
        <f t="shared" si="5"/>
        <v>0.40572953020943575</v>
      </c>
    </row>
    <row r="26" spans="1:24" ht="31.4" customHeight="1" x14ac:dyDescent="0.35">
      <c r="A26" s="76">
        <v>7</v>
      </c>
      <c r="B26" s="77" t="s">
        <v>78</v>
      </c>
      <c r="C26" s="78">
        <v>0</v>
      </c>
      <c r="D26" s="79">
        <v>0</v>
      </c>
      <c r="E26" s="80">
        <v>0</v>
      </c>
      <c r="F26" s="80">
        <v>0</v>
      </c>
      <c r="G26" s="68">
        <f t="shared" si="0"/>
        <v>0</v>
      </c>
      <c r="H26" s="78">
        <v>0</v>
      </c>
      <c r="I26" s="79">
        <v>0</v>
      </c>
      <c r="J26" s="80">
        <v>0</v>
      </c>
      <c r="K26" s="80">
        <v>0</v>
      </c>
      <c r="L26" s="68">
        <f t="shared" si="1"/>
        <v>0</v>
      </c>
      <c r="M26" s="79">
        <v>12.074423789978027</v>
      </c>
      <c r="N26" s="81">
        <v>275.5</v>
      </c>
      <c r="O26" s="66">
        <v>857681</v>
      </c>
      <c r="P26" s="66">
        <v>239.6</v>
      </c>
      <c r="Q26" s="68">
        <f t="shared" si="2"/>
        <v>236.29111549999999</v>
      </c>
      <c r="R26" s="79">
        <v>0</v>
      </c>
      <c r="S26" s="79">
        <v>0</v>
      </c>
      <c r="T26" s="66">
        <v>0</v>
      </c>
      <c r="U26" s="66">
        <v>0</v>
      </c>
      <c r="V26" s="68">
        <f t="shared" si="3"/>
        <v>0</v>
      </c>
      <c r="W26" s="82">
        <f t="shared" si="4"/>
        <v>236.29111549999999</v>
      </c>
      <c r="X26" s="83">
        <f t="shared" si="5"/>
        <v>0.23392292230449241</v>
      </c>
    </row>
    <row r="27" spans="1:24" ht="40.5" customHeight="1" x14ac:dyDescent="0.35">
      <c r="A27" s="76">
        <v>8</v>
      </c>
      <c r="B27" s="77" t="s">
        <v>104</v>
      </c>
      <c r="C27" s="78">
        <v>0</v>
      </c>
      <c r="D27" s="79">
        <v>0</v>
      </c>
      <c r="E27" s="80">
        <v>0</v>
      </c>
      <c r="F27" s="80">
        <v>0</v>
      </c>
      <c r="G27" s="68">
        <f t="shared" si="0"/>
        <v>0</v>
      </c>
      <c r="H27" s="78">
        <v>0</v>
      </c>
      <c r="I27" s="79">
        <v>0</v>
      </c>
      <c r="J27" s="80">
        <v>0</v>
      </c>
      <c r="K27" s="80">
        <v>0</v>
      </c>
      <c r="L27" s="68">
        <f t="shared" si="1"/>
        <v>0</v>
      </c>
      <c r="M27" s="79">
        <v>12.100522994995117</v>
      </c>
      <c r="N27" s="81">
        <v>245.54</v>
      </c>
      <c r="O27" s="66">
        <v>855418</v>
      </c>
      <c r="P27" s="66">
        <v>233.2</v>
      </c>
      <c r="Q27" s="68">
        <f t="shared" si="2"/>
        <v>210.03933572</v>
      </c>
      <c r="R27" s="79">
        <v>0</v>
      </c>
      <c r="S27" s="79">
        <v>0</v>
      </c>
      <c r="T27" s="66">
        <v>0</v>
      </c>
      <c r="U27" s="66">
        <v>0</v>
      </c>
      <c r="V27" s="68">
        <f t="shared" si="3"/>
        <v>0</v>
      </c>
      <c r="W27" s="82">
        <f t="shared" si="4"/>
        <v>210.03933572</v>
      </c>
      <c r="X27" s="83">
        <f t="shared" si="5"/>
        <v>0.31903355668282313</v>
      </c>
    </row>
    <row r="28" spans="1:24" ht="16" thickBot="1" x14ac:dyDescent="0.4">
      <c r="A28" s="76"/>
      <c r="B28" s="85"/>
      <c r="C28" s="86"/>
      <c r="D28" s="376"/>
      <c r="E28" s="377"/>
      <c r="F28" s="377"/>
      <c r="G28" s="378"/>
      <c r="H28" s="87"/>
      <c r="I28" s="376"/>
      <c r="J28" s="377"/>
      <c r="K28" s="377"/>
      <c r="L28" s="378"/>
      <c r="M28" s="88"/>
      <c r="N28" s="376"/>
      <c r="O28" s="377"/>
      <c r="P28" s="377"/>
      <c r="Q28" s="378"/>
      <c r="R28" s="88"/>
      <c r="S28" s="376"/>
      <c r="T28" s="377"/>
      <c r="U28" s="377"/>
      <c r="V28" s="378"/>
      <c r="W28" s="89">
        <f>AVERAGEIF(W17:W27,"&gt;0")</f>
        <v>209.97993614000004</v>
      </c>
      <c r="X28" s="90">
        <f t="shared" si="5"/>
        <v>0.31922613547092704</v>
      </c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8:G28"/>
    <mergeCell ref="I28:L28"/>
    <mergeCell ref="N28:Q28"/>
    <mergeCell ref="S28:V28"/>
    <mergeCell ref="B14:X14"/>
    <mergeCell ref="B15:B16"/>
    <mergeCell ref="C15:G15"/>
    <mergeCell ref="H15:L15"/>
    <mergeCell ref="M15:Q15"/>
    <mergeCell ref="R15:V15"/>
  </mergeCells>
  <pageMargins left="0.25" right="0.25" top="0.75" bottom="0.75" header="0.3" footer="0.3"/>
  <pageSetup paperSize="9" scale="43" orientation="landscape" r:id="rId1"/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2AE37-2A7F-4E79-9C7E-18641C8163EC}">
  <sheetPr codeName="Hoja73"/>
  <dimension ref="A2:N32"/>
  <sheetViews>
    <sheetView topLeftCell="A16" zoomScale="120" zoomScaleNormal="120" workbookViewId="0">
      <selection activeCell="F25" sqref="F25:I25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x14ac:dyDescent="0.35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21" t="s">
        <v>21</v>
      </c>
      <c r="G21" s="321"/>
      <c r="H21" s="321"/>
      <c r="I21" s="321"/>
      <c r="J21" s="322" t="s">
        <v>22</v>
      </c>
      <c r="K21" s="323"/>
      <c r="L21" s="323"/>
      <c r="M21" s="323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26" t="s">
        <v>24</v>
      </c>
      <c r="G22" s="26" t="s">
        <v>25</v>
      </c>
      <c r="H22" s="26" t="s">
        <v>26</v>
      </c>
      <c r="I22" s="26" t="s">
        <v>27</v>
      </c>
      <c r="J22" s="27" t="s">
        <v>24</v>
      </c>
      <c r="K22" s="28" t="s">
        <v>25</v>
      </c>
      <c r="L22" s="28" t="s">
        <v>26</v>
      </c>
      <c r="M22" s="28" t="s">
        <v>27</v>
      </c>
    </row>
    <row r="23" spans="1:13" s="29" customFormat="1" ht="20.149999999999999" customHeight="1" x14ac:dyDescent="0.35">
      <c r="A23" s="30">
        <v>20</v>
      </c>
      <c r="B23" s="31">
        <v>0</v>
      </c>
      <c r="C23" s="31">
        <v>0</v>
      </c>
      <c r="D23" s="31">
        <v>0</v>
      </c>
      <c r="E23" s="32">
        <f>B23*C23/1000000</f>
        <v>0</v>
      </c>
      <c r="F23" s="33">
        <v>344.81</v>
      </c>
      <c r="G23" s="34">
        <v>922462</v>
      </c>
      <c r="H23" s="34">
        <v>261.10000000000002</v>
      </c>
      <c r="I23" s="34">
        <f>F23*G23/1000000</f>
        <v>318.07412222000005</v>
      </c>
      <c r="J23" s="35">
        <v>0</v>
      </c>
      <c r="K23" s="36">
        <v>0</v>
      </c>
      <c r="L23" s="37">
        <v>0</v>
      </c>
      <c r="M23" s="38">
        <f>J23*K23/1000000</f>
        <v>0</v>
      </c>
    </row>
    <row r="24" spans="1:13" s="29" customFormat="1" ht="20.149999999999999" customHeight="1" x14ac:dyDescent="0.35">
      <c r="A24" s="30">
        <v>21</v>
      </c>
      <c r="B24" s="31">
        <v>0</v>
      </c>
      <c r="C24" s="31">
        <v>0</v>
      </c>
      <c r="D24" s="31">
        <v>0</v>
      </c>
      <c r="E24" s="32">
        <f>B24*C24/1000000</f>
        <v>0</v>
      </c>
      <c r="F24" s="33">
        <v>339.37</v>
      </c>
      <c r="G24" s="34">
        <v>927875</v>
      </c>
      <c r="H24" s="34">
        <v>261.39999999999998</v>
      </c>
      <c r="I24" s="34">
        <f>F24*G24/1000000</f>
        <v>314.89293874999998</v>
      </c>
      <c r="J24" s="35">
        <v>0</v>
      </c>
      <c r="K24" s="36">
        <v>0</v>
      </c>
      <c r="L24" s="37">
        <v>0</v>
      </c>
      <c r="M24" s="38">
        <f>J24*K24/1000000</f>
        <v>0</v>
      </c>
    </row>
    <row r="25" spans="1:13" s="29" customFormat="1" ht="20.149999999999999" customHeight="1" x14ac:dyDescent="0.35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342.09000000000003</v>
      </c>
      <c r="G25" s="43">
        <f t="shared" si="0"/>
        <v>925168.5</v>
      </c>
      <c r="H25" s="44">
        <f t="shared" si="0"/>
        <v>261.25</v>
      </c>
      <c r="I25" s="92">
        <f t="shared" si="0"/>
        <v>316.48353048500002</v>
      </c>
      <c r="J25" s="45">
        <f t="shared" si="0"/>
        <v>0</v>
      </c>
      <c r="K25" s="46">
        <f t="shared" si="0"/>
        <v>0</v>
      </c>
      <c r="L25" s="46">
        <f t="shared" si="0"/>
        <v>0</v>
      </c>
      <c r="M25" s="46">
        <f t="shared" si="0"/>
        <v>0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316.48353048500002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328.40640000000002</v>
      </c>
      <c r="E29" s="53">
        <f>$J$25*(1-B29)</f>
        <v>0</v>
      </c>
      <c r="F29" s="53">
        <f>(C29*$C$25/1000000)+(D29*$G$25/1000000)+(E29*$K$25/1000000)</f>
        <v>303.83125647840001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304.46010000000001</v>
      </c>
      <c r="E30" s="53">
        <f>$J$25*(1-B30)</f>
        <v>0</v>
      </c>
      <c r="F30" s="53">
        <f>(C30*$C$25/1000000)+(D30*$G$25/1000000)+(E30*$K$25/1000000)</f>
        <v>281.67689402684999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297.61830000000003</v>
      </c>
      <c r="E31" s="53">
        <f>$J$25*(1-B31)</f>
        <v>0</v>
      </c>
      <c r="F31" s="53">
        <f>(C31*$C$25/1000000)+(D31*$G$25/1000000)+(E31*$K$25/1000000)</f>
        <v>275.34707618355009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287.35560000000004</v>
      </c>
      <c r="E32" s="53">
        <f>$J$25*(1-B32)</f>
        <v>0</v>
      </c>
      <c r="F32" s="53">
        <f>(C32*$C$25/1000000)+(D32*$G$25/1000000)+(E32*$K$25/1000000)</f>
        <v>265.8523494186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5BAB2-2484-485B-8CD9-9028FA7F33CE}">
  <sheetPr codeName="Hoja74">
    <pageSetUpPr fitToPage="1"/>
  </sheetPr>
  <dimension ref="A1:X27"/>
  <sheetViews>
    <sheetView zoomScale="70" zoomScaleNormal="70" workbookViewId="0">
      <selection activeCell="Z14" sqref="Z14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45342</v>
      </c>
      <c r="F3" s="55" t="s">
        <v>41</v>
      </c>
      <c r="G3" s="57">
        <v>0.91666666666666663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45343</v>
      </c>
      <c r="F4" s="55" t="s">
        <v>41</v>
      </c>
      <c r="G4" s="57">
        <v>0.33263888888888887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>
        <v>8</v>
      </c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316.48353048500002</v>
      </c>
      <c r="L8" s="362"/>
      <c r="M8" s="362"/>
      <c r="N8" s="363"/>
      <c r="O8" s="361">
        <f>W27</f>
        <v>236.83607527704294</v>
      </c>
      <c r="P8" s="362"/>
      <c r="Q8" s="362"/>
      <c r="R8" s="363"/>
      <c r="S8" s="361">
        <f>K8-O8</f>
        <v>79.64745520795708</v>
      </c>
      <c r="T8" s="362"/>
      <c r="U8" s="363"/>
      <c r="V8" s="364">
        <f>S8/K8</f>
        <v>0.2516638230302225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141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342.09000000000003</v>
      </c>
      <c r="E10" s="66">
        <v>925168.5</v>
      </c>
      <c r="F10" s="67">
        <v>261.25</v>
      </c>
      <c r="G10" s="68">
        <v>316.48353048500002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316.48353048500002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22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6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6" si="1">(I17*J17)/1000000</f>
        <v>0</v>
      </c>
      <c r="M17" s="79">
        <v>9.6119318008422905</v>
      </c>
      <c r="N17" s="81">
        <v>297.77630205482808</v>
      </c>
      <c r="O17" s="66">
        <v>925529.46583511692</v>
      </c>
      <c r="P17" s="66">
        <v>260.88400166666668</v>
      </c>
      <c r="Q17" s="68">
        <f t="shared" ref="Q17:Q26" si="2">(N17*O17)/1000000</f>
        <v>275.60074177916147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6" si="3">(S17*T17)/1000000</f>
        <v>0</v>
      </c>
      <c r="W17" s="82">
        <f t="shared" ref="W17:W26" si="4">V17+Q17+L17+G17</f>
        <v>275.60074177916147</v>
      </c>
      <c r="X17" s="83">
        <f t="shared" ref="X17:X27" si="5">($G$12-W17)/$G$12</f>
        <v>0.1291782502653048</v>
      </c>
    </row>
    <row r="18" spans="1:24" ht="31.4" customHeight="1" x14ac:dyDescent="0.35">
      <c r="A18" s="76">
        <v>23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11.2552738189697</v>
      </c>
      <c r="N18" s="81">
        <v>261.79419528703045</v>
      </c>
      <c r="O18" s="66">
        <v>906831.87368522503</v>
      </c>
      <c r="P18" s="66">
        <v>260.16116166666666</v>
      </c>
      <c r="Q18" s="68">
        <f t="shared" si="2"/>
        <v>237.40332063205352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237.40332063205352</v>
      </c>
      <c r="X18" s="83">
        <f t="shared" si="5"/>
        <v>0.2498714853558377</v>
      </c>
    </row>
    <row r="19" spans="1:24" ht="31.4" customHeight="1" x14ac:dyDescent="0.35">
      <c r="A19" s="76">
        <v>0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12.216552734375</v>
      </c>
      <c r="N19" s="81">
        <v>253.93523462402345</v>
      </c>
      <c r="O19" s="66">
        <v>902217.84444777458</v>
      </c>
      <c r="P19" s="66">
        <v>261.00506833333333</v>
      </c>
      <c r="Q19" s="68">
        <f t="shared" si="2"/>
        <v>229.10490001182635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229.10490001182635</v>
      </c>
      <c r="X19" s="83">
        <f t="shared" si="5"/>
        <v>0.27609218823889181</v>
      </c>
    </row>
    <row r="20" spans="1:24" ht="31.4" customHeight="1" x14ac:dyDescent="0.35">
      <c r="A20" s="76">
        <v>1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12.1751928329468</v>
      </c>
      <c r="N20" s="81">
        <v>253.64038896177362</v>
      </c>
      <c r="O20" s="66">
        <v>908676.74471741857</v>
      </c>
      <c r="P20" s="66">
        <v>261.96918499999998</v>
      </c>
      <c r="Q20" s="68">
        <f t="shared" si="2"/>
        <v>230.47712297064433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230.47712297064433</v>
      </c>
      <c r="X20" s="83">
        <f t="shared" si="5"/>
        <v>0.27175634505389223</v>
      </c>
    </row>
    <row r="21" spans="1:24" ht="31.4" customHeight="1" x14ac:dyDescent="0.35">
      <c r="A21" s="76">
        <v>2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12.2639722824097</v>
      </c>
      <c r="N21" s="81">
        <v>262.22313698964484</v>
      </c>
      <c r="O21" s="66">
        <v>908731.93965808849</v>
      </c>
      <c r="P21" s="66">
        <v>262.14081166666665</v>
      </c>
      <c r="Q21" s="68">
        <f t="shared" si="2"/>
        <v>238.29053989982862</v>
      </c>
      <c r="R21" s="79">
        <v>0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238.29053989982862</v>
      </c>
      <c r="X21" s="83">
        <f t="shared" si="5"/>
        <v>0.24706811904348816</v>
      </c>
    </row>
    <row r="22" spans="1:24" ht="31.4" customHeight="1" x14ac:dyDescent="0.35">
      <c r="A22" s="76">
        <v>3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12.3481788635254</v>
      </c>
      <c r="N22" s="81">
        <v>260.29633859983841</v>
      </c>
      <c r="O22" s="66">
        <v>887907.2426663168</v>
      </c>
      <c r="P22" s="66">
        <v>252.24684999999999</v>
      </c>
      <c r="Q22" s="68">
        <f t="shared" si="2"/>
        <v>231.1190042823205</v>
      </c>
      <c r="R22" s="79">
        <v>0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231.1190042823205</v>
      </c>
      <c r="X22" s="83">
        <f t="shared" si="5"/>
        <v>0.26972817849908759</v>
      </c>
    </row>
    <row r="23" spans="1:24" ht="31.4" customHeight="1" x14ac:dyDescent="0.35">
      <c r="A23" s="76">
        <v>4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12.3996391296387</v>
      </c>
      <c r="N23" s="81">
        <v>263.87137500762543</v>
      </c>
      <c r="O23" s="66">
        <v>871125.81713098555</v>
      </c>
      <c r="P23" s="66">
        <v>243.50349166666666</v>
      </c>
      <c r="Q23" s="68">
        <f t="shared" si="2"/>
        <v>229.86516717099443</v>
      </c>
      <c r="R23" s="79">
        <v>0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229.86516717099443</v>
      </c>
      <c r="X23" s="83">
        <f t="shared" si="5"/>
        <v>0.27368995530751933</v>
      </c>
    </row>
    <row r="24" spans="1:24" ht="31.4" customHeight="1" x14ac:dyDescent="0.35">
      <c r="A24" s="76">
        <v>5</v>
      </c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>
        <v>12.345588684081999</v>
      </c>
      <c r="N24" s="81">
        <v>262.67890878886652</v>
      </c>
      <c r="O24" s="66">
        <v>877793.99676191062</v>
      </c>
      <c r="P24" s="66">
        <v>246.710545</v>
      </c>
      <c r="Q24" s="68">
        <f t="shared" si="2"/>
        <v>230.5779692108365</v>
      </c>
      <c r="R24" s="79">
        <v>0</v>
      </c>
      <c r="S24" s="79">
        <v>0</v>
      </c>
      <c r="T24" s="66">
        <v>0</v>
      </c>
      <c r="U24" s="66">
        <v>0</v>
      </c>
      <c r="V24" s="68">
        <f t="shared" si="3"/>
        <v>0</v>
      </c>
      <c r="W24" s="82">
        <f t="shared" si="4"/>
        <v>230.5779692108365</v>
      </c>
      <c r="X24" s="83">
        <f t="shared" si="5"/>
        <v>0.27143769896182662</v>
      </c>
    </row>
    <row r="25" spans="1:24" ht="31.4" customHeight="1" x14ac:dyDescent="0.35">
      <c r="A25" s="76">
        <v>6</v>
      </c>
      <c r="B25" s="77" t="s">
        <v>76</v>
      </c>
      <c r="C25" s="78">
        <v>0</v>
      </c>
      <c r="D25" s="79">
        <v>0</v>
      </c>
      <c r="E25" s="80">
        <v>0</v>
      </c>
      <c r="F25" s="80">
        <v>0</v>
      </c>
      <c r="G25" s="68">
        <f t="shared" si="0"/>
        <v>0</v>
      </c>
      <c r="H25" s="78">
        <v>0</v>
      </c>
      <c r="I25" s="79">
        <v>0</v>
      </c>
      <c r="J25" s="80">
        <v>0</v>
      </c>
      <c r="K25" s="80">
        <v>0</v>
      </c>
      <c r="L25" s="68">
        <f t="shared" si="1"/>
        <v>0</v>
      </c>
      <c r="M25" s="79">
        <v>12.208784103393601</v>
      </c>
      <c r="N25" s="81">
        <v>266.93008422137194</v>
      </c>
      <c r="O25" s="66">
        <v>907093.82342740288</v>
      </c>
      <c r="P25" s="66">
        <v>259.49954833333334</v>
      </c>
      <c r="Q25" s="68">
        <f t="shared" si="2"/>
        <v>242.13063068416295</v>
      </c>
      <c r="R25" s="79">
        <v>0</v>
      </c>
      <c r="S25" s="79">
        <v>0</v>
      </c>
      <c r="T25" s="66">
        <v>0</v>
      </c>
      <c r="U25" s="66">
        <v>0</v>
      </c>
      <c r="V25" s="68">
        <f t="shared" si="3"/>
        <v>0</v>
      </c>
      <c r="W25" s="82">
        <f t="shared" si="4"/>
        <v>242.13063068416295</v>
      </c>
      <c r="X25" s="83">
        <f t="shared" si="5"/>
        <v>0.23493449939367722</v>
      </c>
    </row>
    <row r="26" spans="1:24" ht="40.5" customHeight="1" x14ac:dyDescent="0.35">
      <c r="A26" s="76">
        <v>7</v>
      </c>
      <c r="B26" s="77" t="s">
        <v>82</v>
      </c>
      <c r="C26" s="78">
        <v>0</v>
      </c>
      <c r="D26" s="79">
        <v>0</v>
      </c>
      <c r="E26" s="80">
        <v>0</v>
      </c>
      <c r="F26" s="80">
        <v>0</v>
      </c>
      <c r="G26" s="68">
        <f t="shared" si="0"/>
        <v>0</v>
      </c>
      <c r="H26" s="78">
        <v>0</v>
      </c>
      <c r="I26" s="79">
        <v>0</v>
      </c>
      <c r="J26" s="80">
        <v>0</v>
      </c>
      <c r="K26" s="80">
        <v>0</v>
      </c>
      <c r="L26" s="68">
        <f t="shared" si="1"/>
        <v>0</v>
      </c>
      <c r="M26" s="79">
        <v>12.234926223754901</v>
      </c>
      <c r="N26" s="81">
        <v>250.06916611200285</v>
      </c>
      <c r="O26" s="66">
        <v>894917.83256624197</v>
      </c>
      <c r="P26" s="66">
        <v>254.99723833333334</v>
      </c>
      <c r="Q26" s="68">
        <f t="shared" si="2"/>
        <v>223.79135612860111</v>
      </c>
      <c r="R26" s="79">
        <v>0</v>
      </c>
      <c r="S26" s="79">
        <v>0</v>
      </c>
      <c r="T26" s="66">
        <v>0</v>
      </c>
      <c r="U26" s="66">
        <v>0</v>
      </c>
      <c r="V26" s="68">
        <f t="shared" si="3"/>
        <v>0</v>
      </c>
      <c r="W26" s="82">
        <f t="shared" si="4"/>
        <v>223.79135612860111</v>
      </c>
      <c r="X26" s="83">
        <f t="shared" si="5"/>
        <v>0.29288151018269853</v>
      </c>
    </row>
    <row r="27" spans="1:24" ht="16" thickBot="1" x14ac:dyDescent="0.4">
      <c r="A27" s="76"/>
      <c r="B27" s="85"/>
      <c r="C27" s="86"/>
      <c r="D27" s="376"/>
      <c r="E27" s="377"/>
      <c r="F27" s="377"/>
      <c r="G27" s="378"/>
      <c r="H27" s="87"/>
      <c r="I27" s="376"/>
      <c r="J27" s="377"/>
      <c r="K27" s="377"/>
      <c r="L27" s="378"/>
      <c r="M27" s="88"/>
      <c r="N27" s="376"/>
      <c r="O27" s="377"/>
      <c r="P27" s="377"/>
      <c r="Q27" s="378"/>
      <c r="R27" s="88"/>
      <c r="S27" s="376"/>
      <c r="T27" s="377"/>
      <c r="U27" s="377"/>
      <c r="V27" s="378"/>
      <c r="W27" s="89">
        <f>AVERAGEIF(W17:W26,"&gt;0")</f>
        <v>236.83607527704294</v>
      </c>
      <c r="X27" s="90">
        <f t="shared" si="5"/>
        <v>0.2516638230302225</v>
      </c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7:G27"/>
    <mergeCell ref="I27:L27"/>
    <mergeCell ref="N27:Q27"/>
    <mergeCell ref="S27:V27"/>
    <mergeCell ref="B14:X14"/>
    <mergeCell ref="B15:B16"/>
    <mergeCell ref="C15:G15"/>
    <mergeCell ref="H15:L15"/>
    <mergeCell ref="M15:Q15"/>
    <mergeCell ref="R15:V15"/>
  </mergeCells>
  <pageMargins left="0.25" right="0.25" top="0.75" bottom="0.75" header="0.3" footer="0.3"/>
  <pageSetup paperSize="9" scale="43" orientation="landscape" r:id="rId1"/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18A58-432D-49D0-B393-4C670752D88D}">
  <sheetPr codeName="Hoja75"/>
  <dimension ref="A2:N32"/>
  <sheetViews>
    <sheetView topLeftCell="C1" zoomScaleNormal="100" workbookViewId="0">
      <selection activeCell="C1" sqref="A1:XFD1048576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x14ac:dyDescent="0.35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21" t="s">
        <v>21</v>
      </c>
      <c r="G21" s="321"/>
      <c r="H21" s="321"/>
      <c r="I21" s="321"/>
      <c r="J21" s="322" t="s">
        <v>22</v>
      </c>
      <c r="K21" s="323"/>
      <c r="L21" s="323"/>
      <c r="M21" s="323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26" t="s">
        <v>24</v>
      </c>
      <c r="G22" s="26" t="s">
        <v>25</v>
      </c>
      <c r="H22" s="26" t="s">
        <v>26</v>
      </c>
      <c r="I22" s="26" t="s">
        <v>27</v>
      </c>
      <c r="J22" s="27" t="s">
        <v>24</v>
      </c>
      <c r="K22" s="28" t="s">
        <v>25</v>
      </c>
      <c r="L22" s="28" t="s">
        <v>26</v>
      </c>
      <c r="M22" s="28" t="s">
        <v>27</v>
      </c>
    </row>
    <row r="23" spans="1:13" s="29" customFormat="1" ht="20.149999999999999" customHeight="1" x14ac:dyDescent="0.35">
      <c r="A23" s="30">
        <v>21</v>
      </c>
      <c r="B23" s="31">
        <v>0</v>
      </c>
      <c r="C23" s="31">
        <v>0</v>
      </c>
      <c r="D23" s="31">
        <v>0</v>
      </c>
      <c r="E23" s="32">
        <f>B23*C23/1000000</f>
        <v>0</v>
      </c>
      <c r="F23" s="33">
        <v>359.95</v>
      </c>
      <c r="G23" s="34">
        <v>981679</v>
      </c>
      <c r="H23" s="34">
        <v>260.2</v>
      </c>
      <c r="I23" s="34">
        <f>F23*G23/1000000</f>
        <v>353.35535605000001</v>
      </c>
      <c r="J23" s="35">
        <v>0</v>
      </c>
      <c r="K23" s="36">
        <v>0</v>
      </c>
      <c r="L23" s="37">
        <v>0</v>
      </c>
      <c r="M23" s="38">
        <f>J23*K23/1000000</f>
        <v>0</v>
      </c>
    </row>
    <row r="24" spans="1:13" s="29" customFormat="1" ht="20.149999999999999" customHeight="1" x14ac:dyDescent="0.35">
      <c r="A24" s="30">
        <v>22</v>
      </c>
      <c r="B24" s="31">
        <v>0</v>
      </c>
      <c r="C24" s="31">
        <v>0</v>
      </c>
      <c r="D24" s="31">
        <v>0</v>
      </c>
      <c r="E24" s="32">
        <f>B24*C24/1000000</f>
        <v>0</v>
      </c>
      <c r="F24" s="33">
        <v>378.07</v>
      </c>
      <c r="G24" s="34">
        <v>968524</v>
      </c>
      <c r="H24" s="34">
        <v>259.8</v>
      </c>
      <c r="I24" s="34">
        <f>F24*G24/1000000</f>
        <v>366.16986867999998</v>
      </c>
      <c r="J24" s="35">
        <v>0</v>
      </c>
      <c r="K24" s="36">
        <v>0</v>
      </c>
      <c r="L24" s="37">
        <v>0</v>
      </c>
      <c r="M24" s="38">
        <f>J24*K24/1000000</f>
        <v>0</v>
      </c>
    </row>
    <row r="25" spans="1:13" s="29" customFormat="1" ht="20.149999999999999" customHeight="1" x14ac:dyDescent="0.35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369.01</v>
      </c>
      <c r="G25" s="43">
        <f t="shared" si="0"/>
        <v>975101.5</v>
      </c>
      <c r="H25" s="44">
        <f t="shared" si="0"/>
        <v>260</v>
      </c>
      <c r="I25" s="92">
        <f t="shared" si="0"/>
        <v>359.762612365</v>
      </c>
      <c r="J25" s="45">
        <f t="shared" si="0"/>
        <v>0</v>
      </c>
      <c r="K25" s="46">
        <f t="shared" si="0"/>
        <v>0</v>
      </c>
      <c r="L25" s="46">
        <f t="shared" si="0"/>
        <v>0</v>
      </c>
      <c r="M25" s="46">
        <f t="shared" si="0"/>
        <v>0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359.762612365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354.24959999999999</v>
      </c>
      <c r="E29" s="53">
        <f>$J$25*(1-B29)</f>
        <v>0</v>
      </c>
      <c r="F29" s="53">
        <f>(C29*$C$25/1000000)+(D29*$G$25/1000000)+(E29*$K$25/1000000)</f>
        <v>345.42931633439997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328.41890000000001</v>
      </c>
      <c r="E30" s="53">
        <f>$J$25*(1-B30)</f>
        <v>0</v>
      </c>
      <c r="F30" s="53">
        <f>(C30*$C$25/1000000)+(D30*$G$25/1000000)+(E30*$K$25/1000000)</f>
        <v>320.24176201835002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321.03870000000001</v>
      </c>
      <c r="E31" s="53">
        <f>$J$25*(1-B31)</f>
        <v>0</v>
      </c>
      <c r="F31" s="53">
        <f>(C31*$C$25/1000000)+(D31*$G$25/1000000)+(E31*$K$25/1000000)</f>
        <v>313.04531792805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309.96839999999997</v>
      </c>
      <c r="E32" s="53">
        <f>$J$25*(1-B32)</f>
        <v>0</v>
      </c>
      <c r="F32" s="53">
        <f>(C32*$C$25/1000000)+(D32*$G$25/1000000)+(E32*$K$25/1000000)</f>
        <v>302.25065179259997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395B6-CF1B-4E00-A299-7E244094121C}">
  <sheetPr codeName="Hoja76">
    <pageSetUpPr fitToPage="1"/>
  </sheetPr>
  <dimension ref="A1:X26"/>
  <sheetViews>
    <sheetView topLeftCell="A11" zoomScale="55" zoomScaleNormal="55" workbookViewId="0">
      <selection activeCell="N28" sqref="N28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45344</v>
      </c>
      <c r="F3" s="55" t="s">
        <v>41</v>
      </c>
      <c r="G3" s="57">
        <v>0.95833333333333337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45345</v>
      </c>
      <c r="F4" s="55" t="s">
        <v>41</v>
      </c>
      <c r="G4" s="57">
        <v>0.33263888888888887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>
        <v>8</v>
      </c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359.762612365</v>
      </c>
      <c r="L8" s="362"/>
      <c r="M8" s="362"/>
      <c r="N8" s="363"/>
      <c r="O8" s="361">
        <f>W26</f>
        <v>281.36934905487425</v>
      </c>
      <c r="P8" s="362"/>
      <c r="Q8" s="362"/>
      <c r="R8" s="363"/>
      <c r="S8" s="361">
        <f>K8-O8</f>
        <v>78.393263310125747</v>
      </c>
      <c r="T8" s="362"/>
      <c r="U8" s="363"/>
      <c r="V8" s="364">
        <f>S8/K8</f>
        <v>0.21790275202524725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142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369.01</v>
      </c>
      <c r="E10" s="66">
        <v>975101.5</v>
      </c>
      <c r="F10" s="67">
        <v>260</v>
      </c>
      <c r="G10" s="68">
        <v>359.762612365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359.762612365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23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5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5" si="1">(I17*J17)/1000000</f>
        <v>0</v>
      </c>
      <c r="M17" s="79">
        <v>12.219454765319824</v>
      </c>
      <c r="N17" s="81">
        <v>296.81225416908893</v>
      </c>
      <c r="O17" s="66">
        <v>962780.15439566481</v>
      </c>
      <c r="P17" s="66">
        <v>259.38347333333331</v>
      </c>
      <c r="Q17" s="68">
        <f t="shared" ref="Q17:Q25" si="2">(N17*O17)/1000000</f>
        <v>285.76494789544074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5" si="3">(S17*T17)/1000000</f>
        <v>0</v>
      </c>
      <c r="W17" s="82">
        <f t="shared" ref="W17:W25" si="4">V17+Q17+L17+G17</f>
        <v>285.76494789544074</v>
      </c>
      <c r="X17" s="83">
        <f t="shared" ref="X17:X26" si="5">($G$12-W17)/$G$12</f>
        <v>0.20568469853805804</v>
      </c>
    </row>
    <row r="18" spans="1:24" ht="31.4" customHeight="1" x14ac:dyDescent="0.35">
      <c r="A18" s="76">
        <v>0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11.891899108886719</v>
      </c>
      <c r="N18" s="81">
        <v>303.46995983093757</v>
      </c>
      <c r="O18" s="66">
        <v>959876.07837832416</v>
      </c>
      <c r="P18" s="66">
        <v>259.45598166666667</v>
      </c>
      <c r="Q18" s="68">
        <f t="shared" si="2"/>
        <v>291.29355494814791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291.29355494814791</v>
      </c>
      <c r="X18" s="83">
        <f t="shared" si="5"/>
        <v>0.19031732332259768</v>
      </c>
    </row>
    <row r="19" spans="1:24" ht="31.4" customHeight="1" x14ac:dyDescent="0.35">
      <c r="A19" s="76">
        <v>1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11.882630348205566</v>
      </c>
      <c r="N19" s="81">
        <v>303.12289692494062</v>
      </c>
      <c r="O19" s="66">
        <v>962092.88526361459</v>
      </c>
      <c r="P19" s="66">
        <v>259.37265333333335</v>
      </c>
      <c r="Q19" s="68">
        <f t="shared" si="2"/>
        <v>291.63238249198139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291.63238249198139</v>
      </c>
      <c r="X19" s="83">
        <f t="shared" si="5"/>
        <v>0.18937551466269803</v>
      </c>
    </row>
    <row r="20" spans="1:24" ht="31.4" customHeight="1" x14ac:dyDescent="0.35">
      <c r="A20" s="76">
        <v>2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10.830011367797852</v>
      </c>
      <c r="N20" s="81">
        <v>299.59779357968551</v>
      </c>
      <c r="O20" s="66">
        <v>951360.09587569197</v>
      </c>
      <c r="P20" s="66">
        <v>256.42918333333336</v>
      </c>
      <c r="Q20" s="68">
        <f t="shared" si="2"/>
        <v>285.02538562411542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285.02538562411542</v>
      </c>
      <c r="X20" s="83">
        <f t="shared" si="5"/>
        <v>0.20774039372679265</v>
      </c>
    </row>
    <row r="21" spans="1:24" ht="31.4" customHeight="1" x14ac:dyDescent="0.35">
      <c r="A21" s="76">
        <v>3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10.767002105712891</v>
      </c>
      <c r="N21" s="81">
        <v>296.39511199417865</v>
      </c>
      <c r="O21" s="66">
        <v>909713.10079880548</v>
      </c>
      <c r="P21" s="66">
        <v>243.80717666666666</v>
      </c>
      <c r="Q21" s="68">
        <f t="shared" si="2"/>
        <v>269.63451639383345</v>
      </c>
      <c r="R21" s="79">
        <v>0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269.63451639383345</v>
      </c>
      <c r="X21" s="83">
        <f t="shared" si="5"/>
        <v>0.25052101823111728</v>
      </c>
    </row>
    <row r="22" spans="1:24" ht="31.4" customHeight="1" x14ac:dyDescent="0.35">
      <c r="A22" s="76">
        <v>4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10.667218208312988</v>
      </c>
      <c r="N22" s="81">
        <v>299.17903282582216</v>
      </c>
      <c r="O22" s="66">
        <v>881244.69225005177</v>
      </c>
      <c r="P22" s="66">
        <v>233.06250166666666</v>
      </c>
      <c r="Q22" s="68">
        <f t="shared" si="2"/>
        <v>263.6499347102598</v>
      </c>
      <c r="R22" s="79">
        <v>0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263.6499347102598</v>
      </c>
      <c r="X22" s="83">
        <f t="shared" si="5"/>
        <v>0.26715582540085714</v>
      </c>
    </row>
    <row r="23" spans="1:24" ht="31.4" customHeight="1" x14ac:dyDescent="0.35">
      <c r="A23" s="76">
        <v>5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10.675416946411133</v>
      </c>
      <c r="N23" s="81">
        <v>301.43756830502912</v>
      </c>
      <c r="O23" s="66">
        <v>893071.90297406365</v>
      </c>
      <c r="P23" s="66">
        <v>238.13692333333333</v>
      </c>
      <c r="Q23" s="68">
        <f t="shared" si="2"/>
        <v>269.20542275404659</v>
      </c>
      <c r="R23" s="79">
        <v>0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269.20542275404659</v>
      </c>
      <c r="X23" s="83">
        <f t="shared" si="5"/>
        <v>0.2517137314954726</v>
      </c>
    </row>
    <row r="24" spans="1:24" ht="31.4" customHeight="1" x14ac:dyDescent="0.35">
      <c r="A24" s="76">
        <v>6</v>
      </c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>
        <v>10.669453620910645</v>
      </c>
      <c r="N24" s="81">
        <v>316.77803235827628</v>
      </c>
      <c r="O24" s="66">
        <v>952215.3458531053</v>
      </c>
      <c r="P24" s="66">
        <v>257.05738000000002</v>
      </c>
      <c r="Q24" s="68">
        <f t="shared" si="2"/>
        <v>301.64090364070222</v>
      </c>
      <c r="R24" s="79">
        <v>0</v>
      </c>
      <c r="S24" s="79">
        <v>0</v>
      </c>
      <c r="T24" s="66">
        <v>0</v>
      </c>
      <c r="U24" s="66">
        <v>0</v>
      </c>
      <c r="V24" s="68">
        <f t="shared" si="3"/>
        <v>0</v>
      </c>
      <c r="W24" s="82">
        <f t="shared" si="4"/>
        <v>301.64090364070222</v>
      </c>
      <c r="X24" s="83">
        <f t="shared" si="5"/>
        <v>0.16155572237542554</v>
      </c>
    </row>
    <row r="25" spans="1:24" ht="31.4" customHeight="1" x14ac:dyDescent="0.35">
      <c r="A25" s="76">
        <v>7</v>
      </c>
      <c r="B25" s="77" t="s">
        <v>89</v>
      </c>
      <c r="C25" s="78">
        <v>0</v>
      </c>
      <c r="D25" s="79">
        <v>0</v>
      </c>
      <c r="E25" s="80">
        <v>0</v>
      </c>
      <c r="F25" s="80">
        <v>0</v>
      </c>
      <c r="G25" s="68">
        <f t="shared" si="0"/>
        <v>0</v>
      </c>
      <c r="H25" s="78">
        <v>0</v>
      </c>
      <c r="I25" s="79">
        <v>0</v>
      </c>
      <c r="J25" s="80">
        <v>0</v>
      </c>
      <c r="K25" s="80">
        <v>0</v>
      </c>
      <c r="L25" s="68">
        <f t="shared" si="1"/>
        <v>0</v>
      </c>
      <c r="M25" s="79">
        <v>10.653827667236328</v>
      </c>
      <c r="N25" s="81">
        <v>314.05402445222626</v>
      </c>
      <c r="O25" s="66">
        <v>873980.49910070235</v>
      </c>
      <c r="P25" s="66">
        <v>233.69753111111112</v>
      </c>
      <c r="Q25" s="68">
        <f t="shared" si="2"/>
        <v>274.47709303534089</v>
      </c>
      <c r="R25" s="79">
        <v>0</v>
      </c>
      <c r="S25" s="79">
        <v>0</v>
      </c>
      <c r="T25" s="66">
        <v>0</v>
      </c>
      <c r="U25" s="66">
        <v>0</v>
      </c>
      <c r="V25" s="68">
        <f t="shared" si="3"/>
        <v>0</v>
      </c>
      <c r="W25" s="82">
        <f t="shared" si="4"/>
        <v>274.47709303534089</v>
      </c>
      <c r="X25" s="83">
        <f t="shared" si="5"/>
        <v>0.23706054047420586</v>
      </c>
    </row>
    <row r="26" spans="1:24" ht="16" thickBot="1" x14ac:dyDescent="0.4">
      <c r="A26" s="76"/>
      <c r="B26" s="85"/>
      <c r="C26" s="86"/>
      <c r="D26" s="376"/>
      <c r="E26" s="377"/>
      <c r="F26" s="377"/>
      <c r="G26" s="378"/>
      <c r="H26" s="87"/>
      <c r="I26" s="376"/>
      <c r="J26" s="377"/>
      <c r="K26" s="377"/>
      <c r="L26" s="378"/>
      <c r="M26" s="88"/>
      <c r="N26" s="376"/>
      <c r="O26" s="377"/>
      <c r="P26" s="377"/>
      <c r="Q26" s="378"/>
      <c r="R26" s="88"/>
      <c r="S26" s="376"/>
      <c r="T26" s="377"/>
      <c r="U26" s="377"/>
      <c r="V26" s="378"/>
      <c r="W26" s="89">
        <f>AVERAGEIF(W17:W25,"&gt;0")</f>
        <v>281.36934905487425</v>
      </c>
      <c r="X26" s="90">
        <f t="shared" si="5"/>
        <v>0.21790275202524725</v>
      </c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6:G26"/>
    <mergeCell ref="I26:L26"/>
    <mergeCell ref="N26:Q26"/>
    <mergeCell ref="S26:V26"/>
    <mergeCell ref="B14:X14"/>
    <mergeCell ref="B15:B16"/>
    <mergeCell ref="C15:G15"/>
    <mergeCell ref="H15:L15"/>
    <mergeCell ref="M15:Q15"/>
    <mergeCell ref="R15:V15"/>
  </mergeCells>
  <pageMargins left="0.25" right="0.25" top="0.75" bottom="0.75" header="0.3" footer="0.3"/>
  <pageSetup paperSize="9" scale="43" orientation="landscape" r:id="rId1"/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A017B-BCEB-4F19-A0B9-08D10BEE4381}">
  <sheetPr codeName="Hoja77">
    <pageSetUpPr fitToPage="1"/>
  </sheetPr>
  <dimension ref="A1:X27"/>
  <sheetViews>
    <sheetView zoomScale="55" zoomScaleNormal="55" workbookViewId="0">
      <selection activeCell="H38" sqref="H38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45345</v>
      </c>
      <c r="F3" s="55" t="s">
        <v>41</v>
      </c>
      <c r="G3" s="57">
        <v>0.91666666666666663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45346</v>
      </c>
      <c r="F4" s="55" t="s">
        <v>41</v>
      </c>
      <c r="G4" s="57">
        <v>0.33263888888888887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>
        <v>8</v>
      </c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321.28783386108495</v>
      </c>
      <c r="L8" s="362"/>
      <c r="M8" s="362"/>
      <c r="N8" s="363"/>
      <c r="O8" s="361">
        <f>W27</f>
        <v>255.9982526853068</v>
      </c>
      <c r="P8" s="362"/>
      <c r="Q8" s="362"/>
      <c r="R8" s="363"/>
      <c r="S8" s="361">
        <f>K8-O8</f>
        <v>65.289581175778153</v>
      </c>
      <c r="T8" s="362"/>
      <c r="U8" s="363"/>
      <c r="V8" s="364">
        <f>S8/K8</f>
        <v>0.20321211790424462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143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349.35747376469163</v>
      </c>
      <c r="E10" s="66">
        <v>919531.83465952263</v>
      </c>
      <c r="F10" s="67">
        <v>257.33551499999999</v>
      </c>
      <c r="G10" s="68">
        <v>321.28783386108495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321.28783386108495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23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6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6" si="1">(I17*J17)/1000000</f>
        <v>0</v>
      </c>
      <c r="M17" s="79">
        <v>11.4335079193115</v>
      </c>
      <c r="N17" s="81">
        <v>305.51301205213974</v>
      </c>
      <c r="O17" s="66">
        <v>912000.82661227044</v>
      </c>
      <c r="P17" s="66">
        <v>259.68385333333333</v>
      </c>
      <c r="Q17" s="68">
        <f t="shared" ref="Q17:Q26" si="2">(N17*O17)/1000000</f>
        <v>278.62811953235598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6" si="3">(S17*T17)/1000000</f>
        <v>0</v>
      </c>
      <c r="W17" s="82">
        <f t="shared" ref="W17:W26" si="4">V17+Q17+L17+G17</f>
        <v>278.62811953235598</v>
      </c>
      <c r="X17" s="83">
        <f t="shared" ref="X17:X27" si="5">($G$12-W17)/$G$12</f>
        <v>0.13277724779075739</v>
      </c>
    </row>
    <row r="18" spans="1:24" ht="31.4" customHeight="1" x14ac:dyDescent="0.35">
      <c r="A18" s="76">
        <v>0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11.349128723144499</v>
      </c>
      <c r="N18" s="81">
        <v>285.30834139264363</v>
      </c>
      <c r="O18" s="66">
        <v>911250.51669284457</v>
      </c>
      <c r="P18" s="66">
        <v>259.04267833333336</v>
      </c>
      <c r="Q18" s="68">
        <f t="shared" si="2"/>
        <v>259.98737351082502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259.98737351082502</v>
      </c>
      <c r="X18" s="83">
        <f t="shared" si="5"/>
        <v>0.19079608341710311</v>
      </c>
    </row>
    <row r="19" spans="1:24" ht="31.4" customHeight="1" x14ac:dyDescent="0.35">
      <c r="A19" s="76">
        <v>1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11.367257118225099</v>
      </c>
      <c r="N19" s="81">
        <v>302.40957309880184</v>
      </c>
      <c r="O19" s="66">
        <v>899660.17740388773</v>
      </c>
      <c r="P19" s="66">
        <v>257.46128666666669</v>
      </c>
      <c r="Q19" s="68">
        <f t="shared" si="2"/>
        <v>272.06585018270198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272.06585018270198</v>
      </c>
      <c r="X19" s="83">
        <f t="shared" si="5"/>
        <v>0.15320213992187781</v>
      </c>
    </row>
    <row r="20" spans="1:24" ht="31.4" customHeight="1" x14ac:dyDescent="0.35">
      <c r="A20" s="76">
        <v>2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11.4235277175903</v>
      </c>
      <c r="N20" s="81">
        <v>306.58315437283255</v>
      </c>
      <c r="O20" s="66">
        <v>905376.66110291088</v>
      </c>
      <c r="P20" s="66">
        <v>259.38557166666669</v>
      </c>
      <c r="Q20" s="68">
        <f t="shared" si="2"/>
        <v>277.57323265647341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277.57323265647341</v>
      </c>
      <c r="X20" s="83">
        <f t="shared" si="5"/>
        <v>0.13606055566832451</v>
      </c>
    </row>
    <row r="21" spans="1:24" ht="31.4" customHeight="1" x14ac:dyDescent="0.35">
      <c r="A21" s="76">
        <v>3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11.429888725280801</v>
      </c>
      <c r="N21" s="81">
        <v>284.31028783178925</v>
      </c>
      <c r="O21" s="66">
        <v>901469.65245572233</v>
      </c>
      <c r="P21" s="66">
        <v>257.29543666666666</v>
      </c>
      <c r="Q21" s="68">
        <f t="shared" si="2"/>
        <v>256.29709636130946</v>
      </c>
      <c r="R21" s="79">
        <v>0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256.29709636130946</v>
      </c>
      <c r="X21" s="83">
        <f t="shared" si="5"/>
        <v>0.20228197475997645</v>
      </c>
    </row>
    <row r="22" spans="1:24" ht="31.4" customHeight="1" x14ac:dyDescent="0.35">
      <c r="A22" s="76">
        <v>4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11.3221445083618</v>
      </c>
      <c r="N22" s="81">
        <v>280.86582215966536</v>
      </c>
      <c r="O22" s="66">
        <v>869365.97832481645</v>
      </c>
      <c r="P22" s="66">
        <v>247.32531666666668</v>
      </c>
      <c r="Q22" s="68">
        <f t="shared" si="2"/>
        <v>244.17519025984137</v>
      </c>
      <c r="R22" s="79">
        <v>0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244.17519025984137</v>
      </c>
      <c r="X22" s="83">
        <f t="shared" si="5"/>
        <v>0.24001109122166364</v>
      </c>
    </row>
    <row r="23" spans="1:24" ht="31.4" customHeight="1" x14ac:dyDescent="0.35">
      <c r="A23" s="76">
        <v>5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11.313175201416</v>
      </c>
      <c r="N23" s="81">
        <v>283.05389866729286</v>
      </c>
      <c r="O23" s="66">
        <v>836095.78204582154</v>
      </c>
      <c r="P23" s="66">
        <v>237.045455</v>
      </c>
      <c r="Q23" s="68">
        <f t="shared" si="2"/>
        <v>236.66017076734894</v>
      </c>
      <c r="R23" s="79">
        <v>0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236.66017076734894</v>
      </c>
      <c r="X23" s="83">
        <f t="shared" si="5"/>
        <v>0.26340139331365536</v>
      </c>
    </row>
    <row r="24" spans="1:24" ht="31.4" customHeight="1" x14ac:dyDescent="0.35">
      <c r="A24" s="76"/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>(D24*E24)/1000000</f>
        <v>0</v>
      </c>
      <c r="H24" s="78">
        <v>0</v>
      </c>
      <c r="I24" s="79">
        <v>0</v>
      </c>
      <c r="J24" s="80">
        <v>0</v>
      </c>
      <c r="K24" s="80">
        <v>0</v>
      </c>
      <c r="L24" s="68">
        <f>(I24*J24)/1000000</f>
        <v>0</v>
      </c>
      <c r="M24" s="79">
        <v>11.396086692810099</v>
      </c>
      <c r="N24" s="81">
        <v>280.52786785929942</v>
      </c>
      <c r="O24" s="66">
        <v>863379.71683066385</v>
      </c>
      <c r="P24" s="66">
        <v>246.61525</v>
      </c>
      <c r="Q24" s="68">
        <f>(N24*O24)/1000000</f>
        <v>242.20207111547182</v>
      </c>
      <c r="R24" s="79">
        <v>0</v>
      </c>
      <c r="S24" s="79">
        <v>0</v>
      </c>
      <c r="T24" s="66">
        <v>0</v>
      </c>
      <c r="U24" s="66">
        <v>0</v>
      </c>
      <c r="V24" s="68">
        <f>(S24*T24)/1000000</f>
        <v>0</v>
      </c>
      <c r="W24" s="82">
        <f>V24+Q24+L24+G24</f>
        <v>242.20207111547182</v>
      </c>
      <c r="X24" s="83">
        <f>($G$12-W24)/$G$12</f>
        <v>0.24615237307680748</v>
      </c>
    </row>
    <row r="25" spans="1:24" ht="31.4" customHeight="1" x14ac:dyDescent="0.35">
      <c r="A25" s="76">
        <v>6</v>
      </c>
      <c r="B25" s="77" t="s">
        <v>76</v>
      </c>
      <c r="C25" s="78">
        <v>0</v>
      </c>
      <c r="D25" s="79">
        <v>0</v>
      </c>
      <c r="E25" s="80">
        <v>0</v>
      </c>
      <c r="F25" s="80">
        <v>0</v>
      </c>
      <c r="G25" s="68">
        <f>(D25*E25)/1000000</f>
        <v>0</v>
      </c>
      <c r="H25" s="78">
        <v>0</v>
      </c>
      <c r="I25" s="79">
        <v>0</v>
      </c>
      <c r="J25" s="80">
        <v>0</v>
      </c>
      <c r="K25" s="80">
        <v>0</v>
      </c>
      <c r="L25" s="68">
        <f>(I25*J25)/1000000</f>
        <v>0</v>
      </c>
      <c r="M25" s="79">
        <v>11.342608451843301</v>
      </c>
      <c r="N25" s="81">
        <v>286.84758659281016</v>
      </c>
      <c r="O25" s="66">
        <v>851589.3555724977</v>
      </c>
      <c r="P25" s="66">
        <v>243.16244833333334</v>
      </c>
      <c r="Q25" s="68">
        <f>(N25*O25)/1000000</f>
        <v>244.27635141409743</v>
      </c>
      <c r="R25" s="79">
        <v>0</v>
      </c>
      <c r="S25" s="79">
        <v>0</v>
      </c>
      <c r="T25" s="66">
        <v>0</v>
      </c>
      <c r="U25" s="66">
        <v>0</v>
      </c>
      <c r="V25" s="68">
        <f>(S25*T25)/1000000</f>
        <v>0</v>
      </c>
      <c r="W25" s="82">
        <f>V25+Q25+L25+G25</f>
        <v>244.27635141409743</v>
      </c>
      <c r="X25" s="83">
        <f>($G$12-W25)/$G$12</f>
        <v>0.23969622976849142</v>
      </c>
    </row>
    <row r="26" spans="1:24" ht="31.4" customHeight="1" x14ac:dyDescent="0.35">
      <c r="A26" s="76">
        <v>7</v>
      </c>
      <c r="B26" s="77" t="s">
        <v>82</v>
      </c>
      <c r="C26" s="78">
        <v>0</v>
      </c>
      <c r="D26" s="79">
        <v>0</v>
      </c>
      <c r="E26" s="80">
        <v>0</v>
      </c>
      <c r="F26" s="80">
        <v>0</v>
      </c>
      <c r="G26" s="68">
        <f t="shared" si="0"/>
        <v>0</v>
      </c>
      <c r="H26" s="78">
        <v>0</v>
      </c>
      <c r="I26" s="79">
        <v>0</v>
      </c>
      <c r="J26" s="80">
        <v>0</v>
      </c>
      <c r="K26" s="80">
        <v>0</v>
      </c>
      <c r="L26" s="68">
        <f t="shared" si="1"/>
        <v>0</v>
      </c>
      <c r="M26" s="79">
        <v>11.403450012206999</v>
      </c>
      <c r="N26" s="81">
        <v>302.04251572004057</v>
      </c>
      <c r="O26" s="66">
        <v>821464.05932673148</v>
      </c>
      <c r="P26" s="66">
        <v>234.53433000000001</v>
      </c>
      <c r="Q26" s="68">
        <f t="shared" si="2"/>
        <v>248.11707105264264</v>
      </c>
      <c r="R26" s="79">
        <v>0</v>
      </c>
      <c r="S26" s="79">
        <v>0</v>
      </c>
      <c r="T26" s="66">
        <v>0</v>
      </c>
      <c r="U26" s="66">
        <v>0</v>
      </c>
      <c r="V26" s="68">
        <f t="shared" si="3"/>
        <v>0</v>
      </c>
      <c r="W26" s="82">
        <f t="shared" si="4"/>
        <v>248.11707105264264</v>
      </c>
      <c r="X26" s="83">
        <f t="shared" si="5"/>
        <v>0.22774209010378871</v>
      </c>
    </row>
    <row r="27" spans="1:24" ht="16" thickBot="1" x14ac:dyDescent="0.4">
      <c r="A27" s="76"/>
      <c r="B27" s="85"/>
      <c r="C27" s="86"/>
      <c r="D27" s="376"/>
      <c r="E27" s="377"/>
      <c r="F27" s="377"/>
      <c r="G27" s="378"/>
      <c r="H27" s="87"/>
      <c r="I27" s="376"/>
      <c r="J27" s="377"/>
      <c r="K27" s="377"/>
      <c r="L27" s="378"/>
      <c r="M27" s="88"/>
      <c r="N27" s="376"/>
      <c r="O27" s="377"/>
      <c r="P27" s="377"/>
      <c r="Q27" s="378"/>
      <c r="R27" s="88"/>
      <c r="S27" s="376"/>
      <c r="T27" s="377"/>
      <c r="U27" s="377"/>
      <c r="V27" s="378"/>
      <c r="W27" s="89">
        <f>AVERAGEIF(W17:W26,"&gt;0")</f>
        <v>255.9982526853068</v>
      </c>
      <c r="X27" s="90">
        <f t="shared" si="5"/>
        <v>0.20321211790424462</v>
      </c>
    </row>
  </sheetData>
  <mergeCells count="34">
    <mergeCell ref="D27:G27"/>
    <mergeCell ref="I27:L27"/>
    <mergeCell ref="N27:Q27"/>
    <mergeCell ref="S27:V27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honeticPr fontId="22" type="noConversion"/>
  <pageMargins left="0.25" right="0.25" top="0.75" bottom="0.75" header="0.3" footer="0.3"/>
  <pageSetup paperSize="9" scale="43" orientation="landscape" r:id="rId1"/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A4C31-81E8-4EF2-A379-53D8F7BEAF03}">
  <sheetPr codeName="Hoja78">
    <pageSetUpPr fitToPage="1"/>
  </sheetPr>
  <dimension ref="A1:X25"/>
  <sheetViews>
    <sheetView zoomScale="55" zoomScaleNormal="55" workbookViewId="0">
      <selection activeCell="P37" sqref="P37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45346</v>
      </c>
      <c r="F3" s="55" t="s">
        <v>41</v>
      </c>
      <c r="G3" s="57">
        <v>0.95833333333333337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45347</v>
      </c>
      <c r="F4" s="55" t="s">
        <v>41</v>
      </c>
      <c r="G4" s="57">
        <v>0.29097222222222224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>
        <v>8</v>
      </c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328.00258182191158</v>
      </c>
      <c r="L8" s="362"/>
      <c r="M8" s="362"/>
      <c r="N8" s="363"/>
      <c r="O8" s="361">
        <f>W25</f>
        <v>257.87144019845471</v>
      </c>
      <c r="P8" s="362"/>
      <c r="Q8" s="362"/>
      <c r="R8" s="363"/>
      <c r="S8" s="361">
        <f>K8-O8</f>
        <v>70.13114162345687</v>
      </c>
      <c r="T8" s="362"/>
      <c r="U8" s="363"/>
      <c r="V8" s="364">
        <f>S8/K8</f>
        <v>0.21381277316144556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144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372.94104999307581</v>
      </c>
      <c r="E10" s="66">
        <v>880177.42853718891</v>
      </c>
      <c r="F10" s="67">
        <v>244.09731833333336</v>
      </c>
      <c r="G10" s="68">
        <v>328.00258182191158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328.00258182191158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23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4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4" si="1">(I17*J17)/1000000</f>
        <v>0</v>
      </c>
      <c r="M17" s="79">
        <v>10.464918136596699</v>
      </c>
      <c r="N17" s="81">
        <v>309.12773591739528</v>
      </c>
      <c r="O17" s="66">
        <v>915022.47370244213</v>
      </c>
      <c r="P17" s="66">
        <v>259.15731</v>
      </c>
      <c r="Q17" s="68">
        <f t="shared" ref="Q17:Q24" si="2">(N17*O17)/1000000</f>
        <v>282.85882560917031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4" si="3">(S17*T17)/1000000</f>
        <v>0</v>
      </c>
      <c r="W17" s="82">
        <f t="shared" ref="W17:W24" si="4">V17+Q17+L17+G17</f>
        <v>282.85882560917031</v>
      </c>
      <c r="X17" s="83">
        <f t="shared" ref="X17:X25" si="5">($G$12-W17)/$G$12</f>
        <v>0.13763231972744649</v>
      </c>
    </row>
    <row r="18" spans="1:24" ht="31.4" customHeight="1" x14ac:dyDescent="0.35">
      <c r="A18" s="76">
        <v>0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10.569810867309601</v>
      </c>
      <c r="N18" s="81">
        <v>297.34860898273706</v>
      </c>
      <c r="O18" s="66">
        <v>917279.35320124042</v>
      </c>
      <c r="P18" s="66">
        <v>259.4681083333333</v>
      </c>
      <c r="Q18" s="68">
        <f t="shared" si="2"/>
        <v>272.75173972297358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272.75173972297358</v>
      </c>
      <c r="X18" s="83">
        <f t="shared" si="5"/>
        <v>0.16844636341593294</v>
      </c>
    </row>
    <row r="19" spans="1:24" ht="31.4" customHeight="1" x14ac:dyDescent="0.35">
      <c r="A19" s="76">
        <v>1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10.4949235916138</v>
      </c>
      <c r="N19" s="81">
        <v>296.62963573712273</v>
      </c>
      <c r="O19" s="66">
        <v>918871.09255107481</v>
      </c>
      <c r="P19" s="66">
        <v>259.32204833333333</v>
      </c>
      <c r="Q19" s="68">
        <f t="shared" si="2"/>
        <v>272.56439747279728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272.56439747279728</v>
      </c>
      <c r="X19" s="83">
        <f t="shared" si="5"/>
        <v>0.16901752431697126</v>
      </c>
    </row>
    <row r="20" spans="1:24" ht="31.4" customHeight="1" x14ac:dyDescent="0.35">
      <c r="A20" s="76">
        <v>2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10.560865402221699</v>
      </c>
      <c r="N20" s="81">
        <v>290.00205294628449</v>
      </c>
      <c r="O20" s="66">
        <v>917331.03082326008</v>
      </c>
      <c r="P20" s="66">
        <v>258.82517000000001</v>
      </c>
      <c r="Q20" s="68">
        <f t="shared" si="2"/>
        <v>266.02788217007679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266.02788217007679</v>
      </c>
      <c r="X20" s="83">
        <f t="shared" si="5"/>
        <v>0.18894576776680325</v>
      </c>
    </row>
    <row r="21" spans="1:24" ht="31.4" customHeight="1" x14ac:dyDescent="0.35">
      <c r="A21" s="76">
        <v>3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10.4974670410156</v>
      </c>
      <c r="N21" s="81">
        <v>275.25932626749466</v>
      </c>
      <c r="O21" s="66">
        <v>909622.56352503027</v>
      </c>
      <c r="P21" s="66">
        <v>256.89925499999998</v>
      </c>
      <c r="Q21" s="68">
        <f t="shared" si="2"/>
        <v>250.38209399361119</v>
      </c>
      <c r="R21" s="79">
        <v>0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250.38209399361119</v>
      </c>
      <c r="X21" s="83">
        <f t="shared" si="5"/>
        <v>0.23664596600780505</v>
      </c>
    </row>
    <row r="22" spans="1:24" ht="31.4" customHeight="1" x14ac:dyDescent="0.35">
      <c r="A22" s="76">
        <v>4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10.523043632507299</v>
      </c>
      <c r="N22" s="81">
        <v>276.40796297488163</v>
      </c>
      <c r="O22" s="66">
        <v>896985.31024746259</v>
      </c>
      <c r="P22" s="66">
        <v>251.28226833333332</v>
      </c>
      <c r="Q22" s="68">
        <f t="shared" si="2"/>
        <v>247.93388242389335</v>
      </c>
      <c r="R22" s="79">
        <v>0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247.93388242389335</v>
      </c>
      <c r="X22" s="83">
        <f t="shared" si="5"/>
        <v>0.24410996691938047</v>
      </c>
    </row>
    <row r="23" spans="1:24" ht="31.4" customHeight="1" x14ac:dyDescent="0.35">
      <c r="A23" s="76">
        <v>5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10.4869728088379</v>
      </c>
      <c r="N23" s="81">
        <v>266.21119345895238</v>
      </c>
      <c r="O23" s="66">
        <v>905095.12144420459</v>
      </c>
      <c r="P23" s="66">
        <v>253.33334166666666</v>
      </c>
      <c r="Q23" s="68">
        <f t="shared" si="2"/>
        <v>240.94645247353714</v>
      </c>
      <c r="R23" s="79">
        <v>0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240.94645247353714</v>
      </c>
      <c r="X23" s="83">
        <f t="shared" si="5"/>
        <v>0.26541293932753679</v>
      </c>
    </row>
    <row r="24" spans="1:24" ht="31.4" customHeight="1" x14ac:dyDescent="0.35">
      <c r="A24" s="76">
        <v>7</v>
      </c>
      <c r="B24" s="77" t="s">
        <v>103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>
        <v>10.5219812393188</v>
      </c>
      <c r="N24" s="81">
        <v>261.71370931727267</v>
      </c>
      <c r="O24" s="66">
        <v>876936.28400394646</v>
      </c>
      <c r="P24" s="66">
        <v>244.68858333333333</v>
      </c>
      <c r="Q24" s="68">
        <f t="shared" si="2"/>
        <v>229.50624772157812</v>
      </c>
      <c r="R24" s="79">
        <v>0</v>
      </c>
      <c r="S24" s="79">
        <v>0</v>
      </c>
      <c r="T24" s="66">
        <v>0</v>
      </c>
      <c r="U24" s="66">
        <v>0</v>
      </c>
      <c r="V24" s="68">
        <f t="shared" si="3"/>
        <v>0</v>
      </c>
      <c r="W24" s="82">
        <f t="shared" si="4"/>
        <v>229.50624772157812</v>
      </c>
      <c r="X24" s="83">
        <f t="shared" si="5"/>
        <v>0.30029133780968792</v>
      </c>
    </row>
    <row r="25" spans="1:24" ht="16" thickBot="1" x14ac:dyDescent="0.4">
      <c r="A25" s="76"/>
      <c r="B25" s="85"/>
      <c r="C25" s="86"/>
      <c r="D25" s="376"/>
      <c r="E25" s="377"/>
      <c r="F25" s="377"/>
      <c r="G25" s="378"/>
      <c r="H25" s="87"/>
      <c r="I25" s="376"/>
      <c r="J25" s="377"/>
      <c r="K25" s="377"/>
      <c r="L25" s="378"/>
      <c r="M25" s="88"/>
      <c r="N25" s="376"/>
      <c r="O25" s="377"/>
      <c r="P25" s="377"/>
      <c r="Q25" s="378"/>
      <c r="R25" s="88"/>
      <c r="S25" s="376"/>
      <c r="T25" s="377"/>
      <c r="U25" s="377"/>
      <c r="V25" s="378"/>
      <c r="W25" s="89">
        <f>AVERAGEIF(W17:W24,"&gt;0")</f>
        <v>257.87144019845471</v>
      </c>
      <c r="X25" s="90">
        <f t="shared" si="5"/>
        <v>0.21381277316144556</v>
      </c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5:G25"/>
    <mergeCell ref="I25:L25"/>
    <mergeCell ref="N25:Q25"/>
    <mergeCell ref="S25:V25"/>
    <mergeCell ref="B14:X14"/>
    <mergeCell ref="B15:B16"/>
    <mergeCell ref="C15:G15"/>
    <mergeCell ref="H15:L15"/>
    <mergeCell ref="M15:Q15"/>
    <mergeCell ref="R15:V15"/>
  </mergeCells>
  <pageMargins left="0.25" right="0.25" top="0.75" bottom="0.75" header="0.3" footer="0.3"/>
  <pageSetup paperSize="9" scale="43" orientation="landscape" r:id="rId1"/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D170C-6F50-4980-881A-4AC72AC86FB5}">
  <sheetPr codeName="Hoja79"/>
  <dimension ref="A2:N32"/>
  <sheetViews>
    <sheetView topLeftCell="A5" workbookViewId="0">
      <selection activeCell="F25" sqref="F25:I25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x14ac:dyDescent="0.35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21" t="s">
        <v>21</v>
      </c>
      <c r="G21" s="321"/>
      <c r="H21" s="321"/>
      <c r="I21" s="321"/>
      <c r="J21" s="322" t="s">
        <v>22</v>
      </c>
      <c r="K21" s="323"/>
      <c r="L21" s="323"/>
      <c r="M21" s="323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26" t="s">
        <v>24</v>
      </c>
      <c r="G22" s="26" t="s">
        <v>25</v>
      </c>
      <c r="H22" s="26" t="s">
        <v>26</v>
      </c>
      <c r="I22" s="26" t="s">
        <v>27</v>
      </c>
      <c r="J22" s="27" t="s">
        <v>24</v>
      </c>
      <c r="K22" s="28" t="s">
        <v>25</v>
      </c>
      <c r="L22" s="28" t="s">
        <v>26</v>
      </c>
      <c r="M22" s="28" t="s">
        <v>27</v>
      </c>
    </row>
    <row r="23" spans="1:13" s="29" customFormat="1" ht="20.149999999999999" customHeight="1" x14ac:dyDescent="0.35">
      <c r="A23" s="30">
        <v>21</v>
      </c>
      <c r="B23" s="31">
        <v>0</v>
      </c>
      <c r="C23" s="31">
        <v>0</v>
      </c>
      <c r="D23" s="31">
        <v>0</v>
      </c>
      <c r="E23" s="32">
        <f>B23*C23/1000000</f>
        <v>0</v>
      </c>
      <c r="F23" s="33">
        <v>360.39</v>
      </c>
      <c r="G23" s="34">
        <v>959415</v>
      </c>
      <c r="H23" s="34">
        <v>257.3</v>
      </c>
      <c r="I23" s="34">
        <f>F23*G23/1000000</f>
        <v>345.76357184999995</v>
      </c>
      <c r="J23" s="35">
        <v>0</v>
      </c>
      <c r="K23" s="36">
        <v>0</v>
      </c>
      <c r="L23" s="37">
        <v>0</v>
      </c>
      <c r="M23" s="38">
        <f>J23*K23/1000000</f>
        <v>0</v>
      </c>
    </row>
    <row r="24" spans="1:13" s="29" customFormat="1" ht="20.149999999999999" customHeight="1" x14ac:dyDescent="0.35">
      <c r="A24" s="30">
        <v>22</v>
      </c>
      <c r="B24" s="31">
        <v>0</v>
      </c>
      <c r="C24" s="31">
        <v>0</v>
      </c>
      <c r="D24" s="31">
        <v>0</v>
      </c>
      <c r="E24" s="32">
        <f>B24*C24/1000000</f>
        <v>0</v>
      </c>
      <c r="F24" s="33">
        <v>363.26</v>
      </c>
      <c r="G24" s="34">
        <v>947250</v>
      </c>
      <c r="H24" s="34">
        <v>255</v>
      </c>
      <c r="I24" s="34">
        <f>F24*G24/1000000</f>
        <v>344.09803499999998</v>
      </c>
      <c r="J24" s="35">
        <v>0</v>
      </c>
      <c r="K24" s="36">
        <v>0</v>
      </c>
      <c r="L24" s="37">
        <v>0</v>
      </c>
      <c r="M24" s="38">
        <f>J24*K24/1000000</f>
        <v>0</v>
      </c>
    </row>
    <row r="25" spans="1:13" s="29" customFormat="1" ht="20.149999999999999" customHeight="1" x14ac:dyDescent="0.35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361.82499999999999</v>
      </c>
      <c r="G25" s="43">
        <f t="shared" si="0"/>
        <v>953332.5</v>
      </c>
      <c r="H25" s="44">
        <f t="shared" si="0"/>
        <v>256.14999999999998</v>
      </c>
      <c r="I25" s="92">
        <f t="shared" si="0"/>
        <v>344.93080342499997</v>
      </c>
      <c r="J25" s="45">
        <f t="shared" si="0"/>
        <v>0</v>
      </c>
      <c r="K25" s="46">
        <f t="shared" si="0"/>
        <v>0</v>
      </c>
      <c r="L25" s="46">
        <f t="shared" si="0"/>
        <v>0</v>
      </c>
      <c r="M25" s="46">
        <f t="shared" si="0"/>
        <v>0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344.93080342499997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347.35199999999998</v>
      </c>
      <c r="E29" s="53">
        <f>$J$25*(1-B29)</f>
        <v>0</v>
      </c>
      <c r="F29" s="53">
        <f>(C29*$C$25/1000000)+(D29*$G$25/1000000)+(E29*$K$25/1000000)</f>
        <v>331.14195053999998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322.02424999999999</v>
      </c>
      <c r="E30" s="53">
        <f>$J$25*(1-B30)</f>
        <v>0</v>
      </c>
      <c r="F30" s="53">
        <f>(C30*$C$25/1000000)+(D30*$G$25/1000000)+(E30*$K$25/1000000)</f>
        <v>306.99618331312502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314.78775000000002</v>
      </c>
      <c r="E31" s="53">
        <f>$J$25*(1-B31)</f>
        <v>0</v>
      </c>
      <c r="F31" s="53">
        <f>(C31*$C$25/1000000)+(D31*$G$25/1000000)+(E31*$K$25/1000000)</f>
        <v>300.09739267687502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303.93299999999999</v>
      </c>
      <c r="E32" s="53">
        <f>$J$25*(1-B32)</f>
        <v>0</v>
      </c>
      <c r="F32" s="53">
        <f>(C32*$C$25/1000000)+(D32*$G$25/1000000)+(E32*$K$25/1000000)</f>
        <v>289.74920672249999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47AB5-54C2-4047-83A8-4AE809A7923B}">
  <sheetPr codeName="Hoja80">
    <pageSetUpPr fitToPage="1"/>
  </sheetPr>
  <dimension ref="A1:X25"/>
  <sheetViews>
    <sheetView topLeftCell="E3" zoomScale="55" zoomScaleNormal="55" workbookViewId="0">
      <selection activeCell="V17" sqref="V17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45346</v>
      </c>
      <c r="F3" s="55" t="s">
        <v>41</v>
      </c>
      <c r="G3" s="57">
        <v>0.95833333333333337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45347</v>
      </c>
      <c r="F4" s="55" t="s">
        <v>41</v>
      </c>
      <c r="G4" s="57">
        <v>0.29097222222222224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>
        <v>8</v>
      </c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344.93080342499997</v>
      </c>
      <c r="L8" s="362"/>
      <c r="M8" s="362"/>
      <c r="N8" s="363"/>
      <c r="O8" s="361">
        <f>W25</f>
        <v>263.91212004875001</v>
      </c>
      <c r="P8" s="362"/>
      <c r="Q8" s="362"/>
      <c r="R8" s="363"/>
      <c r="S8" s="361">
        <f>K8-O8</f>
        <v>81.018683376249953</v>
      </c>
      <c r="T8" s="362"/>
      <c r="U8" s="363"/>
      <c r="V8" s="364">
        <f>S8/K8</f>
        <v>0.23488387401697006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145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361.82499999999999</v>
      </c>
      <c r="E10" s="66">
        <v>953332.5</v>
      </c>
      <c r="F10" s="67">
        <v>256.14999999999998</v>
      </c>
      <c r="G10" s="68">
        <v>344.93080342499997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344.93080342499997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23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4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4" si="1">(I17*J17)/1000000</f>
        <v>0</v>
      </c>
      <c r="M17" s="79">
        <v>8.0252113342285156</v>
      </c>
      <c r="N17" s="81">
        <v>308.85000000000002</v>
      </c>
      <c r="O17" s="66">
        <v>924232</v>
      </c>
      <c r="P17" s="66">
        <v>247</v>
      </c>
      <c r="Q17" s="68">
        <f t="shared" ref="Q17:Q24" si="2">(N17*O17)/1000000</f>
        <v>285.44905320000004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4" si="3">(S17*T17)/1000000</f>
        <v>0</v>
      </c>
      <c r="W17" s="82">
        <f t="shared" ref="W17:W24" si="4">V17+Q17+L17+G17</f>
        <v>285.44905320000004</v>
      </c>
      <c r="X17" s="83">
        <f t="shared" ref="X17:X25" si="5">($G$12-W17)/$G$12</f>
        <v>0.17244545756532684</v>
      </c>
    </row>
    <row r="18" spans="1:24" ht="31.4" customHeight="1" x14ac:dyDescent="0.35">
      <c r="A18" s="76">
        <v>0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9.176243782043457</v>
      </c>
      <c r="N18" s="81">
        <v>289.36</v>
      </c>
      <c r="O18" s="66">
        <v>930463</v>
      </c>
      <c r="P18" s="66">
        <v>248</v>
      </c>
      <c r="Q18" s="68">
        <f t="shared" si="2"/>
        <v>269.23877368000001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269.23877368000001</v>
      </c>
      <c r="X18" s="83">
        <f t="shared" si="5"/>
        <v>0.21944120094063463</v>
      </c>
    </row>
    <row r="19" spans="1:24" ht="31.4" customHeight="1" x14ac:dyDescent="0.35">
      <c r="A19" s="76">
        <v>1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9.1809844970703125</v>
      </c>
      <c r="N19" s="81">
        <v>281.86</v>
      </c>
      <c r="O19" s="66">
        <v>930481</v>
      </c>
      <c r="P19" s="66">
        <v>250</v>
      </c>
      <c r="Q19" s="68">
        <f t="shared" si="2"/>
        <v>262.26537466000002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262.26537466000002</v>
      </c>
      <c r="X19" s="83">
        <f t="shared" si="5"/>
        <v>0.23965800660356013</v>
      </c>
    </row>
    <row r="20" spans="1:24" ht="31.4" customHeight="1" x14ac:dyDescent="0.35">
      <c r="A20" s="76">
        <v>2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9.1982650756835938</v>
      </c>
      <c r="N20" s="81">
        <v>279.72000000000003</v>
      </c>
      <c r="O20" s="66">
        <v>928321</v>
      </c>
      <c r="P20" s="66">
        <v>249</v>
      </c>
      <c r="Q20" s="68">
        <f t="shared" si="2"/>
        <v>259.66995012000001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259.66995012000001</v>
      </c>
      <c r="X20" s="83">
        <f t="shared" si="5"/>
        <v>0.24718248546780963</v>
      </c>
    </row>
    <row r="21" spans="1:24" ht="31.4" customHeight="1" x14ac:dyDescent="0.35">
      <c r="A21" s="76">
        <v>3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9.1083335876464844</v>
      </c>
      <c r="N21" s="81">
        <v>282.10000000000002</v>
      </c>
      <c r="O21" s="66">
        <v>933271</v>
      </c>
      <c r="P21" s="66">
        <v>252</v>
      </c>
      <c r="Q21" s="68">
        <f t="shared" si="2"/>
        <v>263.27574910000004</v>
      </c>
      <c r="R21" s="79">
        <v>0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263.27574910000004</v>
      </c>
      <c r="X21" s="83">
        <f t="shared" si="5"/>
        <v>0.23672879752751508</v>
      </c>
    </row>
    <row r="22" spans="1:24" ht="31.4" customHeight="1" x14ac:dyDescent="0.35">
      <c r="A22" s="76">
        <v>4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9.1823539733886719</v>
      </c>
      <c r="N22" s="81">
        <v>281.86</v>
      </c>
      <c r="O22" s="66">
        <v>910507</v>
      </c>
      <c r="P22" s="66">
        <v>243</v>
      </c>
      <c r="Q22" s="68">
        <f t="shared" si="2"/>
        <v>256.63550301999999</v>
      </c>
      <c r="R22" s="79">
        <v>0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256.63550301999999</v>
      </c>
      <c r="X22" s="83">
        <f t="shared" si="5"/>
        <v>0.25597974877357821</v>
      </c>
    </row>
    <row r="23" spans="1:24" ht="31.4" customHeight="1" x14ac:dyDescent="0.35">
      <c r="A23" s="76">
        <v>5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9.2301034927368164</v>
      </c>
      <c r="N23" s="81">
        <v>283.41000000000003</v>
      </c>
      <c r="O23" s="66">
        <v>897577</v>
      </c>
      <c r="P23" s="66">
        <v>239</v>
      </c>
      <c r="Q23" s="68">
        <f t="shared" si="2"/>
        <v>254.38229757000002</v>
      </c>
      <c r="R23" s="79">
        <v>0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254.38229757000002</v>
      </c>
      <c r="X23" s="83">
        <f t="shared" si="5"/>
        <v>0.26251208925354319</v>
      </c>
    </row>
    <row r="24" spans="1:24" ht="31.4" customHeight="1" x14ac:dyDescent="0.35">
      <c r="A24" s="76">
        <v>6</v>
      </c>
      <c r="B24" s="77" t="s">
        <v>103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>
        <v>9.1916408538818359</v>
      </c>
      <c r="N24" s="81">
        <v>294.36</v>
      </c>
      <c r="O24" s="66">
        <v>884564</v>
      </c>
      <c r="P24" s="66">
        <v>234</v>
      </c>
      <c r="Q24" s="68">
        <f t="shared" si="2"/>
        <v>260.38025904</v>
      </c>
      <c r="R24" s="79">
        <v>0</v>
      </c>
      <c r="S24" s="79">
        <v>0</v>
      </c>
      <c r="T24" s="66">
        <v>0</v>
      </c>
      <c r="U24" s="66">
        <v>0</v>
      </c>
      <c r="V24" s="68">
        <f t="shared" si="3"/>
        <v>0</v>
      </c>
      <c r="W24" s="82">
        <f t="shared" si="4"/>
        <v>260.38025904</v>
      </c>
      <c r="X24" s="83">
        <f t="shared" si="5"/>
        <v>0.24512320600379262</v>
      </c>
    </row>
    <row r="25" spans="1:24" ht="16" thickBot="1" x14ac:dyDescent="0.4">
      <c r="A25" s="76"/>
      <c r="B25" s="85"/>
      <c r="C25" s="86"/>
      <c r="D25" s="376"/>
      <c r="E25" s="377"/>
      <c r="F25" s="377"/>
      <c r="G25" s="378"/>
      <c r="H25" s="87"/>
      <c r="I25" s="376"/>
      <c r="J25" s="377"/>
      <c r="K25" s="377"/>
      <c r="L25" s="378"/>
      <c r="M25" s="88"/>
      <c r="N25" s="376"/>
      <c r="O25" s="377"/>
      <c r="P25" s="377"/>
      <c r="Q25" s="378"/>
      <c r="R25" s="88"/>
      <c r="S25" s="376"/>
      <c r="T25" s="377"/>
      <c r="U25" s="377"/>
      <c r="V25" s="378"/>
      <c r="W25" s="89">
        <f>AVERAGEIF(W17:W24,"&gt;0")</f>
        <v>263.91212004875001</v>
      </c>
      <c r="X25" s="90">
        <f t="shared" si="5"/>
        <v>0.23488387401697006</v>
      </c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5:G25"/>
    <mergeCell ref="I25:L25"/>
    <mergeCell ref="N25:Q25"/>
    <mergeCell ref="S25:V25"/>
    <mergeCell ref="B14:X14"/>
    <mergeCell ref="B15:B16"/>
    <mergeCell ref="C15:G15"/>
    <mergeCell ref="H15:L15"/>
    <mergeCell ref="M15:Q15"/>
    <mergeCell ref="R15:V15"/>
  </mergeCells>
  <pageMargins left="0.25" right="0.25" top="0.75" bottom="0.75" header="0.3" footer="0.3"/>
  <pageSetup paperSize="9" scale="43" orientation="landscape" r:id="rId1"/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017BE-9B9A-43D6-94AC-6A429CD6636E}">
  <sheetPr codeName="Hoja81"/>
  <dimension ref="A2:N32"/>
  <sheetViews>
    <sheetView topLeftCell="A14" workbookViewId="0">
      <selection activeCell="F25" sqref="F25:I25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x14ac:dyDescent="0.35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21" t="s">
        <v>21</v>
      </c>
      <c r="G21" s="321"/>
      <c r="H21" s="321"/>
      <c r="I21" s="321"/>
      <c r="J21" s="322" t="s">
        <v>22</v>
      </c>
      <c r="K21" s="323"/>
      <c r="L21" s="323"/>
      <c r="M21" s="323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26" t="s">
        <v>24</v>
      </c>
      <c r="G22" s="26" t="s">
        <v>25</v>
      </c>
      <c r="H22" s="26" t="s">
        <v>26</v>
      </c>
      <c r="I22" s="26" t="s">
        <v>27</v>
      </c>
      <c r="J22" s="27" t="s">
        <v>24</v>
      </c>
      <c r="K22" s="28" t="s">
        <v>25</v>
      </c>
      <c r="L22" s="28" t="s">
        <v>26</v>
      </c>
      <c r="M22" s="28" t="s">
        <v>27</v>
      </c>
    </row>
    <row r="23" spans="1:13" s="29" customFormat="1" ht="20.149999999999999" customHeight="1" x14ac:dyDescent="0.35">
      <c r="A23" s="30">
        <v>21</v>
      </c>
      <c r="B23" s="31">
        <v>0</v>
      </c>
      <c r="C23" s="31">
        <v>0</v>
      </c>
      <c r="D23" s="31">
        <v>0</v>
      </c>
      <c r="E23" s="32">
        <f>B23*C23/1000000</f>
        <v>0</v>
      </c>
      <c r="F23" s="33">
        <v>367.63827557962099</v>
      </c>
      <c r="G23" s="34">
        <v>979636.84330123547</v>
      </c>
      <c r="H23" s="34">
        <v>265.16937999999999</v>
      </c>
      <c r="I23" s="34">
        <f>F23*G23/1000000</f>
        <v>360.15199976552958</v>
      </c>
      <c r="J23" s="35">
        <v>0</v>
      </c>
      <c r="K23" s="36">
        <v>0</v>
      </c>
      <c r="L23" s="37">
        <v>0</v>
      </c>
      <c r="M23" s="38">
        <f>J23*K23/1000000</f>
        <v>0</v>
      </c>
    </row>
    <row r="24" spans="1:13" s="29" customFormat="1" ht="20.149999999999999" customHeight="1" x14ac:dyDescent="0.35">
      <c r="A24" s="30">
        <v>22</v>
      </c>
      <c r="B24" s="31">
        <v>0</v>
      </c>
      <c r="C24" s="31">
        <v>0</v>
      </c>
      <c r="D24" s="31">
        <v>0</v>
      </c>
      <c r="E24" s="32">
        <f>B24*C24/1000000</f>
        <v>0</v>
      </c>
      <c r="F24" s="33">
        <v>367.12261816380794</v>
      </c>
      <c r="G24" s="34">
        <v>966602.14902010479</v>
      </c>
      <c r="H24" s="34">
        <v>262.35517166666665</v>
      </c>
      <c r="I24" s="34">
        <f>F24*G24/1000000</f>
        <v>354.86151167102406</v>
      </c>
      <c r="J24" s="35">
        <v>0</v>
      </c>
      <c r="K24" s="36">
        <v>0</v>
      </c>
      <c r="L24" s="37">
        <v>0</v>
      </c>
      <c r="M24" s="38">
        <f>J24*K24/1000000</f>
        <v>0</v>
      </c>
    </row>
    <row r="25" spans="1:13" s="29" customFormat="1" ht="20.149999999999999" customHeight="1" x14ac:dyDescent="0.35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367.38044687171447</v>
      </c>
      <c r="G25" s="43">
        <f t="shared" si="0"/>
        <v>973119.49616067018</v>
      </c>
      <c r="H25" s="44">
        <f t="shared" si="0"/>
        <v>263.76227583333332</v>
      </c>
      <c r="I25" s="92">
        <f t="shared" si="0"/>
        <v>357.50675571827685</v>
      </c>
      <c r="J25" s="45">
        <f t="shared" si="0"/>
        <v>0</v>
      </c>
      <c r="K25" s="46">
        <f t="shared" si="0"/>
        <v>0</v>
      </c>
      <c r="L25" s="46">
        <f t="shared" si="0"/>
        <v>0</v>
      </c>
      <c r="M25" s="46">
        <f t="shared" si="0"/>
        <v>0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357.50675571827685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352.68522899684586</v>
      </c>
      <c r="E29" s="53">
        <f>$J$25*(1-B29)</f>
        <v>0</v>
      </c>
      <c r="F29" s="53">
        <f>(C29*$C$25/1000000)+(D29*$G$25/1000000)+(E29*$K$25/1000000)</f>
        <v>343.20487234472125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326.96859771582587</v>
      </c>
      <c r="E30" s="53">
        <f>$J$25*(1-B30)</f>
        <v>0</v>
      </c>
      <c r="F30" s="53">
        <f>(C30*$C$25/1000000)+(D30*$G$25/1000000)+(E30*$K$25/1000000)</f>
        <v>318.1795170695853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319.62098877839156</v>
      </c>
      <c r="E31" s="53">
        <f>$J$25*(1-B31)</f>
        <v>0</v>
      </c>
      <c r="F31" s="53">
        <f>(C31*$C$25/1000000)+(D31*$G$25/1000000)+(E31*$K$25/1000000)</f>
        <v>311.02941556240364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308.59957537224017</v>
      </c>
      <c r="E32" s="53">
        <f>$J$25*(1-B32)</f>
        <v>0</v>
      </c>
      <c r="F32" s="53">
        <f>(C32*$C$25/1000000)+(D32*$G$25/1000000)+(E32*$K$25/1000000)</f>
        <v>300.30426330163107</v>
      </c>
    </row>
  </sheetData>
  <mergeCells count="11">
    <mergeCell ref="B18:G19"/>
    <mergeCell ref="B21:E21"/>
    <mergeCell ref="F21:I21"/>
    <mergeCell ref="J21:M21"/>
    <mergeCell ref="C27:E27"/>
    <mergeCell ref="A2:G2"/>
    <mergeCell ref="H2:N2"/>
    <mergeCell ref="A3:G3"/>
    <mergeCell ref="H3:N3"/>
    <mergeCell ref="A10:G10"/>
    <mergeCell ref="H10:N10"/>
  </mergeCells>
  <pageMargins left="0.7" right="0.7" top="0.75" bottom="0.75" header="0.3" footer="0.3"/>
  <pageSetup orientation="portrait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97F20-DC5B-4098-AD70-F0E74440E20F}">
  <sheetPr codeName="Hoja82">
    <pageSetUpPr fitToPage="1"/>
  </sheetPr>
  <dimension ref="A1:X25"/>
  <sheetViews>
    <sheetView zoomScale="70" zoomScaleNormal="70" workbookViewId="0">
      <selection activeCell="P22" sqref="P22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7.453125" style="22" customWidth="1"/>
    <col min="4" max="4" width="11.453125" style="22" customWidth="1"/>
    <col min="5" max="5" width="13.4531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4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45348</v>
      </c>
      <c r="F3" s="55" t="s">
        <v>41</v>
      </c>
      <c r="G3" s="57">
        <v>0.95833333333333337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45349</v>
      </c>
      <c r="F4" s="55" t="s">
        <v>41</v>
      </c>
      <c r="G4" s="57">
        <v>0.29097222222222224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>
        <v>8</v>
      </c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357.50675571827685</v>
      </c>
      <c r="L8" s="362"/>
      <c r="M8" s="362"/>
      <c r="N8" s="363"/>
      <c r="O8" s="361">
        <f>W25</f>
        <v>298.65846300250001</v>
      </c>
      <c r="P8" s="362"/>
      <c r="Q8" s="362"/>
      <c r="R8" s="363"/>
      <c r="S8" s="361">
        <f>K8-O8</f>
        <v>58.848292715776836</v>
      </c>
      <c r="T8" s="362"/>
      <c r="U8" s="363"/>
      <c r="V8" s="364">
        <f>S8/K8</f>
        <v>0.16460749838850761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145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367.38044687171447</v>
      </c>
      <c r="E10" s="66">
        <v>973119.49616067018</v>
      </c>
      <c r="F10" s="67">
        <v>263.76227583333332</v>
      </c>
      <c r="G10" s="68">
        <v>357.50675571827685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357.50675571827685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23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4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4" si="1">(I17*J17)/1000000</f>
        <v>0</v>
      </c>
      <c r="M17" s="79">
        <v>9.0830812454223597</v>
      </c>
      <c r="N17" s="81">
        <v>298.62</v>
      </c>
      <c r="O17" s="66">
        <v>960556</v>
      </c>
      <c r="P17" s="66">
        <v>259</v>
      </c>
      <c r="Q17" s="68">
        <f t="shared" ref="Q17:Q24" si="2">(N17*O17)/1000000</f>
        <v>286.84123272000005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4" si="3">(S17*T17)/1000000</f>
        <v>0</v>
      </c>
      <c r="W17" s="82">
        <f t="shared" ref="W17:W24" si="4">V17+Q17+L17+G17</f>
        <v>286.84123272000005</v>
      </c>
      <c r="X17" s="83">
        <f t="shared" ref="X17:X25" si="5">($G$12-W17)/$G$12</f>
        <v>0.1976620633540217</v>
      </c>
    </row>
    <row r="18" spans="1:24" ht="31.4" customHeight="1" x14ac:dyDescent="0.35">
      <c r="A18" s="76">
        <v>0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10.8119773864746</v>
      </c>
      <c r="N18" s="81">
        <v>308.83999999999997</v>
      </c>
      <c r="O18" s="66">
        <v>951620</v>
      </c>
      <c r="P18" s="66">
        <v>258</v>
      </c>
      <c r="Q18" s="68">
        <f t="shared" si="2"/>
        <v>293.89832079999996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293.89832079999996</v>
      </c>
      <c r="X18" s="83">
        <f t="shared" si="5"/>
        <v>0.1779223298605348</v>
      </c>
    </row>
    <row r="19" spans="1:24" ht="31.4" customHeight="1" x14ac:dyDescent="0.35">
      <c r="A19" s="76">
        <v>1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10.827024459838899</v>
      </c>
      <c r="N19" s="81">
        <v>312.97000000000003</v>
      </c>
      <c r="O19" s="66">
        <v>953475</v>
      </c>
      <c r="P19" s="66">
        <v>257</v>
      </c>
      <c r="Q19" s="68">
        <f t="shared" si="2"/>
        <v>298.40907075000001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298.40907075000001</v>
      </c>
      <c r="X19" s="83">
        <f t="shared" si="5"/>
        <v>0.1653050859124103</v>
      </c>
    </row>
    <row r="20" spans="1:24" ht="31.4" customHeight="1" x14ac:dyDescent="0.35">
      <c r="A20" s="76">
        <v>2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10.821993827819799</v>
      </c>
      <c r="N20" s="81">
        <v>311.27999999999997</v>
      </c>
      <c r="O20" s="66">
        <v>946628</v>
      </c>
      <c r="P20" s="66">
        <v>255</v>
      </c>
      <c r="Q20" s="68">
        <f t="shared" si="2"/>
        <v>294.66636383999997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294.66636383999997</v>
      </c>
      <c r="X20" s="83">
        <f t="shared" si="5"/>
        <v>0.17577399831794083</v>
      </c>
    </row>
    <row r="21" spans="1:24" ht="31.4" customHeight="1" x14ac:dyDescent="0.35">
      <c r="A21" s="76">
        <v>3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10.7931661605835</v>
      </c>
      <c r="N21" s="81">
        <v>313.27999999999997</v>
      </c>
      <c r="O21" s="66">
        <v>949459</v>
      </c>
      <c r="P21" s="66">
        <v>255</v>
      </c>
      <c r="Q21" s="68">
        <f t="shared" si="2"/>
        <v>297.44651551999999</v>
      </c>
      <c r="R21" s="79">
        <v>0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297.44651551999999</v>
      </c>
      <c r="X21" s="83">
        <f t="shared" si="5"/>
        <v>0.16799749721542506</v>
      </c>
    </row>
    <row r="22" spans="1:24" ht="31.4" customHeight="1" x14ac:dyDescent="0.35">
      <c r="A22" s="76">
        <v>4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10.7900714874268</v>
      </c>
      <c r="N22" s="81">
        <v>322.67</v>
      </c>
      <c r="O22" s="66">
        <v>958369</v>
      </c>
      <c r="P22" s="66">
        <v>260</v>
      </c>
      <c r="Q22" s="68">
        <f t="shared" si="2"/>
        <v>309.23692523</v>
      </c>
      <c r="R22" s="79">
        <v>0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309.23692523</v>
      </c>
      <c r="X22" s="83">
        <f t="shared" si="5"/>
        <v>0.13501795341264694</v>
      </c>
    </row>
    <row r="23" spans="1:24" ht="31.4" customHeight="1" x14ac:dyDescent="0.35">
      <c r="A23" s="76">
        <v>5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10.824049949646</v>
      </c>
      <c r="N23" s="81">
        <v>323.02999999999997</v>
      </c>
      <c r="O23" s="66">
        <v>926632</v>
      </c>
      <c r="P23" s="66">
        <v>249</v>
      </c>
      <c r="Q23" s="68">
        <f t="shared" si="2"/>
        <v>299.32993496</v>
      </c>
      <c r="R23" s="79">
        <v>0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299.32993496</v>
      </c>
      <c r="X23" s="83">
        <f t="shared" si="5"/>
        <v>0.16272929064345137</v>
      </c>
    </row>
    <row r="24" spans="1:24" ht="31.4" customHeight="1" x14ac:dyDescent="0.35">
      <c r="A24" s="76">
        <v>6</v>
      </c>
      <c r="B24" s="77" t="s">
        <v>103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>
        <v>10.8670854568481</v>
      </c>
      <c r="N24" s="81">
        <v>321.8</v>
      </c>
      <c r="O24" s="66">
        <v>961589</v>
      </c>
      <c r="P24" s="66">
        <v>256</v>
      </c>
      <c r="Q24" s="68">
        <f t="shared" si="2"/>
        <v>309.4393402</v>
      </c>
      <c r="R24" s="79">
        <v>0</v>
      </c>
      <c r="S24" s="79">
        <v>0</v>
      </c>
      <c r="T24" s="66">
        <v>0</v>
      </c>
      <c r="U24" s="66">
        <v>0</v>
      </c>
      <c r="V24" s="68">
        <f t="shared" si="3"/>
        <v>0</v>
      </c>
      <c r="W24" s="82">
        <f t="shared" si="4"/>
        <v>309.4393402</v>
      </c>
      <c r="X24" s="83">
        <f t="shared" si="5"/>
        <v>0.13445176839163012</v>
      </c>
    </row>
    <row r="25" spans="1:24" ht="16" thickBot="1" x14ac:dyDescent="0.4">
      <c r="A25" s="76"/>
      <c r="B25" s="85"/>
      <c r="C25" s="86"/>
      <c r="D25" s="376"/>
      <c r="E25" s="377"/>
      <c r="F25" s="377"/>
      <c r="G25" s="378"/>
      <c r="H25" s="87"/>
      <c r="I25" s="376"/>
      <c r="J25" s="377"/>
      <c r="K25" s="377"/>
      <c r="L25" s="378"/>
      <c r="M25" s="88"/>
      <c r="N25" s="376"/>
      <c r="O25" s="377"/>
      <c r="P25" s="377"/>
      <c r="Q25" s="378"/>
      <c r="R25" s="88"/>
      <c r="S25" s="376"/>
      <c r="T25" s="377"/>
      <c r="U25" s="377"/>
      <c r="V25" s="378"/>
      <c r="W25" s="89">
        <f>AVERAGEIF(W17:W24,"&gt;0")</f>
        <v>298.65846300250001</v>
      </c>
      <c r="X25" s="90">
        <f t="shared" si="5"/>
        <v>0.16460749838850761</v>
      </c>
    </row>
  </sheetData>
  <mergeCells count="34">
    <mergeCell ref="D25:G25"/>
    <mergeCell ref="I25:L25"/>
    <mergeCell ref="N25:Q25"/>
    <mergeCell ref="S25:V25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ageMargins left="0.25" right="0.25" top="0.75" bottom="0.75" header="0.3" footer="0.3"/>
  <pageSetup paperSize="9" scale="43" orientation="landscape" r:id="rId1"/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899E3-4093-4E1B-AD61-D5B8CA670B39}">
  <sheetPr codeName="Hoja83"/>
  <dimension ref="A2:N32"/>
  <sheetViews>
    <sheetView topLeftCell="A11" zoomScale="70" zoomScaleNormal="70" workbookViewId="0">
      <selection activeCell="I23" sqref="I23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x14ac:dyDescent="0.35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21" t="s">
        <v>21</v>
      </c>
      <c r="G21" s="321"/>
      <c r="H21" s="321"/>
      <c r="I21" s="321"/>
      <c r="J21" s="322" t="s">
        <v>22</v>
      </c>
      <c r="K21" s="323"/>
      <c r="L21" s="323"/>
      <c r="M21" s="323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26" t="s">
        <v>24</v>
      </c>
      <c r="G22" s="26" t="s">
        <v>25</v>
      </c>
      <c r="H22" s="26" t="s">
        <v>26</v>
      </c>
      <c r="I22" s="26" t="s">
        <v>27</v>
      </c>
      <c r="J22" s="27" t="s">
        <v>24</v>
      </c>
      <c r="K22" s="28" t="s">
        <v>25</v>
      </c>
      <c r="L22" s="28" t="s">
        <v>26</v>
      </c>
      <c r="M22" s="28" t="s">
        <v>27</v>
      </c>
    </row>
    <row r="23" spans="1:13" s="29" customFormat="1" ht="20.149999999999999" customHeight="1" x14ac:dyDescent="0.35">
      <c r="A23" s="30">
        <v>18</v>
      </c>
      <c r="B23" s="31">
        <v>0</v>
      </c>
      <c r="C23" s="31">
        <v>0</v>
      </c>
      <c r="D23" s="31">
        <v>0</v>
      </c>
      <c r="E23" s="32">
        <f>B23*C23/1000000</f>
        <v>0</v>
      </c>
      <c r="F23" s="33">
        <v>366.43</v>
      </c>
      <c r="G23" s="34">
        <v>862748</v>
      </c>
      <c r="H23" s="34">
        <v>222.1</v>
      </c>
      <c r="I23" s="34">
        <f>F23*G23/1000000</f>
        <v>316.13674964000001</v>
      </c>
      <c r="J23" s="35">
        <v>0</v>
      </c>
      <c r="K23" s="36">
        <v>0</v>
      </c>
      <c r="L23" s="37">
        <v>0</v>
      </c>
      <c r="M23" s="38">
        <f>J23*K23/1000000</f>
        <v>0</v>
      </c>
    </row>
    <row r="24" spans="1:13" s="29" customFormat="1" ht="20.149999999999999" customHeight="1" x14ac:dyDescent="0.35">
      <c r="A24" s="30">
        <v>19</v>
      </c>
      <c r="B24" s="31">
        <v>0</v>
      </c>
      <c r="C24" s="31">
        <v>0</v>
      </c>
      <c r="D24" s="31">
        <v>0</v>
      </c>
      <c r="E24" s="32">
        <f>B24*C24/1000000</f>
        <v>0</v>
      </c>
      <c r="F24" s="33">
        <v>369.4</v>
      </c>
      <c r="G24" s="34">
        <v>931652</v>
      </c>
      <c r="H24" s="34">
        <v>248.4</v>
      </c>
      <c r="I24" s="34">
        <f>F24*G24/1000000</f>
        <v>344.15224879999994</v>
      </c>
      <c r="J24" s="35">
        <v>0</v>
      </c>
      <c r="K24" s="36">
        <v>0</v>
      </c>
      <c r="L24" s="37">
        <v>0</v>
      </c>
      <c r="M24" s="38">
        <f>J24*K24/1000000</f>
        <v>0</v>
      </c>
    </row>
    <row r="25" spans="1:13" s="29" customFormat="1" ht="20.149999999999999" customHeight="1" x14ac:dyDescent="0.35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367.91499999999996</v>
      </c>
      <c r="G25" s="43">
        <f t="shared" si="0"/>
        <v>897200</v>
      </c>
      <c r="H25" s="44">
        <f t="shared" si="0"/>
        <v>235.25</v>
      </c>
      <c r="I25" s="92">
        <f t="shared" si="0"/>
        <v>330.14449921999994</v>
      </c>
      <c r="J25" s="45">
        <f t="shared" si="0"/>
        <v>0</v>
      </c>
      <c r="K25" s="46">
        <f t="shared" si="0"/>
        <v>0</v>
      </c>
      <c r="L25" s="46">
        <f t="shared" si="0"/>
        <v>0</v>
      </c>
      <c r="M25" s="46">
        <f t="shared" si="0"/>
        <v>0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330.14449921999994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353.19839999999994</v>
      </c>
      <c r="E29" s="53">
        <f>$J$25*(1-B29)</f>
        <v>0</v>
      </c>
      <c r="F29" s="53">
        <f>(C29*$C$25/1000000)+(D29*$G$25/1000000)+(E29*$K$25/1000000)</f>
        <v>316.88960447999995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327.44434999999999</v>
      </c>
      <c r="E30" s="53">
        <f>$J$25*(1-B30)</f>
        <v>0</v>
      </c>
      <c r="F30" s="53">
        <f>(C30*$C$25/1000000)+(D30*$G$25/1000000)+(E30*$K$25/1000000)</f>
        <v>293.78307081999998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320.08604999999994</v>
      </c>
      <c r="E31" s="53">
        <f>$J$25*(1-B31)</f>
        <v>0</v>
      </c>
      <c r="F31" s="53">
        <f>(C31*$C$25/1000000)+(D31*$G$25/1000000)+(E31*$K$25/1000000)</f>
        <v>287.18120405999997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309.04859999999996</v>
      </c>
      <c r="E32" s="53">
        <f>$J$25*(1-B32)</f>
        <v>0</v>
      </c>
      <c r="F32" s="53">
        <f>(C32*$C$25/1000000)+(D32*$G$25/1000000)+(E32*$K$25/1000000)</f>
        <v>277.27840391999996</v>
      </c>
    </row>
  </sheetData>
  <mergeCells count="11">
    <mergeCell ref="B18:G19"/>
    <mergeCell ref="B21:E21"/>
    <mergeCell ref="F21:I21"/>
    <mergeCell ref="J21:M21"/>
    <mergeCell ref="C27:E27"/>
    <mergeCell ref="A2:G2"/>
    <mergeCell ref="H2:N2"/>
    <mergeCell ref="A3:G3"/>
    <mergeCell ref="H3:N3"/>
    <mergeCell ref="A10:G10"/>
    <mergeCell ref="H10:N10"/>
  </mergeCells>
  <pageMargins left="0.7" right="0.7" top="0.75" bottom="0.75" header="0.3" footer="0.3"/>
  <pageSetup orientation="portrait"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5BF9F-B16B-4802-A4DF-BBFD1EB389CD}">
  <sheetPr codeName="Hoja84">
    <pageSetUpPr fitToPage="1"/>
  </sheetPr>
  <dimension ref="A1:X29"/>
  <sheetViews>
    <sheetView zoomScale="55" zoomScaleNormal="55" workbookViewId="0">
      <selection activeCell="O32" sqref="O32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4.81640625" style="22" customWidth="1"/>
    <col min="4" max="4" width="11.453125" style="22" customWidth="1"/>
    <col min="5" max="5" width="10.5429687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1.453125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45349</v>
      </c>
      <c r="F3" s="55" t="s">
        <v>41</v>
      </c>
      <c r="G3" s="57">
        <v>0.83333333333333337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45350</v>
      </c>
      <c r="F4" s="55" t="s">
        <v>41</v>
      </c>
      <c r="G4" s="57">
        <v>0.33263888888888887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>
        <v>8</v>
      </c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330.14449921999994</v>
      </c>
      <c r="L8" s="362"/>
      <c r="M8" s="362"/>
      <c r="N8" s="363"/>
      <c r="O8" s="361">
        <f>W29</f>
        <v>265.86648289835455</v>
      </c>
      <c r="P8" s="362"/>
      <c r="Q8" s="362"/>
      <c r="R8" s="363"/>
      <c r="S8" s="361">
        <f>K8-O8</f>
        <v>64.278016321645396</v>
      </c>
      <c r="T8" s="362"/>
      <c r="U8" s="363"/>
      <c r="V8" s="364">
        <f>S8/K8</f>
        <v>0.19469661458394361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146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367.91499999999996</v>
      </c>
      <c r="E10" s="66">
        <v>897200</v>
      </c>
      <c r="F10" s="67">
        <v>235.25</v>
      </c>
      <c r="G10" s="68">
        <v>330.14449921999994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330.14449921999994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20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8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8" si="1">(I17*J17)/1000000</f>
        <v>0</v>
      </c>
      <c r="M17" s="79">
        <v>12.424655914306641</v>
      </c>
      <c r="N17" s="81">
        <v>300.17</v>
      </c>
      <c r="O17" s="66">
        <v>954422</v>
      </c>
      <c r="P17" s="66">
        <v>259.39999999999998</v>
      </c>
      <c r="Q17" s="68">
        <f t="shared" ref="Q17:Q28" si="2">(N17*O17)/1000000</f>
        <v>286.48885174000003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8" si="3">(S17*T17)/1000000</f>
        <v>0</v>
      </c>
      <c r="W17" s="82">
        <f t="shared" ref="W17:W28" si="4">V17+Q17+L17+G17</f>
        <v>286.48885174000003</v>
      </c>
      <c r="X17" s="83">
        <f t="shared" ref="X17:X29" si="5">($G$12-W17)/$G$12</f>
        <v>0.13223193959960208</v>
      </c>
    </row>
    <row r="18" spans="1:24" ht="31.4" customHeight="1" x14ac:dyDescent="0.35">
      <c r="A18" s="76">
        <v>21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12.400042533874512</v>
      </c>
      <c r="N18" s="81">
        <v>290.14</v>
      </c>
      <c r="O18" s="66">
        <v>959755</v>
      </c>
      <c r="P18" s="66">
        <v>263.10000000000002</v>
      </c>
      <c r="Q18" s="68">
        <f t="shared" si="2"/>
        <v>278.46331570000001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278.46331570000001</v>
      </c>
      <c r="X18" s="83">
        <f t="shared" si="5"/>
        <v>0.15654110137258687</v>
      </c>
    </row>
    <row r="19" spans="1:24" ht="31.4" customHeight="1" x14ac:dyDescent="0.35">
      <c r="A19" s="76">
        <v>22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12.379034042358398</v>
      </c>
      <c r="N19" s="81">
        <v>279.7</v>
      </c>
      <c r="O19" s="66">
        <v>946313</v>
      </c>
      <c r="P19" s="66">
        <v>259.39999999999998</v>
      </c>
      <c r="Q19" s="68">
        <f t="shared" si="2"/>
        <v>264.68374610000001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264.68374610000001</v>
      </c>
      <c r="X19" s="83">
        <f t="shared" si="5"/>
        <v>0.19827909680354402</v>
      </c>
    </row>
    <row r="20" spans="1:24" ht="31.4" customHeight="1" x14ac:dyDescent="0.35">
      <c r="A20" s="76">
        <v>23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12.187375068664551</v>
      </c>
      <c r="N20" s="81">
        <v>277.2</v>
      </c>
      <c r="O20" s="66">
        <v>947318</v>
      </c>
      <c r="P20" s="66">
        <v>259.89999999999998</v>
      </c>
      <c r="Q20" s="68">
        <f t="shared" si="2"/>
        <v>262.5965496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262.5965496</v>
      </c>
      <c r="X20" s="83">
        <f t="shared" si="5"/>
        <v>0.20460116639710449</v>
      </c>
    </row>
    <row r="21" spans="1:24" ht="31.4" customHeight="1" x14ac:dyDescent="0.35">
      <c r="A21" s="76">
        <v>0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12.060132026672363</v>
      </c>
      <c r="N21" s="81">
        <v>284.02</v>
      </c>
      <c r="O21" s="66">
        <v>947206</v>
      </c>
      <c r="P21" s="66">
        <v>261.10000000000002</v>
      </c>
      <c r="Q21" s="68">
        <f t="shared" si="2"/>
        <v>269.02544812000002</v>
      </c>
      <c r="R21" s="79">
        <v>0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269.02544812000002</v>
      </c>
      <c r="X21" s="83">
        <f t="shared" si="5"/>
        <v>0.18512818249099988</v>
      </c>
    </row>
    <row r="22" spans="1:24" ht="31.4" customHeight="1" x14ac:dyDescent="0.35">
      <c r="A22" s="76">
        <v>1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ref="G22:G27" si="6">(D22*E22)/1000000</f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ref="L22:L27" si="7">(I22*J22)/1000000</f>
        <v>0</v>
      </c>
      <c r="M22" s="79">
        <v>12.611919403076172</v>
      </c>
      <c r="N22" s="81">
        <v>288.89999999999998</v>
      </c>
      <c r="O22" s="66">
        <v>943151</v>
      </c>
      <c r="P22" s="66">
        <v>260</v>
      </c>
      <c r="Q22" s="68">
        <f t="shared" ref="Q22:Q27" si="8">(N22*O22)/1000000</f>
        <v>272.47632389999995</v>
      </c>
      <c r="R22" s="79">
        <v>0</v>
      </c>
      <c r="S22" s="79">
        <v>0</v>
      </c>
      <c r="T22" s="66">
        <v>0</v>
      </c>
      <c r="U22" s="66">
        <v>0</v>
      </c>
      <c r="V22" s="68">
        <f t="shared" ref="V22:V27" si="9">(S22*T22)/1000000</f>
        <v>0</v>
      </c>
      <c r="W22" s="82">
        <f t="shared" ref="W22:W27" si="10">V22+Q22+L22+G22</f>
        <v>272.47632389999995</v>
      </c>
      <c r="X22" s="83">
        <f t="shared" ref="X22:X27" si="11">($G$12-W22)/$G$12</f>
        <v>0.17467556011457691</v>
      </c>
    </row>
    <row r="23" spans="1:24" ht="31.4" customHeight="1" x14ac:dyDescent="0.35">
      <c r="A23" s="76">
        <v>2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6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7"/>
        <v>0</v>
      </c>
      <c r="M23" s="79">
        <v>12.493118286132813</v>
      </c>
      <c r="N23" s="81">
        <v>285.89999999999998</v>
      </c>
      <c r="O23" s="66">
        <v>941514</v>
      </c>
      <c r="P23" s="66">
        <v>260.2</v>
      </c>
      <c r="Q23" s="68">
        <f t="shared" si="8"/>
        <v>269.17885259999997</v>
      </c>
      <c r="R23" s="79">
        <v>0</v>
      </c>
      <c r="S23" s="79">
        <v>0</v>
      </c>
      <c r="T23" s="66">
        <v>0</v>
      </c>
      <c r="U23" s="66">
        <v>0</v>
      </c>
      <c r="V23" s="68">
        <f t="shared" si="9"/>
        <v>0</v>
      </c>
      <c r="W23" s="82">
        <f t="shared" si="10"/>
        <v>269.17885259999997</v>
      </c>
      <c r="X23" s="83">
        <f t="shared" si="11"/>
        <v>0.18466352389343918</v>
      </c>
    </row>
    <row r="24" spans="1:24" ht="31.4" customHeight="1" x14ac:dyDescent="0.35">
      <c r="A24" s="76">
        <v>3</v>
      </c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 t="shared" si="6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7"/>
        <v>0</v>
      </c>
      <c r="M24" s="79">
        <v>12.706903457641602</v>
      </c>
      <c r="N24" s="81">
        <v>275.45999999999998</v>
      </c>
      <c r="O24" s="66">
        <v>934558</v>
      </c>
      <c r="P24" s="66">
        <v>259.3</v>
      </c>
      <c r="Q24" s="68">
        <f t="shared" si="8"/>
        <v>257.43334668</v>
      </c>
      <c r="R24" s="79">
        <v>0</v>
      </c>
      <c r="S24" s="79">
        <v>0</v>
      </c>
      <c r="T24" s="66">
        <v>0</v>
      </c>
      <c r="U24" s="66">
        <v>0</v>
      </c>
      <c r="V24" s="68">
        <f t="shared" si="9"/>
        <v>0</v>
      </c>
      <c r="W24" s="82">
        <f t="shared" si="10"/>
        <v>257.43334668</v>
      </c>
      <c r="X24" s="83">
        <f t="shared" si="11"/>
        <v>0.22024038780530181</v>
      </c>
    </row>
    <row r="25" spans="1:24" ht="31.4" customHeight="1" x14ac:dyDescent="0.35">
      <c r="A25" s="76">
        <v>4</v>
      </c>
      <c r="B25" s="77" t="s">
        <v>76</v>
      </c>
      <c r="C25" s="78">
        <v>0</v>
      </c>
      <c r="D25" s="79">
        <v>0</v>
      </c>
      <c r="E25" s="80">
        <v>0</v>
      </c>
      <c r="F25" s="80">
        <v>0</v>
      </c>
      <c r="G25" s="68">
        <f t="shared" si="6"/>
        <v>0</v>
      </c>
      <c r="H25" s="78">
        <v>0</v>
      </c>
      <c r="I25" s="79">
        <v>0</v>
      </c>
      <c r="J25" s="80">
        <v>0</v>
      </c>
      <c r="K25" s="80">
        <v>0</v>
      </c>
      <c r="L25" s="68">
        <f t="shared" si="7"/>
        <v>0</v>
      </c>
      <c r="M25" s="79">
        <v>12.613000869750977</v>
      </c>
      <c r="N25" s="81">
        <v>269.04000000000002</v>
      </c>
      <c r="O25" s="66">
        <v>943195</v>
      </c>
      <c r="P25" s="66">
        <v>261.2</v>
      </c>
      <c r="Q25" s="68">
        <f t="shared" si="8"/>
        <v>253.75718280000001</v>
      </c>
      <c r="R25" s="79">
        <v>0</v>
      </c>
      <c r="S25" s="79">
        <v>0</v>
      </c>
      <c r="T25" s="66">
        <v>0</v>
      </c>
      <c r="U25" s="66">
        <v>0</v>
      </c>
      <c r="V25" s="68">
        <f t="shared" si="9"/>
        <v>0</v>
      </c>
      <c r="W25" s="82">
        <f t="shared" si="10"/>
        <v>253.75718280000001</v>
      </c>
      <c r="X25" s="83">
        <f t="shared" si="11"/>
        <v>0.23137540259029837</v>
      </c>
    </row>
    <row r="26" spans="1:24" ht="31.4" customHeight="1" x14ac:dyDescent="0.35">
      <c r="A26" s="76">
        <v>5</v>
      </c>
      <c r="B26" s="77" t="s">
        <v>78</v>
      </c>
      <c r="C26" s="78">
        <v>0</v>
      </c>
      <c r="D26" s="79">
        <v>0</v>
      </c>
      <c r="E26" s="80">
        <v>0</v>
      </c>
      <c r="F26" s="80">
        <v>0</v>
      </c>
      <c r="G26" s="68">
        <f t="shared" si="6"/>
        <v>0</v>
      </c>
      <c r="H26" s="78">
        <v>0</v>
      </c>
      <c r="I26" s="79">
        <v>0</v>
      </c>
      <c r="J26" s="80">
        <v>0</v>
      </c>
      <c r="K26" s="80">
        <v>0</v>
      </c>
      <c r="L26" s="68">
        <f t="shared" si="7"/>
        <v>0</v>
      </c>
      <c r="M26" s="79">
        <v>12.618420600891113</v>
      </c>
      <c r="N26" s="81">
        <v>268.85000000000002</v>
      </c>
      <c r="O26" s="66">
        <v>945058</v>
      </c>
      <c r="P26" s="66">
        <v>262.2</v>
      </c>
      <c r="Q26" s="68">
        <f t="shared" si="8"/>
        <v>254.07884330000002</v>
      </c>
      <c r="R26" s="79">
        <v>0</v>
      </c>
      <c r="S26" s="79">
        <v>0</v>
      </c>
      <c r="T26" s="66">
        <v>0</v>
      </c>
      <c r="U26" s="66">
        <v>0</v>
      </c>
      <c r="V26" s="68">
        <f t="shared" si="9"/>
        <v>0</v>
      </c>
      <c r="W26" s="82">
        <f t="shared" si="10"/>
        <v>254.07884330000002</v>
      </c>
      <c r="X26" s="83">
        <f t="shared" si="11"/>
        <v>0.23040110042636724</v>
      </c>
    </row>
    <row r="27" spans="1:24" ht="31.4" customHeight="1" x14ac:dyDescent="0.35">
      <c r="A27" s="76">
        <v>6</v>
      </c>
      <c r="B27" s="77" t="s">
        <v>79</v>
      </c>
      <c r="C27" s="78">
        <v>0</v>
      </c>
      <c r="D27" s="79">
        <v>0</v>
      </c>
      <c r="E27" s="80">
        <v>0</v>
      </c>
      <c r="F27" s="80">
        <v>0</v>
      </c>
      <c r="G27" s="68">
        <f t="shared" si="6"/>
        <v>0</v>
      </c>
      <c r="H27" s="78">
        <v>0</v>
      </c>
      <c r="I27" s="79">
        <v>0</v>
      </c>
      <c r="J27" s="80">
        <v>0</v>
      </c>
      <c r="K27" s="80">
        <v>0</v>
      </c>
      <c r="L27" s="68">
        <f t="shared" si="7"/>
        <v>0</v>
      </c>
      <c r="M27" s="79">
        <v>12.616482734680176</v>
      </c>
      <c r="N27" s="81">
        <v>274.55</v>
      </c>
      <c r="O27" s="66">
        <v>939579</v>
      </c>
      <c r="P27" s="66">
        <v>260.5</v>
      </c>
      <c r="Q27" s="68">
        <f t="shared" si="8"/>
        <v>257.96141445000001</v>
      </c>
      <c r="R27" s="79">
        <v>0</v>
      </c>
      <c r="S27" s="79">
        <v>0</v>
      </c>
      <c r="T27" s="66">
        <v>0</v>
      </c>
      <c r="U27" s="66">
        <v>0</v>
      </c>
      <c r="V27" s="68">
        <f t="shared" si="9"/>
        <v>0</v>
      </c>
      <c r="W27" s="82">
        <f t="shared" si="10"/>
        <v>257.96141445000001</v>
      </c>
      <c r="X27" s="83">
        <f t="shared" si="11"/>
        <v>0.21864088282718577</v>
      </c>
    </row>
    <row r="28" spans="1:24" ht="31.4" customHeight="1" x14ac:dyDescent="0.35">
      <c r="A28" s="76">
        <v>7</v>
      </c>
      <c r="B28" s="77" t="s">
        <v>98</v>
      </c>
      <c r="C28" s="78">
        <v>0</v>
      </c>
      <c r="D28" s="79">
        <v>0</v>
      </c>
      <c r="E28" s="80">
        <v>0</v>
      </c>
      <c r="F28" s="80">
        <v>0</v>
      </c>
      <c r="G28" s="68">
        <f t="shared" si="0"/>
        <v>0</v>
      </c>
      <c r="H28" s="78">
        <v>0</v>
      </c>
      <c r="I28" s="79">
        <v>0</v>
      </c>
      <c r="J28" s="80">
        <v>0</v>
      </c>
      <c r="K28" s="80">
        <v>0</v>
      </c>
      <c r="L28" s="68">
        <f t="shared" si="1"/>
        <v>0</v>
      </c>
      <c r="M28" s="79">
        <v>12.677151679992676</v>
      </c>
      <c r="N28" s="81">
        <v>280.42478351911234</v>
      </c>
      <c r="O28" s="66">
        <v>942334.3988148052</v>
      </c>
      <c r="P28" s="66">
        <v>258.51962666666668</v>
      </c>
      <c r="Q28" s="68">
        <f t="shared" si="2"/>
        <v>264.2539197902546</v>
      </c>
      <c r="R28" s="79">
        <v>0</v>
      </c>
      <c r="S28" s="79">
        <v>0</v>
      </c>
      <c r="T28" s="66">
        <v>0</v>
      </c>
      <c r="U28" s="66">
        <v>0</v>
      </c>
      <c r="V28" s="68">
        <f t="shared" si="3"/>
        <v>0</v>
      </c>
      <c r="W28" s="82">
        <f t="shared" si="4"/>
        <v>264.2539197902546</v>
      </c>
      <c r="X28" s="83">
        <f t="shared" si="5"/>
        <v>0.19958103068631633</v>
      </c>
    </row>
    <row r="29" spans="1:24" ht="16" thickBot="1" x14ac:dyDescent="0.4">
      <c r="A29" s="76"/>
      <c r="B29" s="85"/>
      <c r="C29" s="86"/>
      <c r="D29" s="376"/>
      <c r="E29" s="377"/>
      <c r="F29" s="377"/>
      <c r="G29" s="378"/>
      <c r="H29" s="87"/>
      <c r="I29" s="376"/>
      <c r="J29" s="377"/>
      <c r="K29" s="377"/>
      <c r="L29" s="378"/>
      <c r="M29" s="88"/>
      <c r="N29" s="376"/>
      <c r="O29" s="377"/>
      <c r="P29" s="377"/>
      <c r="Q29" s="378"/>
      <c r="R29" s="88"/>
      <c r="S29" s="376"/>
      <c r="T29" s="377"/>
      <c r="U29" s="377"/>
      <c r="V29" s="378"/>
      <c r="W29" s="89">
        <f>AVERAGEIF(W17:W28,"&gt;0")</f>
        <v>265.86648289835455</v>
      </c>
      <c r="X29" s="90">
        <f t="shared" si="5"/>
        <v>0.19469661458394361</v>
      </c>
    </row>
  </sheetData>
  <mergeCells count="34">
    <mergeCell ref="D29:G29"/>
    <mergeCell ref="I29:L29"/>
    <mergeCell ref="N29:Q29"/>
    <mergeCell ref="S29:V29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honeticPr fontId="22" type="noConversion"/>
  <pageMargins left="0.25" right="0.25" top="0.75" bottom="0.75" header="0.3" footer="0.3"/>
  <pageSetup paperSize="9" scale="44" orientation="landscape" r:id="rId1"/>
  <drawing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F235A-96BD-45F3-A173-F6B43C47BCAA}">
  <sheetPr codeName="Hoja85"/>
  <dimension ref="A2:N32"/>
  <sheetViews>
    <sheetView topLeftCell="B14" zoomScaleNormal="100" workbookViewId="0">
      <selection activeCell="H32" sqref="H32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x14ac:dyDescent="0.35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21" t="s">
        <v>21</v>
      </c>
      <c r="G21" s="321"/>
      <c r="H21" s="321"/>
      <c r="I21" s="321"/>
      <c r="J21" s="322" t="s">
        <v>22</v>
      </c>
      <c r="K21" s="323"/>
      <c r="L21" s="323"/>
      <c r="M21" s="323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26" t="s">
        <v>24</v>
      </c>
      <c r="G22" s="26" t="s">
        <v>25</v>
      </c>
      <c r="H22" s="26" t="s">
        <v>26</v>
      </c>
      <c r="I22" s="26" t="s">
        <v>27</v>
      </c>
      <c r="J22" s="27" t="s">
        <v>24</v>
      </c>
      <c r="K22" s="28" t="s">
        <v>25</v>
      </c>
      <c r="L22" s="28" t="s">
        <v>26</v>
      </c>
      <c r="M22" s="28" t="s">
        <v>27</v>
      </c>
    </row>
    <row r="23" spans="1:13" s="29" customFormat="1" ht="20.149999999999999" customHeight="1" x14ac:dyDescent="0.35">
      <c r="A23" s="30">
        <v>18</v>
      </c>
      <c r="B23" s="31">
        <v>0</v>
      </c>
      <c r="C23" s="31">
        <v>0</v>
      </c>
      <c r="D23" s="31">
        <v>0</v>
      </c>
      <c r="E23" s="32">
        <f>B23*C23/1000000</f>
        <v>0</v>
      </c>
      <c r="F23" s="33">
        <v>354.41</v>
      </c>
      <c r="G23" s="34">
        <v>711323</v>
      </c>
      <c r="H23" s="34">
        <v>174.9</v>
      </c>
      <c r="I23" s="34">
        <f>F23*G23/1000000</f>
        <v>252.09998443000001</v>
      </c>
      <c r="J23" s="35">
        <v>0</v>
      </c>
      <c r="K23" s="36">
        <v>0</v>
      </c>
      <c r="L23" s="37">
        <v>0</v>
      </c>
      <c r="M23" s="38">
        <f>J23*K23/1000000</f>
        <v>0</v>
      </c>
    </row>
    <row r="24" spans="1:13" s="29" customFormat="1" ht="20.149999999999999" customHeight="1" x14ac:dyDescent="0.35">
      <c r="A24" s="30">
        <v>19</v>
      </c>
      <c r="B24" s="31">
        <v>0</v>
      </c>
      <c r="C24" s="31">
        <v>0</v>
      </c>
      <c r="D24" s="31">
        <v>0</v>
      </c>
      <c r="E24" s="32">
        <f>B24*C24/1000000</f>
        <v>0</v>
      </c>
      <c r="F24" s="33">
        <v>364.98</v>
      </c>
      <c r="G24" s="34">
        <v>950064</v>
      </c>
      <c r="H24" s="34">
        <v>250.3</v>
      </c>
      <c r="I24" s="34">
        <f>F24*G24/1000000</f>
        <v>346.75435872000003</v>
      </c>
      <c r="J24" s="35">
        <v>0</v>
      </c>
      <c r="K24" s="36">
        <v>0</v>
      </c>
      <c r="L24" s="37">
        <v>0</v>
      </c>
      <c r="M24" s="38">
        <f>J24*K24/1000000</f>
        <v>0</v>
      </c>
    </row>
    <row r="25" spans="1:13" s="29" customFormat="1" ht="20.149999999999999" customHeight="1" x14ac:dyDescent="0.35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359.69500000000005</v>
      </c>
      <c r="G25" s="43">
        <f t="shared" si="0"/>
        <v>830693.5</v>
      </c>
      <c r="H25" s="44">
        <f t="shared" si="0"/>
        <v>212.60000000000002</v>
      </c>
      <c r="I25" s="92">
        <f t="shared" si="0"/>
        <v>299.42717157499999</v>
      </c>
      <c r="J25" s="45">
        <f t="shared" si="0"/>
        <v>0</v>
      </c>
      <c r="K25" s="46">
        <f t="shared" si="0"/>
        <v>0</v>
      </c>
      <c r="L25" s="46">
        <f t="shared" si="0"/>
        <v>0</v>
      </c>
      <c r="M25" s="46">
        <f t="shared" si="0"/>
        <v>0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299.42717157499999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345.30720000000002</v>
      </c>
      <c r="E29" s="53">
        <f>$J$25*(1-B29)</f>
        <v>0</v>
      </c>
      <c r="F29" s="53">
        <f>(C29*$C$25/1000000)+(D29*$G$25/1000000)+(E29*$K$25/1000000)</f>
        <v>286.84444654320004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320.12855000000008</v>
      </c>
      <c r="E30" s="53">
        <f>$J$25*(1-B30)</f>
        <v>0</v>
      </c>
      <c r="F30" s="53">
        <f>(C30*$C$25/1000000)+(D30*$G$25/1000000)+(E30*$K$25/1000000)</f>
        <v>265.92870564942507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312.93465000000003</v>
      </c>
      <c r="E31" s="53">
        <f>$J$25*(1-B31)</f>
        <v>0</v>
      </c>
      <c r="F31" s="53">
        <f>(C31*$C$25/1000000)+(D31*$G$25/1000000)+(E31*$K$25/1000000)</f>
        <v>259.95277967977501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302.14380000000006</v>
      </c>
      <c r="E32" s="53">
        <f>$J$25*(1-B32)</f>
        <v>0</v>
      </c>
      <c r="F32" s="53">
        <f>(C32*$C$25/1000000)+(D32*$G$25/1000000)+(E32*$K$25/1000000)</f>
        <v>250.98889072530005</v>
      </c>
    </row>
  </sheetData>
  <mergeCells count="11">
    <mergeCell ref="B18:G19"/>
    <mergeCell ref="B21:E21"/>
    <mergeCell ref="F21:I21"/>
    <mergeCell ref="J21:M21"/>
    <mergeCell ref="C27:E27"/>
    <mergeCell ref="A2:G2"/>
    <mergeCell ref="H2:N2"/>
    <mergeCell ref="A3:G3"/>
    <mergeCell ref="H3:N3"/>
    <mergeCell ref="A10:G10"/>
    <mergeCell ref="H10:N10"/>
  </mergeCells>
  <pageMargins left="0.7" right="0.7" top="0.75" bottom="0.75" header="0.3" footer="0.3"/>
  <pageSetup orientation="portrait"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F602E-35DF-43AE-B37B-F88CBECF24BF}">
  <sheetPr codeName="Hoja86">
    <pageSetUpPr fitToPage="1"/>
  </sheetPr>
  <dimension ref="A1:X29"/>
  <sheetViews>
    <sheetView zoomScale="65" zoomScaleNormal="65" workbookViewId="0">
      <selection activeCell="AC9" sqref="AC9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4.81640625" style="22" customWidth="1"/>
    <col min="4" max="4" width="11.453125" style="22" customWidth="1"/>
    <col min="5" max="5" width="14.816406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1.453125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45350</v>
      </c>
      <c r="F3" s="55" t="s">
        <v>41</v>
      </c>
      <c r="G3" s="57">
        <v>0.83333333333333337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45351</v>
      </c>
      <c r="F4" s="55" t="s">
        <v>41</v>
      </c>
      <c r="G4" s="57">
        <v>0.33263888888888887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>
        <v>8</v>
      </c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299.42717157499999</v>
      </c>
      <c r="L8" s="362"/>
      <c r="M8" s="362"/>
      <c r="N8" s="363"/>
      <c r="O8" s="361">
        <f>W29</f>
        <v>211.95509645324356</v>
      </c>
      <c r="P8" s="362"/>
      <c r="Q8" s="362"/>
      <c r="R8" s="363"/>
      <c r="S8" s="361">
        <f>K8-O8</f>
        <v>87.472075121756433</v>
      </c>
      <c r="T8" s="362"/>
      <c r="U8" s="363"/>
      <c r="V8" s="364">
        <f>S8/K8</f>
        <v>0.29213138761472279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147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359.69500000000005</v>
      </c>
      <c r="E10" s="66">
        <v>830693.5</v>
      </c>
      <c r="F10" s="67">
        <v>212.60000000000002</v>
      </c>
      <c r="G10" s="68">
        <v>299.42717157499999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299.42717157499999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20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8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8" si="1">(I17*J17)/1000000</f>
        <v>0</v>
      </c>
      <c r="M17" s="79">
        <v>6.4841675758361799</v>
      </c>
      <c r="N17" s="81">
        <v>294.12036594909324</v>
      </c>
      <c r="O17" s="66">
        <v>974812.14207625203</v>
      </c>
      <c r="P17" s="66">
        <v>257.25653499999999</v>
      </c>
      <c r="Q17" s="68">
        <f t="shared" ref="Q17:Q28" si="2">(N17*O17)/1000000</f>
        <v>286.71210395908673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8" si="3">(S17*T17)/1000000</f>
        <v>0</v>
      </c>
      <c r="W17" s="82">
        <f t="shared" ref="W17:W28" si="4">V17+Q17+L17+G17</f>
        <v>286.71210395908673</v>
      </c>
      <c r="X17" s="83">
        <f t="shared" ref="X17:X29" si="5">($G$12-W17)/$G$12</f>
        <v>4.2464641899502456E-2</v>
      </c>
    </row>
    <row r="18" spans="1:24" ht="31.4" customHeight="1" x14ac:dyDescent="0.35">
      <c r="A18" s="76">
        <v>21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11.1946458816528</v>
      </c>
      <c r="N18" s="81">
        <v>248.64088438118338</v>
      </c>
      <c r="O18" s="66">
        <v>974775.55182772141</v>
      </c>
      <c r="P18" s="66">
        <v>262.94709999999998</v>
      </c>
      <c r="Q18" s="68">
        <f t="shared" si="2"/>
        <v>242.3690552796007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242.3690552796007</v>
      </c>
      <c r="X18" s="83">
        <f t="shared" si="5"/>
        <v>0.19055757697362971</v>
      </c>
    </row>
    <row r="19" spans="1:24" ht="31.4" customHeight="1" x14ac:dyDescent="0.35">
      <c r="A19" s="76">
        <v>22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11.422620773315399</v>
      </c>
      <c r="N19" s="81">
        <v>269.50647203066052</v>
      </c>
      <c r="O19" s="66">
        <v>945726.9265557878</v>
      </c>
      <c r="P19" s="66">
        <v>259.53674999999998</v>
      </c>
      <c r="Q19" s="68">
        <f t="shared" si="2"/>
        <v>254.87952748044995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254.87952748044995</v>
      </c>
      <c r="X19" s="83">
        <f t="shared" si="5"/>
        <v>0.1487762244829936</v>
      </c>
    </row>
    <row r="20" spans="1:24" ht="31.4" customHeight="1" x14ac:dyDescent="0.35">
      <c r="A20" s="76">
        <v>23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11.4743146896362</v>
      </c>
      <c r="N20" s="81">
        <v>255.37142817593107</v>
      </c>
      <c r="O20" s="66">
        <v>906346.06977713166</v>
      </c>
      <c r="P20" s="66">
        <v>249.30526333333333</v>
      </c>
      <c r="Q20" s="68">
        <f t="shared" si="2"/>
        <v>231.45489026062819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231.45489026062819</v>
      </c>
      <c r="X20" s="83">
        <f t="shared" si="5"/>
        <v>0.22700772597501634</v>
      </c>
    </row>
    <row r="21" spans="1:24" ht="31.4" customHeight="1" x14ac:dyDescent="0.35">
      <c r="A21" s="76">
        <v>0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11.485135078430201</v>
      </c>
      <c r="N21" s="81">
        <v>249.65430703592051</v>
      </c>
      <c r="O21" s="66">
        <v>926407.07517990889</v>
      </c>
      <c r="P21" s="66">
        <v>255.46325666666667</v>
      </c>
      <c r="Q21" s="68">
        <f t="shared" si="2"/>
        <v>231.28151638721405</v>
      </c>
      <c r="R21" s="79">
        <v>0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231.28151638721405</v>
      </c>
      <c r="X21" s="83">
        <f t="shared" si="5"/>
        <v>0.2275867444805921</v>
      </c>
    </row>
    <row r="22" spans="1:24" ht="31.4" customHeight="1" x14ac:dyDescent="0.35">
      <c r="A22" s="76">
        <v>1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11.3675193786621</v>
      </c>
      <c r="N22" s="81">
        <v>252.43768428173024</v>
      </c>
      <c r="O22" s="66">
        <v>866480.36556871375</v>
      </c>
      <c r="P22" s="66">
        <v>235.54073</v>
      </c>
      <c r="Q22" s="68">
        <f t="shared" si="2"/>
        <v>218.73229695975314</v>
      </c>
      <c r="R22" s="79">
        <v>0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218.73229695975314</v>
      </c>
      <c r="X22" s="83">
        <f t="shared" si="5"/>
        <v>0.26949750148187385</v>
      </c>
    </row>
    <row r="23" spans="1:24" ht="31.4" customHeight="1" x14ac:dyDescent="0.35">
      <c r="A23" s="76">
        <v>2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11.1256217956543</v>
      </c>
      <c r="N23" s="81">
        <v>287.13085301668343</v>
      </c>
      <c r="O23" s="66">
        <v>813932.0827241767</v>
      </c>
      <c r="P23" s="66">
        <v>218.712155</v>
      </c>
      <c r="Q23" s="68">
        <f t="shared" si="2"/>
        <v>233.7050132102386</v>
      </c>
      <c r="R23" s="79">
        <v>0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233.7050132102386</v>
      </c>
      <c r="X23" s="83">
        <f t="shared" si="5"/>
        <v>0.21949296725163572</v>
      </c>
    </row>
    <row r="24" spans="1:24" ht="31.4" customHeight="1" x14ac:dyDescent="0.35">
      <c r="A24" s="76">
        <v>3</v>
      </c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>
        <v>8.6331491470336896</v>
      </c>
      <c r="N24" s="81">
        <v>261.02167795685449</v>
      </c>
      <c r="O24" s="66">
        <v>598890.84023210092</v>
      </c>
      <c r="P24" s="66">
        <v>108.96591333333333</v>
      </c>
      <c r="Q24" s="68">
        <f t="shared" si="2"/>
        <v>156.32349203037344</v>
      </c>
      <c r="R24" s="79">
        <v>0</v>
      </c>
      <c r="S24" s="79">
        <v>0</v>
      </c>
      <c r="T24" s="66">
        <v>0</v>
      </c>
      <c r="U24" s="66">
        <v>0</v>
      </c>
      <c r="V24" s="68">
        <f t="shared" si="3"/>
        <v>0</v>
      </c>
      <c r="W24" s="82">
        <f t="shared" si="4"/>
        <v>156.32349203037344</v>
      </c>
      <c r="X24" s="83">
        <f t="shared" si="5"/>
        <v>0.47792482823751414</v>
      </c>
    </row>
    <row r="25" spans="1:24" ht="31.4" customHeight="1" x14ac:dyDescent="0.35">
      <c r="A25" s="76">
        <v>4</v>
      </c>
      <c r="B25" s="77" t="s">
        <v>76</v>
      </c>
      <c r="C25" s="78">
        <v>0</v>
      </c>
      <c r="D25" s="79">
        <v>0</v>
      </c>
      <c r="E25" s="80">
        <v>0</v>
      </c>
      <c r="F25" s="80">
        <v>0</v>
      </c>
      <c r="G25" s="68">
        <f t="shared" si="0"/>
        <v>0</v>
      </c>
      <c r="H25" s="78">
        <v>0</v>
      </c>
      <c r="I25" s="79">
        <v>0</v>
      </c>
      <c r="J25" s="80">
        <v>0</v>
      </c>
      <c r="K25" s="80">
        <v>0</v>
      </c>
      <c r="L25" s="68">
        <f t="shared" si="1"/>
        <v>0</v>
      </c>
      <c r="M25" s="79">
        <v>6.1644878387451199</v>
      </c>
      <c r="N25" s="81">
        <v>320.50546855197183</v>
      </c>
      <c r="O25" s="66">
        <v>541599.32050303102</v>
      </c>
      <c r="P25" s="66">
        <v>86.472163333333327</v>
      </c>
      <c r="Q25" s="68">
        <f t="shared" si="2"/>
        <v>173.58554398525351</v>
      </c>
      <c r="R25" s="79">
        <v>0</v>
      </c>
      <c r="S25" s="79">
        <v>0</v>
      </c>
      <c r="T25" s="66">
        <v>0</v>
      </c>
      <c r="U25" s="66">
        <v>0</v>
      </c>
      <c r="V25" s="68">
        <f t="shared" si="3"/>
        <v>0</v>
      </c>
      <c r="W25" s="82">
        <f t="shared" si="4"/>
        <v>173.58554398525351</v>
      </c>
      <c r="X25" s="83">
        <f t="shared" si="5"/>
        <v>0.42027457604403112</v>
      </c>
    </row>
    <row r="26" spans="1:24" ht="31.4" customHeight="1" x14ac:dyDescent="0.35">
      <c r="A26" s="76">
        <v>5</v>
      </c>
      <c r="B26" s="77" t="s">
        <v>78</v>
      </c>
      <c r="C26" s="78">
        <v>0</v>
      </c>
      <c r="D26" s="79">
        <v>0</v>
      </c>
      <c r="E26" s="80">
        <v>0</v>
      </c>
      <c r="F26" s="80">
        <v>0</v>
      </c>
      <c r="G26" s="68">
        <f t="shared" si="0"/>
        <v>0</v>
      </c>
      <c r="H26" s="78">
        <v>0</v>
      </c>
      <c r="I26" s="79">
        <v>0</v>
      </c>
      <c r="J26" s="80">
        <v>0</v>
      </c>
      <c r="K26" s="80">
        <v>0</v>
      </c>
      <c r="L26" s="68">
        <f t="shared" si="1"/>
        <v>0</v>
      </c>
      <c r="M26" s="79">
        <v>6.6879649162292498</v>
      </c>
      <c r="N26" s="81">
        <v>318.40353890329294</v>
      </c>
      <c r="O26" s="66">
        <v>531535.90620800608</v>
      </c>
      <c r="P26" s="66">
        <v>85.846609999999998</v>
      </c>
      <c r="Q26" s="68">
        <f t="shared" si="2"/>
        <v>169.24291359079794</v>
      </c>
      <c r="R26" s="79">
        <v>0</v>
      </c>
      <c r="S26" s="79">
        <v>0</v>
      </c>
      <c r="T26" s="66">
        <v>0</v>
      </c>
      <c r="U26" s="66">
        <v>0</v>
      </c>
      <c r="V26" s="68">
        <f t="shared" si="3"/>
        <v>0</v>
      </c>
      <c r="W26" s="82">
        <f t="shared" si="4"/>
        <v>169.24291359079794</v>
      </c>
      <c r="X26" s="83">
        <f t="shared" si="5"/>
        <v>0.43477770337083027</v>
      </c>
    </row>
    <row r="27" spans="1:24" ht="31.4" customHeight="1" x14ac:dyDescent="0.35">
      <c r="A27" s="76">
        <v>6</v>
      </c>
      <c r="B27" s="77" t="s">
        <v>79</v>
      </c>
      <c r="C27" s="78">
        <v>0</v>
      </c>
      <c r="D27" s="79">
        <v>0</v>
      </c>
      <c r="E27" s="80">
        <v>0</v>
      </c>
      <c r="F27" s="80">
        <v>0</v>
      </c>
      <c r="G27" s="68">
        <f t="shared" si="0"/>
        <v>0</v>
      </c>
      <c r="H27" s="78">
        <v>0</v>
      </c>
      <c r="I27" s="79">
        <v>0</v>
      </c>
      <c r="J27" s="80">
        <v>0</v>
      </c>
      <c r="K27" s="80">
        <v>0</v>
      </c>
      <c r="L27" s="68">
        <f t="shared" si="1"/>
        <v>0</v>
      </c>
      <c r="M27" s="79">
        <v>6.6664357185363796</v>
      </c>
      <c r="N27" s="81">
        <v>326.36505564355156</v>
      </c>
      <c r="O27" s="66">
        <v>537432.63652028842</v>
      </c>
      <c r="P27" s="66">
        <v>85.201126666666667</v>
      </c>
      <c r="Q27" s="68">
        <f t="shared" si="2"/>
        <v>175.39923232260455</v>
      </c>
      <c r="R27" s="79">
        <v>0</v>
      </c>
      <c r="S27" s="79">
        <v>0</v>
      </c>
      <c r="T27" s="66">
        <v>0</v>
      </c>
      <c r="U27" s="66">
        <v>0</v>
      </c>
      <c r="V27" s="68">
        <f t="shared" si="3"/>
        <v>0</v>
      </c>
      <c r="W27" s="82">
        <f t="shared" si="4"/>
        <v>175.39923232260455</v>
      </c>
      <c r="X27" s="83">
        <f t="shared" si="5"/>
        <v>0.41421738247735856</v>
      </c>
    </row>
    <row r="28" spans="1:24" ht="31.4" customHeight="1" x14ac:dyDescent="0.35">
      <c r="A28" s="76">
        <v>7</v>
      </c>
      <c r="B28" s="77" t="s">
        <v>98</v>
      </c>
      <c r="C28" s="78">
        <v>0</v>
      </c>
      <c r="D28" s="79">
        <v>0</v>
      </c>
      <c r="E28" s="80">
        <v>0</v>
      </c>
      <c r="F28" s="80">
        <v>0</v>
      </c>
      <c r="G28" s="68">
        <f t="shared" si="0"/>
        <v>0</v>
      </c>
      <c r="H28" s="78">
        <v>0</v>
      </c>
      <c r="I28" s="79">
        <v>0</v>
      </c>
      <c r="J28" s="80">
        <v>0</v>
      </c>
      <c r="K28" s="80">
        <v>0</v>
      </c>
      <c r="L28" s="68">
        <f t="shared" si="1"/>
        <v>0</v>
      </c>
      <c r="M28" s="79">
        <v>6.6305823326110804</v>
      </c>
      <c r="N28" s="81">
        <v>311.70723489883557</v>
      </c>
      <c r="O28" s="66">
        <v>544663.5591503774</v>
      </c>
      <c r="P28" s="66">
        <v>92.634988333333339</v>
      </c>
      <c r="Q28" s="68">
        <f t="shared" si="2"/>
        <v>169.77557197292251</v>
      </c>
      <c r="R28" s="79">
        <v>0</v>
      </c>
      <c r="S28" s="79">
        <v>0</v>
      </c>
      <c r="T28" s="66">
        <v>0</v>
      </c>
      <c r="U28" s="66">
        <v>0</v>
      </c>
      <c r="V28" s="68">
        <f t="shared" si="3"/>
        <v>0</v>
      </c>
      <c r="W28" s="82">
        <f t="shared" si="4"/>
        <v>169.77557197292251</v>
      </c>
      <c r="X28" s="83">
        <f t="shared" si="5"/>
        <v>0.43299877870169368</v>
      </c>
    </row>
    <row r="29" spans="1:24" ht="16" thickBot="1" x14ac:dyDescent="0.4">
      <c r="A29" s="76"/>
      <c r="B29" s="85"/>
      <c r="C29" s="86"/>
      <c r="D29" s="376"/>
      <c r="E29" s="377"/>
      <c r="F29" s="377"/>
      <c r="G29" s="378"/>
      <c r="H29" s="87"/>
      <c r="I29" s="376"/>
      <c r="J29" s="377"/>
      <c r="K29" s="377"/>
      <c r="L29" s="378"/>
      <c r="M29" s="88"/>
      <c r="N29" s="376"/>
      <c r="O29" s="377"/>
      <c r="P29" s="377"/>
      <c r="Q29" s="378"/>
      <c r="R29" s="88"/>
      <c r="S29" s="376"/>
      <c r="T29" s="377"/>
      <c r="U29" s="377"/>
      <c r="V29" s="378"/>
      <c r="W29" s="89">
        <f>AVERAGEIF(W17:W28,"&gt;0")</f>
        <v>211.95509645324356</v>
      </c>
      <c r="X29" s="90">
        <f t="shared" si="5"/>
        <v>0.29213138761472279</v>
      </c>
    </row>
  </sheetData>
  <mergeCells count="34">
    <mergeCell ref="D29:G29"/>
    <mergeCell ref="I29:L29"/>
    <mergeCell ref="N29:Q29"/>
    <mergeCell ref="S29:V29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ageMargins left="0.25" right="0.25" top="0.75" bottom="0.75" header="0.3" footer="0.3"/>
  <pageSetup paperSize="9" scale="43" orientation="landscape" r:id="rId1"/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9BD70-E0D6-441C-96BA-E00AD9692F19}">
  <sheetPr codeName="Hoja87"/>
  <dimension ref="A2:N32"/>
  <sheetViews>
    <sheetView topLeftCell="B7" zoomScaleNormal="100" workbookViewId="0">
      <selection activeCell="I31" sqref="I31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x14ac:dyDescent="0.35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21" t="s">
        <v>21</v>
      </c>
      <c r="G21" s="321"/>
      <c r="H21" s="321"/>
      <c r="I21" s="321"/>
      <c r="J21" s="322" t="s">
        <v>22</v>
      </c>
      <c r="K21" s="323"/>
      <c r="L21" s="323"/>
      <c r="M21" s="323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26" t="s">
        <v>24</v>
      </c>
      <c r="G22" s="26" t="s">
        <v>25</v>
      </c>
      <c r="H22" s="26" t="s">
        <v>26</v>
      </c>
      <c r="I22" s="26" t="s">
        <v>27</v>
      </c>
      <c r="J22" s="27" t="s">
        <v>24</v>
      </c>
      <c r="K22" s="28" t="s">
        <v>25</v>
      </c>
      <c r="L22" s="28" t="s">
        <v>26</v>
      </c>
      <c r="M22" s="28" t="s">
        <v>27</v>
      </c>
    </row>
    <row r="23" spans="1:13" s="29" customFormat="1" ht="20.149999999999999" customHeight="1" x14ac:dyDescent="0.35">
      <c r="A23" s="30">
        <v>19</v>
      </c>
      <c r="B23" s="31">
        <v>0</v>
      </c>
      <c r="C23" s="31">
        <v>0</v>
      </c>
      <c r="D23" s="31">
        <v>0</v>
      </c>
      <c r="E23" s="32">
        <f>B23*C23/1000000</f>
        <v>0</v>
      </c>
      <c r="F23" s="33">
        <v>365.8</v>
      </c>
      <c r="G23" s="34">
        <v>892353</v>
      </c>
      <c r="H23" s="34">
        <v>248.4</v>
      </c>
      <c r="I23" s="34">
        <f>F23*G23/1000000</f>
        <v>326.42272740000004</v>
      </c>
      <c r="J23" s="35">
        <v>0</v>
      </c>
      <c r="K23" s="36">
        <v>0</v>
      </c>
      <c r="L23" s="37">
        <v>0</v>
      </c>
      <c r="M23" s="38">
        <f>J23*K23/1000000</f>
        <v>0</v>
      </c>
    </row>
    <row r="24" spans="1:13" s="29" customFormat="1" ht="20.149999999999999" customHeight="1" x14ac:dyDescent="0.35">
      <c r="A24" s="30">
        <v>20</v>
      </c>
      <c r="B24" s="31">
        <v>0</v>
      </c>
      <c r="C24" s="31">
        <v>0</v>
      </c>
      <c r="D24" s="31">
        <v>0</v>
      </c>
      <c r="E24" s="32">
        <f>B24*C24/1000000</f>
        <v>0</v>
      </c>
      <c r="F24" s="33">
        <v>375.55</v>
      </c>
      <c r="G24" s="34">
        <v>931520</v>
      </c>
      <c r="H24" s="34">
        <v>255.3</v>
      </c>
      <c r="I24" s="34">
        <f>F24*G24/1000000</f>
        <v>349.832336</v>
      </c>
      <c r="J24" s="35">
        <v>0</v>
      </c>
      <c r="K24" s="36">
        <v>0</v>
      </c>
      <c r="L24" s="37">
        <v>0</v>
      </c>
      <c r="M24" s="38">
        <f>J24*K24/1000000</f>
        <v>0</v>
      </c>
    </row>
    <row r="25" spans="1:13" s="29" customFormat="1" ht="20.149999999999999" customHeight="1" x14ac:dyDescent="0.35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370.67500000000001</v>
      </c>
      <c r="G25" s="43">
        <f t="shared" si="0"/>
        <v>911936.5</v>
      </c>
      <c r="H25" s="44">
        <f t="shared" si="0"/>
        <v>251.85000000000002</v>
      </c>
      <c r="I25" s="92">
        <f t="shared" si="0"/>
        <v>338.12753170000002</v>
      </c>
      <c r="J25" s="45">
        <f t="shared" si="0"/>
        <v>0</v>
      </c>
      <c r="K25" s="46">
        <f t="shared" si="0"/>
        <v>0</v>
      </c>
      <c r="L25" s="46">
        <f t="shared" si="0"/>
        <v>0</v>
      </c>
      <c r="M25" s="46">
        <f t="shared" si="0"/>
        <v>0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338.12753170000002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355.84800000000001</v>
      </c>
      <c r="E29" s="53">
        <f>$J$25*(1-B29)</f>
        <v>0</v>
      </c>
      <c r="F29" s="53">
        <f>(C29*$C$25/1000000)+(D29*$G$25/1000000)+(E29*$K$25/1000000)</f>
        <v>324.510779652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329.90075000000002</v>
      </c>
      <c r="E30" s="53">
        <f>$J$25*(1-B30)</f>
        <v>0</v>
      </c>
      <c r="F30" s="53">
        <f>(C30*$C$25/1000000)+(D30*$G$25/1000000)+(E30*$K$25/1000000)</f>
        <v>300.84853530237501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322.48725000000002</v>
      </c>
      <c r="E31" s="53">
        <f>$J$25*(1-B31)</f>
        <v>0</v>
      </c>
      <c r="F31" s="53">
        <f>(C31*$C$25/1000000)+(D31*$G$25/1000000)+(E31*$K$25/1000000)</f>
        <v>294.08789405962506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311.36700000000002</v>
      </c>
      <c r="E32" s="53">
        <f>$J$25*(1-B32)</f>
        <v>0</v>
      </c>
      <c r="F32" s="53">
        <f>(C32*$C$25/1000000)+(D32*$G$25/1000000)+(E32*$K$25/1000000)</f>
        <v>283.94693219550004</v>
      </c>
    </row>
  </sheetData>
  <mergeCells count="11">
    <mergeCell ref="B18:G19"/>
    <mergeCell ref="B21:E21"/>
    <mergeCell ref="F21:I21"/>
    <mergeCell ref="J21:M21"/>
    <mergeCell ref="C27:E27"/>
    <mergeCell ref="A2:G2"/>
    <mergeCell ref="H2:N2"/>
    <mergeCell ref="A3:G3"/>
    <mergeCell ref="H3:N3"/>
    <mergeCell ref="A10:G10"/>
    <mergeCell ref="H10:N10"/>
  </mergeCells>
  <pageMargins left="0.7" right="0.7" top="0.75" bottom="0.75" header="0.3" footer="0.3"/>
  <pageSetup orientation="portrait"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1998F-C361-49DF-A705-E4E46E632335}">
  <sheetPr codeName="Hoja88">
    <pageSetUpPr fitToPage="1"/>
  </sheetPr>
  <dimension ref="A1:X28"/>
  <sheetViews>
    <sheetView topLeftCell="A9" zoomScale="40" zoomScaleNormal="40" workbookViewId="0">
      <selection activeCell="R30" sqref="R30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4.81640625" style="22" customWidth="1"/>
    <col min="4" max="4" width="11.453125" style="22" customWidth="1"/>
    <col min="5" max="5" width="14.816406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1.453125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45351</v>
      </c>
      <c r="F3" s="55" t="s">
        <v>41</v>
      </c>
      <c r="G3" s="57">
        <v>0.875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45352</v>
      </c>
      <c r="F4" s="55" t="s">
        <v>41</v>
      </c>
      <c r="G4" s="57">
        <v>0.33263888888888887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>
        <v>8</v>
      </c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338.12753170000002</v>
      </c>
      <c r="L8" s="362"/>
      <c r="M8" s="362"/>
      <c r="N8" s="363"/>
      <c r="O8" s="361">
        <f>W28</f>
        <v>265.79547701827227</v>
      </c>
      <c r="P8" s="362"/>
      <c r="Q8" s="362"/>
      <c r="R8" s="363"/>
      <c r="S8" s="361">
        <f>K8-O8</f>
        <v>72.332054681727755</v>
      </c>
      <c r="T8" s="362"/>
      <c r="U8" s="363"/>
      <c r="V8" s="364">
        <f>S8/K8</f>
        <v>0.21391944725135126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148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370.67500000000001</v>
      </c>
      <c r="E10" s="66">
        <v>911936.5</v>
      </c>
      <c r="F10" s="67">
        <v>251.85000000000002</v>
      </c>
      <c r="G10" s="68">
        <v>338.12753170000002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0</v>
      </c>
      <c r="E11" s="66">
        <v>0</v>
      </c>
      <c r="F11" s="67">
        <v>0</v>
      </c>
      <c r="G11" s="68">
        <v>0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338.12753170000002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21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7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7" si="1">(I17*J17)/1000000</f>
        <v>0</v>
      </c>
      <c r="M17" s="79">
        <v>10.6845293045044</v>
      </c>
      <c r="N17" s="79">
        <v>315.70524528557689</v>
      </c>
      <c r="O17" s="80">
        <v>961713.08304799255</v>
      </c>
      <c r="P17" s="80">
        <v>261.10348499999998</v>
      </c>
      <c r="Q17" s="68">
        <f t="shared" ref="Q17:Q27" si="2">(N17*O17)/1000000</f>
        <v>303.6178647780149</v>
      </c>
      <c r="R17" s="79">
        <v>0</v>
      </c>
      <c r="S17" s="79">
        <v>0</v>
      </c>
      <c r="T17" s="66">
        <v>0</v>
      </c>
      <c r="U17" s="66">
        <v>0</v>
      </c>
      <c r="V17" s="68">
        <f t="shared" ref="V17:V27" si="3">(S17*T17)/1000000</f>
        <v>0</v>
      </c>
      <c r="W17" s="82">
        <f t="shared" ref="W17:W27" si="4">V17+Q17+L17+G17</f>
        <v>303.6178647780149</v>
      </c>
      <c r="X17" s="83">
        <f t="shared" ref="X17:X28" si="5">($G$12-W17)/$G$12</f>
        <v>0.10206109732763034</v>
      </c>
    </row>
    <row r="18" spans="1:24" ht="31.4" customHeight="1" x14ac:dyDescent="0.35">
      <c r="A18" s="76">
        <v>22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10.720211982727101</v>
      </c>
      <c r="N18" s="79">
        <v>315.41732220676295</v>
      </c>
      <c r="O18" s="80">
        <v>955670.61549387674</v>
      </c>
      <c r="P18" s="80">
        <v>260.70729499999999</v>
      </c>
      <c r="Q18" s="68">
        <f t="shared" si="2"/>
        <v>301.43506645076758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301.43506645076758</v>
      </c>
      <c r="X18" s="83">
        <f t="shared" si="5"/>
        <v>0.10851664478415628</v>
      </c>
    </row>
    <row r="19" spans="1:24" ht="31.4" customHeight="1" x14ac:dyDescent="0.35">
      <c r="A19" s="76">
        <v>23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10.650327682495099</v>
      </c>
      <c r="N19" s="79">
        <v>319.54516870875875</v>
      </c>
      <c r="O19" s="80">
        <v>843659.50524216716</v>
      </c>
      <c r="P19" s="80">
        <v>232.03497333333334</v>
      </c>
      <c r="Q19" s="68">
        <f t="shared" si="2"/>
        <v>269.58731893535628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269.58731893535628</v>
      </c>
      <c r="X19" s="83">
        <f t="shared" si="5"/>
        <v>0.20270521131492866</v>
      </c>
    </row>
    <row r="20" spans="1:24" ht="31.4" customHeight="1" x14ac:dyDescent="0.35">
      <c r="A20" s="76">
        <v>24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10.650311470031699</v>
      </c>
      <c r="N20" s="79">
        <v>310.12867469138007</v>
      </c>
      <c r="O20" s="80">
        <v>881537.28853649821</v>
      </c>
      <c r="P20" s="80">
        <v>243.41522833333335</v>
      </c>
      <c r="Q20" s="68">
        <f t="shared" si="2"/>
        <v>273.38999098485692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273.38999098485692</v>
      </c>
      <c r="X20" s="83">
        <f t="shared" si="5"/>
        <v>0.19145894565184587</v>
      </c>
    </row>
    <row r="21" spans="1:24" ht="31.4" customHeight="1" x14ac:dyDescent="0.35">
      <c r="A21" s="76">
        <v>1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10.650311470031699</v>
      </c>
      <c r="N21" s="79">
        <v>299.34044758634411</v>
      </c>
      <c r="O21" s="80">
        <v>862005.86901133135</v>
      </c>
      <c r="P21" s="80">
        <v>237.39177333333333</v>
      </c>
      <c r="Q21" s="68">
        <f t="shared" si="2"/>
        <v>258.03322265190747</v>
      </c>
      <c r="R21" s="79">
        <v>0</v>
      </c>
      <c r="S21" s="79">
        <v>0</v>
      </c>
      <c r="T21" s="66">
        <v>0</v>
      </c>
      <c r="U21" s="66">
        <v>0</v>
      </c>
      <c r="V21" s="68">
        <f t="shared" si="3"/>
        <v>0</v>
      </c>
      <c r="W21" s="82">
        <f t="shared" si="4"/>
        <v>258.03322265190747</v>
      </c>
      <c r="X21" s="83">
        <f t="shared" si="5"/>
        <v>0.23687603504335566</v>
      </c>
    </row>
    <row r="22" spans="1:24" ht="31.4" customHeight="1" x14ac:dyDescent="0.35">
      <c r="A22" s="76">
        <v>2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10.650311470031699</v>
      </c>
      <c r="N22" s="79">
        <v>319.17749873661228</v>
      </c>
      <c r="O22" s="80">
        <v>811215.27974286664</v>
      </c>
      <c r="P22" s="80">
        <v>220.32423499999999</v>
      </c>
      <c r="Q22" s="68">
        <f t="shared" si="2"/>
        <v>258.92166392524939</v>
      </c>
      <c r="R22" s="79">
        <v>0</v>
      </c>
      <c r="S22" s="79">
        <v>0</v>
      </c>
      <c r="T22" s="66">
        <v>0</v>
      </c>
      <c r="U22" s="66">
        <v>0</v>
      </c>
      <c r="V22" s="68">
        <f t="shared" si="3"/>
        <v>0</v>
      </c>
      <c r="W22" s="82">
        <f t="shared" si="4"/>
        <v>258.92166392524939</v>
      </c>
      <c r="X22" s="83">
        <f t="shared" si="5"/>
        <v>0.23424850196766933</v>
      </c>
    </row>
    <row r="23" spans="1:24" ht="31.4" customHeight="1" x14ac:dyDescent="0.35">
      <c r="A23" s="76">
        <v>3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10.650311470031699</v>
      </c>
      <c r="N23" s="79">
        <v>313.91899072591866</v>
      </c>
      <c r="O23" s="80">
        <v>824346.80289354292</v>
      </c>
      <c r="P23" s="80">
        <v>225.96313333333333</v>
      </c>
      <c r="Q23" s="68">
        <f t="shared" si="2"/>
        <v>258.77811637247879</v>
      </c>
      <c r="R23" s="79">
        <v>0</v>
      </c>
      <c r="S23" s="79">
        <v>0</v>
      </c>
      <c r="T23" s="66">
        <v>0</v>
      </c>
      <c r="U23" s="66">
        <v>0</v>
      </c>
      <c r="V23" s="68">
        <f t="shared" si="3"/>
        <v>0</v>
      </c>
      <c r="W23" s="82">
        <f t="shared" si="4"/>
        <v>258.77811637247879</v>
      </c>
      <c r="X23" s="83">
        <f t="shared" si="5"/>
        <v>0.23467303868625267</v>
      </c>
    </row>
    <row r="24" spans="1:24" ht="31.4" customHeight="1" x14ac:dyDescent="0.35">
      <c r="A24" s="76">
        <v>4</v>
      </c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>
        <v>10.650311470031699</v>
      </c>
      <c r="N24" s="79">
        <v>299.85340931626428</v>
      </c>
      <c r="O24" s="80">
        <v>822708.60723536042</v>
      </c>
      <c r="P24" s="80">
        <v>223.14104</v>
      </c>
      <c r="Q24" s="68">
        <f t="shared" si="2"/>
        <v>246.69198075335825</v>
      </c>
      <c r="R24" s="79">
        <v>0</v>
      </c>
      <c r="S24" s="79">
        <v>0</v>
      </c>
      <c r="T24" s="66">
        <v>0</v>
      </c>
      <c r="U24" s="66">
        <v>0</v>
      </c>
      <c r="V24" s="68">
        <f t="shared" si="3"/>
        <v>0</v>
      </c>
      <c r="W24" s="82">
        <f t="shared" si="4"/>
        <v>246.69198075335825</v>
      </c>
      <c r="X24" s="83">
        <f t="shared" si="5"/>
        <v>0.27041734959271807</v>
      </c>
    </row>
    <row r="25" spans="1:24" ht="31.4" customHeight="1" x14ac:dyDescent="0.35">
      <c r="A25" s="76">
        <v>5</v>
      </c>
      <c r="B25" s="77" t="s">
        <v>76</v>
      </c>
      <c r="C25" s="78">
        <v>0</v>
      </c>
      <c r="D25" s="79">
        <v>0</v>
      </c>
      <c r="E25" s="80">
        <v>0</v>
      </c>
      <c r="F25" s="80">
        <v>0</v>
      </c>
      <c r="G25" s="68">
        <f t="shared" si="0"/>
        <v>0</v>
      </c>
      <c r="H25" s="78">
        <v>0</v>
      </c>
      <c r="I25" s="79">
        <v>0</v>
      </c>
      <c r="J25" s="80">
        <v>0</v>
      </c>
      <c r="K25" s="80">
        <v>0</v>
      </c>
      <c r="L25" s="68">
        <f t="shared" si="1"/>
        <v>0</v>
      </c>
      <c r="M25" s="79">
        <v>10.650311470031699</v>
      </c>
      <c r="N25" s="79">
        <v>288.83873056901825</v>
      </c>
      <c r="O25" s="80">
        <v>849598.24886235758</v>
      </c>
      <c r="P25" s="80">
        <v>233.14424333333332</v>
      </c>
      <c r="Q25" s="68">
        <f t="shared" si="2"/>
        <v>245.39687969506423</v>
      </c>
      <c r="R25" s="79">
        <v>0</v>
      </c>
      <c r="S25" s="79">
        <v>0</v>
      </c>
      <c r="T25" s="66">
        <v>0</v>
      </c>
      <c r="U25" s="66">
        <v>0</v>
      </c>
      <c r="V25" s="68">
        <f t="shared" si="3"/>
        <v>0</v>
      </c>
      <c r="W25" s="82">
        <f t="shared" si="4"/>
        <v>245.39687969506423</v>
      </c>
      <c r="X25" s="83">
        <f t="shared" si="5"/>
        <v>0.27424756433974756</v>
      </c>
    </row>
    <row r="26" spans="1:24" ht="31.4" customHeight="1" x14ac:dyDescent="0.35">
      <c r="A26" s="76">
        <v>6</v>
      </c>
      <c r="B26" s="77" t="s">
        <v>78</v>
      </c>
      <c r="C26" s="78">
        <v>0</v>
      </c>
      <c r="D26" s="79">
        <v>0</v>
      </c>
      <c r="E26" s="80">
        <v>0</v>
      </c>
      <c r="F26" s="80">
        <v>0</v>
      </c>
      <c r="G26" s="68">
        <f t="shared" si="0"/>
        <v>0</v>
      </c>
      <c r="H26" s="78">
        <v>0</v>
      </c>
      <c r="I26" s="79">
        <v>0</v>
      </c>
      <c r="J26" s="80">
        <v>0</v>
      </c>
      <c r="K26" s="80">
        <v>0</v>
      </c>
      <c r="L26" s="68">
        <f t="shared" si="1"/>
        <v>0</v>
      </c>
      <c r="M26" s="79">
        <v>10.650311470031699</v>
      </c>
      <c r="N26" s="79">
        <v>297.9776047783273</v>
      </c>
      <c r="O26" s="80">
        <v>908787.02024542168</v>
      </c>
      <c r="P26" s="80">
        <v>251.02274666666668</v>
      </c>
      <c r="Q26" s="68">
        <f t="shared" si="2"/>
        <v>270.798179546364</v>
      </c>
      <c r="R26" s="79">
        <v>0</v>
      </c>
      <c r="S26" s="79">
        <v>0</v>
      </c>
      <c r="T26" s="66">
        <v>0</v>
      </c>
      <c r="U26" s="66">
        <v>0</v>
      </c>
      <c r="V26" s="68">
        <f t="shared" si="3"/>
        <v>0</v>
      </c>
      <c r="W26" s="82">
        <f t="shared" si="4"/>
        <v>270.798179546364</v>
      </c>
      <c r="X26" s="83">
        <f t="shared" si="5"/>
        <v>0.19912413465749149</v>
      </c>
    </row>
    <row r="27" spans="1:24" ht="31.4" customHeight="1" x14ac:dyDescent="0.35">
      <c r="A27" s="76">
        <v>7</v>
      </c>
      <c r="B27" s="77" t="s">
        <v>104</v>
      </c>
      <c r="C27" s="78">
        <v>0</v>
      </c>
      <c r="D27" s="79">
        <v>0</v>
      </c>
      <c r="E27" s="80">
        <v>0</v>
      </c>
      <c r="F27" s="80">
        <v>0</v>
      </c>
      <c r="G27" s="68">
        <f t="shared" si="0"/>
        <v>0</v>
      </c>
      <c r="H27" s="78">
        <v>0</v>
      </c>
      <c r="I27" s="79">
        <v>0</v>
      </c>
      <c r="J27" s="80">
        <v>0</v>
      </c>
      <c r="K27" s="80">
        <v>0</v>
      </c>
      <c r="L27" s="68">
        <f t="shared" si="1"/>
        <v>0</v>
      </c>
      <c r="M27" s="79">
        <v>10.650311470031699</v>
      </c>
      <c r="N27" s="79">
        <v>278.1880251218335</v>
      </c>
      <c r="O27" s="80">
        <v>852301.11182441458</v>
      </c>
      <c r="P27" s="80">
        <v>233.21610166666667</v>
      </c>
      <c r="Q27" s="68">
        <f t="shared" si="2"/>
        <v>237.09996310757688</v>
      </c>
      <c r="R27" s="79">
        <v>0</v>
      </c>
      <c r="S27" s="79">
        <v>0</v>
      </c>
      <c r="T27" s="66">
        <v>0</v>
      </c>
      <c r="U27" s="66">
        <v>0</v>
      </c>
      <c r="V27" s="68">
        <f t="shared" si="3"/>
        <v>0</v>
      </c>
      <c r="W27" s="82">
        <f t="shared" si="4"/>
        <v>237.09996310757688</v>
      </c>
      <c r="X27" s="83">
        <f t="shared" si="5"/>
        <v>0.29878539639906859</v>
      </c>
    </row>
    <row r="28" spans="1:24" ht="16" thickBot="1" x14ac:dyDescent="0.4">
      <c r="A28" s="76"/>
      <c r="B28" s="85"/>
      <c r="C28" s="86"/>
      <c r="D28" s="376"/>
      <c r="E28" s="377"/>
      <c r="F28" s="377"/>
      <c r="G28" s="378"/>
      <c r="H28" s="87"/>
      <c r="I28" s="376"/>
      <c r="J28" s="377"/>
      <c r="K28" s="377"/>
      <c r="L28" s="378"/>
      <c r="M28" s="88"/>
      <c r="N28" s="376"/>
      <c r="O28" s="377"/>
      <c r="P28" s="377"/>
      <c r="Q28" s="378"/>
      <c r="R28" s="88"/>
      <c r="S28" s="376"/>
      <c r="T28" s="377"/>
      <c r="U28" s="377"/>
      <c r="V28" s="378"/>
      <c r="W28" s="89">
        <f>AVERAGEIF(W17:W27,"&gt;0")</f>
        <v>265.79547701827227</v>
      </c>
      <c r="X28" s="90">
        <f t="shared" si="5"/>
        <v>0.21391944725135126</v>
      </c>
    </row>
  </sheetData>
  <mergeCells count="34">
    <mergeCell ref="D28:G28"/>
    <mergeCell ref="I28:L28"/>
    <mergeCell ref="N28:Q28"/>
    <mergeCell ref="S28:V28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honeticPr fontId="22" type="noConversion"/>
  <pageMargins left="0.25" right="0.25" top="0.75" bottom="0.75" header="0.3" footer="0.3"/>
  <pageSetup paperSize="9" scale="43" orientation="landscape" r:id="rId1"/>
  <drawing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F8A20-B133-4EB5-8BE7-A5D3123BABD5}">
  <sheetPr codeName="Hoja89"/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  <pageSetup orientation="portrait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CDB36-7CE5-4E38-A575-DF282824F802}">
  <sheetPr codeName="Hoja90">
    <pageSetUpPr fitToPage="1"/>
  </sheetPr>
  <dimension ref="A1:X25"/>
  <sheetViews>
    <sheetView zoomScale="65" zoomScaleNormal="65" workbookViewId="0">
      <selection activeCell="Z10" sqref="Z10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4.81640625" style="22" customWidth="1"/>
    <col min="4" max="4" width="11.453125" style="22" customWidth="1"/>
    <col min="5" max="5" width="14.816406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1.453125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45352</v>
      </c>
      <c r="F3" s="55" t="s">
        <v>41</v>
      </c>
      <c r="G3" s="57">
        <v>0.95833333333333337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45353</v>
      </c>
      <c r="F4" s="55" t="s">
        <v>41</v>
      </c>
      <c r="G4" s="57">
        <v>0.29097222222222224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>
        <v>8</v>
      </c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432.85753980745534</v>
      </c>
      <c r="L8" s="362"/>
      <c r="M8" s="362"/>
      <c r="N8" s="363"/>
      <c r="O8" s="361">
        <f>W25</f>
        <v>242.00017321005447</v>
      </c>
      <c r="P8" s="362"/>
      <c r="Q8" s="362"/>
      <c r="R8" s="363"/>
      <c r="S8" s="361">
        <f>K8-O8</f>
        <v>190.85736659740087</v>
      </c>
      <c r="T8" s="362"/>
      <c r="U8" s="363"/>
      <c r="V8" s="364">
        <f>S8/K8</f>
        <v>0.4409242049527391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149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374.25299111523805</v>
      </c>
      <c r="E10" s="66">
        <v>879282.81766098004</v>
      </c>
      <c r="F10" s="67">
        <v>238.81019583333335</v>
      </c>
      <c r="G10" s="68">
        <v>329.14154788080532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200.68192848077544</v>
      </c>
      <c r="E11" s="66">
        <v>491546.61970537523</v>
      </c>
      <c r="F11" s="67">
        <v>43.638010000000001</v>
      </c>
      <c r="G11" s="68">
        <v>103.71599192665003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432.85753980745534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23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4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4" si="1">(I17*J17)/1000000</f>
        <v>0</v>
      </c>
      <c r="M17" s="79">
        <v>12.365385055541992</v>
      </c>
      <c r="N17" s="79">
        <v>323.45</v>
      </c>
      <c r="O17" s="80">
        <v>869562</v>
      </c>
      <c r="P17" s="80">
        <v>240.7</v>
      </c>
      <c r="Q17" s="68">
        <f t="shared" ref="Q17:Q24" si="2">(N17*O17)/1000000</f>
        <v>281.2598289</v>
      </c>
      <c r="R17" s="79">
        <v>6.0469388961791992</v>
      </c>
      <c r="S17" s="79">
        <v>185.48824393292315</v>
      </c>
      <c r="T17" s="66">
        <v>495781.71182477358</v>
      </c>
      <c r="U17" s="66">
        <v>63.224026666666667</v>
      </c>
      <c r="V17" s="68">
        <f t="shared" ref="V17:V24" si="3">(S17*T17)/1000000</f>
        <v>91.961679100435802</v>
      </c>
      <c r="W17" s="82">
        <f t="shared" ref="W17:W24" si="4">V17+Q17+L17+G17</f>
        <v>373.22150800043579</v>
      </c>
      <c r="X17" s="83">
        <f t="shared" ref="X17:X25" si="5">($G$12-W17)/$G$12</f>
        <v>0.13777288443109245</v>
      </c>
    </row>
    <row r="18" spans="1:24" ht="31.4" customHeight="1" x14ac:dyDescent="0.35">
      <c r="A18" s="76">
        <v>24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14.748017311096191</v>
      </c>
      <c r="N18" s="79">
        <v>299.76</v>
      </c>
      <c r="O18" s="80">
        <v>840152</v>
      </c>
      <c r="P18" s="80">
        <v>230.1</v>
      </c>
      <c r="Q18" s="68">
        <f t="shared" si="2"/>
        <v>251.84396351999999</v>
      </c>
      <c r="R18" s="79">
        <v>0</v>
      </c>
      <c r="S18" s="79">
        <v>0</v>
      </c>
      <c r="T18" s="66">
        <v>0</v>
      </c>
      <c r="U18" s="66">
        <v>0</v>
      </c>
      <c r="V18" s="68">
        <f t="shared" si="3"/>
        <v>0</v>
      </c>
      <c r="W18" s="82">
        <f t="shared" si="4"/>
        <v>251.84396351999999</v>
      </c>
      <c r="X18" s="83">
        <f t="shared" si="5"/>
        <v>0.41818279604872821</v>
      </c>
    </row>
    <row r="19" spans="1:24" ht="31.4" customHeight="1" x14ac:dyDescent="0.35">
      <c r="A19" s="76">
        <v>1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14.17863655090332</v>
      </c>
      <c r="N19" s="79">
        <v>297.64999999999998</v>
      </c>
      <c r="O19" s="80">
        <v>836899</v>
      </c>
      <c r="P19" s="80">
        <v>229.9</v>
      </c>
      <c r="Q19" s="68">
        <f t="shared" si="2"/>
        <v>249.10298735000001</v>
      </c>
      <c r="R19" s="79">
        <v>0</v>
      </c>
      <c r="S19" s="79">
        <v>0</v>
      </c>
      <c r="T19" s="66">
        <v>0</v>
      </c>
      <c r="U19" s="66">
        <v>0</v>
      </c>
      <c r="V19" s="68">
        <f t="shared" si="3"/>
        <v>0</v>
      </c>
      <c r="W19" s="82">
        <f t="shared" si="4"/>
        <v>249.10298735000001</v>
      </c>
      <c r="X19" s="83">
        <f t="shared" si="5"/>
        <v>0.42451507842324626</v>
      </c>
    </row>
    <row r="20" spans="1:24" ht="31.4" customHeight="1" x14ac:dyDescent="0.35">
      <c r="A20" s="76">
        <v>2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13.761723518371582</v>
      </c>
      <c r="N20" s="79">
        <v>295.68</v>
      </c>
      <c r="O20" s="80">
        <v>837058</v>
      </c>
      <c r="P20" s="80">
        <v>229.3</v>
      </c>
      <c r="Q20" s="68">
        <f t="shared" si="2"/>
        <v>247.50130944</v>
      </c>
      <c r="R20" s="79">
        <v>0</v>
      </c>
      <c r="S20" s="79">
        <v>0</v>
      </c>
      <c r="T20" s="66">
        <v>0</v>
      </c>
      <c r="U20" s="66">
        <v>0</v>
      </c>
      <c r="V20" s="68">
        <f t="shared" si="3"/>
        <v>0</v>
      </c>
      <c r="W20" s="82">
        <f t="shared" si="4"/>
        <v>247.50130944</v>
      </c>
      <c r="X20" s="83">
        <f t="shared" si="5"/>
        <v>0.42821532102664983</v>
      </c>
    </row>
    <row r="21" spans="1:24" ht="31.4" customHeight="1" x14ac:dyDescent="0.35">
      <c r="A21" s="76">
        <v>3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>(D21*E21)/1000000</f>
        <v>0</v>
      </c>
      <c r="H21" s="78">
        <v>0</v>
      </c>
      <c r="I21" s="79">
        <v>0</v>
      </c>
      <c r="J21" s="80">
        <v>0</v>
      </c>
      <c r="K21" s="80">
        <v>0</v>
      </c>
      <c r="L21" s="68">
        <f>(I21*J21)/1000000</f>
        <v>0</v>
      </c>
      <c r="M21" s="79">
        <v>13.803225517272949</v>
      </c>
      <c r="N21" s="79">
        <v>320.83</v>
      </c>
      <c r="O21" s="80">
        <v>836886</v>
      </c>
      <c r="P21" s="80">
        <v>229</v>
      </c>
      <c r="Q21" s="68">
        <f>(N21*O21)/1000000</f>
        <v>268.49813538000001</v>
      </c>
      <c r="R21" s="79">
        <v>0</v>
      </c>
      <c r="S21" s="79">
        <v>0</v>
      </c>
      <c r="T21" s="66">
        <v>0</v>
      </c>
      <c r="U21" s="66">
        <v>0</v>
      </c>
      <c r="V21" s="68">
        <f>(S21*T21)/1000000</f>
        <v>0</v>
      </c>
      <c r="W21" s="82">
        <f>V21+Q21+L21+G21</f>
        <v>268.49813538000001</v>
      </c>
      <c r="X21" s="83">
        <f>($G$12-W21)/$G$12</f>
        <v>0.37970784683701259</v>
      </c>
    </row>
    <row r="22" spans="1:24" ht="31.4" customHeight="1" x14ac:dyDescent="0.35">
      <c r="A22" s="76">
        <v>4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>(D22*E22)/1000000</f>
        <v>0</v>
      </c>
      <c r="H22" s="78">
        <v>0</v>
      </c>
      <c r="I22" s="79">
        <v>0</v>
      </c>
      <c r="J22" s="80">
        <v>0</v>
      </c>
      <c r="K22" s="80">
        <v>0</v>
      </c>
      <c r="L22" s="68">
        <f>(I22*J22)/1000000</f>
        <v>0</v>
      </c>
      <c r="M22" s="79">
        <v>14.327117919921875</v>
      </c>
      <c r="N22" s="79">
        <v>310.29000000000002</v>
      </c>
      <c r="O22" s="80">
        <v>673736</v>
      </c>
      <c r="P22" s="80">
        <v>161.1</v>
      </c>
      <c r="Q22" s="68">
        <f>(N22*O22)/1000000</f>
        <v>209.05354344000003</v>
      </c>
      <c r="R22" s="79">
        <v>0</v>
      </c>
      <c r="S22" s="79">
        <v>0</v>
      </c>
      <c r="T22" s="66">
        <v>0</v>
      </c>
      <c r="U22" s="66">
        <v>0</v>
      </c>
      <c r="V22" s="68">
        <f>(S22*T22)/1000000</f>
        <v>0</v>
      </c>
      <c r="W22" s="82">
        <f>V22+Q22+L22+G22</f>
        <v>209.05354344000003</v>
      </c>
      <c r="X22" s="83">
        <f>($G$12-W22)/$G$12</f>
        <v>0.51703846135384013</v>
      </c>
    </row>
    <row r="23" spans="1:24" ht="31.4" customHeight="1" x14ac:dyDescent="0.35">
      <c r="A23" s="76">
        <v>5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>(D23*E23)/1000000</f>
        <v>0</v>
      </c>
      <c r="H23" s="78">
        <v>0</v>
      </c>
      <c r="I23" s="79">
        <v>0</v>
      </c>
      <c r="J23" s="80">
        <v>0</v>
      </c>
      <c r="K23" s="80">
        <v>0</v>
      </c>
      <c r="L23" s="68">
        <f>(I23*J23)/1000000</f>
        <v>0</v>
      </c>
      <c r="M23" s="79">
        <v>10.593064308166504</v>
      </c>
      <c r="N23" s="79">
        <v>355.81</v>
      </c>
      <c r="O23" s="80">
        <v>535901</v>
      </c>
      <c r="P23" s="80">
        <v>84.5</v>
      </c>
      <c r="Q23" s="68">
        <f>(N23*O23)/1000000</f>
        <v>190.67893481000002</v>
      </c>
      <c r="R23" s="79">
        <v>0</v>
      </c>
      <c r="S23" s="79">
        <v>0</v>
      </c>
      <c r="T23" s="66">
        <v>0</v>
      </c>
      <c r="U23" s="66">
        <v>0</v>
      </c>
      <c r="V23" s="68">
        <f>(S23*T23)/1000000</f>
        <v>0</v>
      </c>
      <c r="W23" s="82">
        <f>V23+Q23+L23+G23</f>
        <v>190.67893481000002</v>
      </c>
      <c r="X23" s="83">
        <f>($G$12-W23)/$G$12</f>
        <v>0.55948801331999842</v>
      </c>
    </row>
    <row r="24" spans="1:24" ht="31.4" customHeight="1" x14ac:dyDescent="0.35">
      <c r="A24" s="76">
        <v>6</v>
      </c>
      <c r="B24" s="77" t="s">
        <v>103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>
        <v>10.2310791015625</v>
      </c>
      <c r="N24" s="79">
        <v>278.17</v>
      </c>
      <c r="O24" s="80">
        <v>525222</v>
      </c>
      <c r="P24" s="80">
        <v>61.7</v>
      </c>
      <c r="Q24" s="68">
        <f t="shared" si="2"/>
        <v>146.10100374000001</v>
      </c>
      <c r="R24" s="79">
        <v>0</v>
      </c>
      <c r="S24" s="79">
        <v>0</v>
      </c>
      <c r="T24" s="66">
        <v>0</v>
      </c>
      <c r="U24" s="66">
        <v>0</v>
      </c>
      <c r="V24" s="68">
        <f t="shared" si="3"/>
        <v>0</v>
      </c>
      <c r="W24" s="82">
        <f t="shared" si="4"/>
        <v>146.10100374000001</v>
      </c>
      <c r="X24" s="83">
        <f t="shared" si="5"/>
        <v>0.66247323818134485</v>
      </c>
    </row>
    <row r="25" spans="1:24" ht="16" thickBot="1" x14ac:dyDescent="0.4">
      <c r="A25" s="76"/>
      <c r="B25" s="85"/>
      <c r="C25" s="86"/>
      <c r="D25" s="376"/>
      <c r="E25" s="377"/>
      <c r="F25" s="377"/>
      <c r="G25" s="378"/>
      <c r="H25" s="87"/>
      <c r="I25" s="376"/>
      <c r="J25" s="377"/>
      <c r="K25" s="377"/>
      <c r="L25" s="378"/>
      <c r="M25" s="88"/>
      <c r="N25" s="376"/>
      <c r="O25" s="377"/>
      <c r="P25" s="377"/>
      <c r="Q25" s="378"/>
      <c r="R25" s="88"/>
      <c r="S25" s="376"/>
      <c r="T25" s="377"/>
      <c r="U25" s="377"/>
      <c r="V25" s="378"/>
      <c r="W25" s="89">
        <f>AVERAGEIF(W17:W24,"&gt;0")</f>
        <v>242.00017321005447</v>
      </c>
      <c r="X25" s="90">
        <f t="shared" si="5"/>
        <v>0.4409242049527391</v>
      </c>
    </row>
  </sheetData>
  <mergeCells count="34">
    <mergeCell ref="D25:G25"/>
    <mergeCell ref="I25:L25"/>
    <mergeCell ref="N25:Q25"/>
    <mergeCell ref="S25:V25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honeticPr fontId="22" type="noConversion"/>
  <pageMargins left="0.25" right="0.25" top="0.75" bottom="0.75" header="0.3" footer="0.3"/>
  <pageSetup paperSize="9" scale="43" orientation="landscape" r:id="rId1"/>
  <drawing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814C7-2D8F-4122-8509-A7F06A05F54D}">
  <sheetPr codeName="Hoja91">
    <pageSetUpPr fitToPage="1"/>
  </sheetPr>
  <dimension ref="A1:X26"/>
  <sheetViews>
    <sheetView zoomScale="55" zoomScaleNormal="55" workbookViewId="0">
      <selection activeCell="N35" sqref="N35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4.81640625" style="22" customWidth="1"/>
    <col min="4" max="4" width="11.453125" style="22" customWidth="1"/>
    <col min="5" max="5" width="14.816406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1.453125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45353</v>
      </c>
      <c r="F3" s="55" t="s">
        <v>41</v>
      </c>
      <c r="G3" s="57">
        <v>0.95833333333333337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45354</v>
      </c>
      <c r="F4" s="55" t="s">
        <v>41</v>
      </c>
      <c r="G4" s="57">
        <v>0.33263888888888887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262.1427908662472</v>
      </c>
      <c r="L8" s="362"/>
      <c r="M8" s="362"/>
      <c r="N8" s="363"/>
      <c r="O8" s="361">
        <f>W26</f>
        <v>123.97420455602223</v>
      </c>
      <c r="P8" s="362"/>
      <c r="Q8" s="362"/>
      <c r="R8" s="363"/>
      <c r="S8" s="361">
        <f>K8-O8</f>
        <v>138.16858631022495</v>
      </c>
      <c r="T8" s="362"/>
      <c r="U8" s="363"/>
      <c r="V8" s="364">
        <f>S8/K8</f>
        <v>0.52707375950965041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150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0</v>
      </c>
      <c r="E10" s="66">
        <v>0</v>
      </c>
      <c r="F10" s="67">
        <v>0</v>
      </c>
      <c r="G10" s="68">
        <v>0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353.67866773620511</v>
      </c>
      <c r="E11" s="66">
        <v>741063.15360268392</v>
      </c>
      <c r="F11" s="67">
        <v>177.60314666666667</v>
      </c>
      <c r="G11" s="68">
        <v>262.1427908662472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262.1427908662472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23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5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5" si="1">(I17*J17)/1000000</f>
        <v>0</v>
      </c>
      <c r="M17" s="79">
        <v>0</v>
      </c>
      <c r="N17" s="79">
        <v>0</v>
      </c>
      <c r="O17" s="80">
        <v>0</v>
      </c>
      <c r="P17" s="80">
        <v>0</v>
      </c>
      <c r="Q17" s="68">
        <f t="shared" ref="Q17:Q25" si="2">(N17*O17)/1000000</f>
        <v>0</v>
      </c>
      <c r="R17" s="79">
        <v>0</v>
      </c>
      <c r="S17" s="79">
        <v>0</v>
      </c>
      <c r="T17" s="66">
        <v>421039.11478914152</v>
      </c>
      <c r="U17" s="66">
        <v>-0.38774500000000001</v>
      </c>
      <c r="V17" s="68">
        <f t="shared" ref="V17:V25" si="3">(S17*T17)/1000000</f>
        <v>0</v>
      </c>
      <c r="W17" s="82">
        <f t="shared" ref="W17:W25" si="4">V17+Q17+L17+G17</f>
        <v>0</v>
      </c>
      <c r="X17" s="83">
        <f t="shared" ref="X17:X26" si="5">($G$12-W17)/$G$12</f>
        <v>1</v>
      </c>
    </row>
    <row r="18" spans="1:24" ht="31.4" customHeight="1" x14ac:dyDescent="0.35">
      <c r="A18" s="76">
        <v>24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0</v>
      </c>
      <c r="N18" s="79">
        <v>0</v>
      </c>
      <c r="O18" s="80">
        <v>0</v>
      </c>
      <c r="P18" s="80">
        <v>0</v>
      </c>
      <c r="Q18" s="68">
        <f t="shared" si="2"/>
        <v>0</v>
      </c>
      <c r="R18" s="79">
        <v>0</v>
      </c>
      <c r="S18" s="79">
        <v>0</v>
      </c>
      <c r="T18" s="66">
        <v>419384.22269169654</v>
      </c>
      <c r="U18" s="66">
        <v>-0.37470500000000001</v>
      </c>
      <c r="V18" s="68">
        <f t="shared" si="3"/>
        <v>0</v>
      </c>
      <c r="W18" s="82">
        <f t="shared" si="4"/>
        <v>0</v>
      </c>
      <c r="X18" s="83">
        <f t="shared" si="5"/>
        <v>1</v>
      </c>
    </row>
    <row r="19" spans="1:24" ht="31.4" customHeight="1" x14ac:dyDescent="0.35">
      <c r="A19" s="76">
        <v>1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0</v>
      </c>
      <c r="N19" s="79">
        <v>0</v>
      </c>
      <c r="O19" s="80">
        <v>0</v>
      </c>
      <c r="P19" s="80">
        <v>0</v>
      </c>
      <c r="Q19" s="68">
        <f t="shared" si="2"/>
        <v>0</v>
      </c>
      <c r="R19" s="79">
        <v>0</v>
      </c>
      <c r="S19" s="79">
        <v>0</v>
      </c>
      <c r="T19" s="66">
        <v>106166.5288100981</v>
      </c>
      <c r="U19" s="66">
        <v>-0.37393833333333332</v>
      </c>
      <c r="V19" s="68">
        <f t="shared" si="3"/>
        <v>0</v>
      </c>
      <c r="W19" s="82">
        <f t="shared" si="4"/>
        <v>0</v>
      </c>
      <c r="X19" s="83">
        <f t="shared" si="5"/>
        <v>1</v>
      </c>
    </row>
    <row r="20" spans="1:24" ht="31.4" customHeight="1" x14ac:dyDescent="0.35">
      <c r="A20" s="76">
        <v>2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0</v>
      </c>
      <c r="N20" s="79">
        <v>0</v>
      </c>
      <c r="O20" s="80">
        <v>0</v>
      </c>
      <c r="P20" s="80">
        <v>0</v>
      </c>
      <c r="Q20" s="68">
        <f t="shared" si="2"/>
        <v>0</v>
      </c>
      <c r="R20" s="79">
        <v>0</v>
      </c>
      <c r="S20" s="79">
        <v>0</v>
      </c>
      <c r="T20" s="66">
        <v>107800.7310333255</v>
      </c>
      <c r="U20" s="66">
        <v>-0.38373666666666667</v>
      </c>
      <c r="V20" s="68">
        <f t="shared" si="3"/>
        <v>0</v>
      </c>
      <c r="W20" s="82">
        <f t="shared" si="4"/>
        <v>0</v>
      </c>
      <c r="X20" s="83">
        <f t="shared" si="5"/>
        <v>1</v>
      </c>
    </row>
    <row r="21" spans="1:24" ht="31.4" customHeight="1" x14ac:dyDescent="0.35">
      <c r="A21" s="76">
        <v>3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0</v>
      </c>
      <c r="N21" s="79">
        <v>0</v>
      </c>
      <c r="O21" s="80">
        <v>0</v>
      </c>
      <c r="P21" s="80">
        <v>0</v>
      </c>
      <c r="Q21" s="68">
        <f t="shared" si="2"/>
        <v>0</v>
      </c>
      <c r="R21" s="79">
        <v>0</v>
      </c>
      <c r="S21" s="79">
        <v>0</v>
      </c>
      <c r="T21" s="66">
        <v>112644.64488131343</v>
      </c>
      <c r="U21" s="66">
        <v>-0.39058333333333334</v>
      </c>
      <c r="V21" s="68">
        <f t="shared" si="3"/>
        <v>0</v>
      </c>
      <c r="W21" s="82">
        <f t="shared" si="4"/>
        <v>0</v>
      </c>
      <c r="X21" s="83">
        <f t="shared" si="5"/>
        <v>1</v>
      </c>
    </row>
    <row r="22" spans="1:24" ht="31.4" customHeight="1" x14ac:dyDescent="0.35">
      <c r="A22" s="76">
        <v>4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>(D22*E22)/1000000</f>
        <v>0</v>
      </c>
      <c r="H22" s="78">
        <v>0</v>
      </c>
      <c r="I22" s="79">
        <v>0</v>
      </c>
      <c r="J22" s="80">
        <v>0</v>
      </c>
      <c r="K22" s="80">
        <v>0</v>
      </c>
      <c r="L22" s="68">
        <f>(I22*J22)/1000000</f>
        <v>0</v>
      </c>
      <c r="M22" s="79">
        <v>0</v>
      </c>
      <c r="N22" s="79">
        <v>0</v>
      </c>
      <c r="O22" s="80">
        <v>0</v>
      </c>
      <c r="P22" s="80">
        <v>0</v>
      </c>
      <c r="Q22" s="68">
        <f>(N22*O22)/1000000</f>
        <v>0</v>
      </c>
      <c r="R22" s="79">
        <v>0</v>
      </c>
      <c r="S22" s="79">
        <v>0</v>
      </c>
      <c r="T22" s="66">
        <v>115993.50752428475</v>
      </c>
      <c r="U22" s="66">
        <v>-0.37094666666666665</v>
      </c>
      <c r="V22" s="68">
        <f>(S22*T22)/1000000</f>
        <v>0</v>
      </c>
      <c r="W22" s="82">
        <f>V22+Q22+L22+G22</f>
        <v>0</v>
      </c>
      <c r="X22" s="83">
        <f>($G$12-W22)/$G$12</f>
        <v>1</v>
      </c>
    </row>
    <row r="23" spans="1:24" ht="31.4" customHeight="1" x14ac:dyDescent="0.35">
      <c r="A23" s="76">
        <v>5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>(D23*E23)/1000000</f>
        <v>0</v>
      </c>
      <c r="H23" s="78">
        <v>0</v>
      </c>
      <c r="I23" s="79">
        <v>0</v>
      </c>
      <c r="J23" s="80">
        <v>0</v>
      </c>
      <c r="K23" s="80">
        <v>0</v>
      </c>
      <c r="L23" s="68">
        <f>(I23*J23)/1000000</f>
        <v>0</v>
      </c>
      <c r="M23" s="79">
        <v>0</v>
      </c>
      <c r="N23" s="79">
        <v>0</v>
      </c>
      <c r="O23" s="80">
        <v>0</v>
      </c>
      <c r="P23" s="80">
        <v>0</v>
      </c>
      <c r="Q23" s="68">
        <f>(N23*O23)/1000000</f>
        <v>0</v>
      </c>
      <c r="R23" s="79">
        <v>0</v>
      </c>
      <c r="S23" s="79">
        <v>0</v>
      </c>
      <c r="T23" s="66">
        <v>116977.26085773822</v>
      </c>
      <c r="U23" s="66">
        <v>-0.38859666666666665</v>
      </c>
      <c r="V23" s="68">
        <f>(S23*T23)/1000000</f>
        <v>0</v>
      </c>
      <c r="W23" s="82">
        <f>V23+Q23+L23+G23</f>
        <v>0</v>
      </c>
      <c r="X23" s="83">
        <f>($G$12-W23)/$G$12</f>
        <v>1</v>
      </c>
    </row>
    <row r="24" spans="1:24" ht="31.4" customHeight="1" x14ac:dyDescent="0.35">
      <c r="A24" s="76">
        <v>6</v>
      </c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>(D24*E24)/1000000</f>
        <v>0</v>
      </c>
      <c r="H24" s="78">
        <v>0</v>
      </c>
      <c r="I24" s="79">
        <v>0</v>
      </c>
      <c r="J24" s="80">
        <v>0</v>
      </c>
      <c r="K24" s="80">
        <v>0</v>
      </c>
      <c r="L24" s="68">
        <f>(I24*J24)/1000000</f>
        <v>0</v>
      </c>
      <c r="M24" s="79">
        <v>0</v>
      </c>
      <c r="N24" s="79">
        <v>0</v>
      </c>
      <c r="O24" s="80">
        <v>0</v>
      </c>
      <c r="P24" s="80">
        <v>0</v>
      </c>
      <c r="Q24" s="68">
        <f>(N24*O24)/1000000</f>
        <v>0</v>
      </c>
      <c r="R24" s="79">
        <v>0</v>
      </c>
      <c r="S24" s="79">
        <v>424.50546590694762</v>
      </c>
      <c r="T24" s="66">
        <v>520689.06359508459</v>
      </c>
      <c r="U24" s="66">
        <v>-0.37803333333333333</v>
      </c>
      <c r="V24" s="68">
        <f>(S24*T24)/1000000</f>
        <v>221.03535353408367</v>
      </c>
      <c r="W24" s="82">
        <f>V24+Q24+L24+G24</f>
        <v>221.03535353408367</v>
      </c>
      <c r="X24" s="83">
        <f>($G$12-W24)/$G$12</f>
        <v>0.15681315208526075</v>
      </c>
    </row>
    <row r="25" spans="1:24" ht="31.4" customHeight="1" x14ac:dyDescent="0.35">
      <c r="A25" s="76">
        <v>7</v>
      </c>
      <c r="B25" s="77" t="s">
        <v>89</v>
      </c>
      <c r="C25" s="78">
        <v>0</v>
      </c>
      <c r="D25" s="79">
        <v>0</v>
      </c>
      <c r="E25" s="80">
        <v>0</v>
      </c>
      <c r="F25" s="80">
        <v>0</v>
      </c>
      <c r="G25" s="68">
        <f t="shared" si="0"/>
        <v>0</v>
      </c>
      <c r="H25" s="78">
        <v>0</v>
      </c>
      <c r="I25" s="79">
        <v>0</v>
      </c>
      <c r="J25" s="80">
        <v>0</v>
      </c>
      <c r="K25" s="80">
        <v>0</v>
      </c>
      <c r="L25" s="68">
        <f t="shared" si="1"/>
        <v>0</v>
      </c>
      <c r="M25" s="79">
        <v>0</v>
      </c>
      <c r="N25" s="79">
        <v>0</v>
      </c>
      <c r="O25" s="80">
        <v>0</v>
      </c>
      <c r="P25" s="80">
        <v>0</v>
      </c>
      <c r="Q25" s="68">
        <f t="shared" si="2"/>
        <v>0</v>
      </c>
      <c r="R25" s="79">
        <v>0</v>
      </c>
      <c r="S25" s="79">
        <v>64.336844707530688</v>
      </c>
      <c r="T25" s="66">
        <v>418314.81945229124</v>
      </c>
      <c r="U25" s="66">
        <v>-0.38344166666666668</v>
      </c>
      <c r="V25" s="68">
        <f t="shared" si="3"/>
        <v>26.913055577960801</v>
      </c>
      <c r="W25" s="82">
        <f t="shared" si="4"/>
        <v>26.913055577960801</v>
      </c>
      <c r="X25" s="83">
        <f t="shared" si="5"/>
        <v>0.89733436693404012</v>
      </c>
    </row>
    <row r="26" spans="1:24" ht="16" thickBot="1" x14ac:dyDescent="0.4">
      <c r="A26" s="76"/>
      <c r="B26" s="85"/>
      <c r="C26" s="86"/>
      <c r="D26" s="376"/>
      <c r="E26" s="377"/>
      <c r="F26" s="377"/>
      <c r="G26" s="378"/>
      <c r="H26" s="87"/>
      <c r="I26" s="376"/>
      <c r="J26" s="377"/>
      <c r="K26" s="377"/>
      <c r="L26" s="378"/>
      <c r="M26" s="88"/>
      <c r="N26" s="376"/>
      <c r="O26" s="377"/>
      <c r="P26" s="377"/>
      <c r="Q26" s="378"/>
      <c r="R26" s="88"/>
      <c r="S26" s="376"/>
      <c r="T26" s="377"/>
      <c r="U26" s="377"/>
      <c r="V26" s="378"/>
      <c r="W26" s="89">
        <f>AVERAGEIF(W17:W25,"&gt;0")</f>
        <v>123.97420455602223</v>
      </c>
      <c r="X26" s="90">
        <f t="shared" si="5"/>
        <v>0.52707375950965041</v>
      </c>
    </row>
  </sheetData>
  <mergeCells count="34">
    <mergeCell ref="D26:G26"/>
    <mergeCell ref="I26:L26"/>
    <mergeCell ref="N26:Q26"/>
    <mergeCell ref="S26:V26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honeticPr fontId="22" type="noConversion"/>
  <pageMargins left="0.25" right="0.25" top="0.75" bottom="0.75" header="0.3" footer="0.3"/>
  <pageSetup paperSize="9" scale="43" orientation="landscape" r:id="rId1"/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E613F-B471-4EB7-8A18-BECD48FD4493}">
  <sheetPr codeName="Hoja92"/>
  <dimension ref="A2:N32"/>
  <sheetViews>
    <sheetView topLeftCell="C7" zoomScaleNormal="100" workbookViewId="0">
      <selection activeCell="J25" sqref="J25:M25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x14ac:dyDescent="0.35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21" t="s">
        <v>21</v>
      </c>
      <c r="G21" s="321"/>
      <c r="H21" s="321"/>
      <c r="I21" s="321"/>
      <c r="J21" s="322" t="s">
        <v>22</v>
      </c>
      <c r="K21" s="323"/>
      <c r="L21" s="323"/>
      <c r="M21" s="323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26" t="s">
        <v>24</v>
      </c>
      <c r="G22" s="26" t="s">
        <v>25</v>
      </c>
      <c r="H22" s="26" t="s">
        <v>26</v>
      </c>
      <c r="I22" s="26" t="s">
        <v>27</v>
      </c>
      <c r="J22" s="27" t="s">
        <v>24</v>
      </c>
      <c r="K22" s="28" t="s">
        <v>25</v>
      </c>
      <c r="L22" s="28" t="s">
        <v>26</v>
      </c>
      <c r="M22" s="28" t="s">
        <v>27</v>
      </c>
    </row>
    <row r="23" spans="1:13" s="29" customFormat="1" ht="20.149999999999999" customHeight="1" x14ac:dyDescent="0.35">
      <c r="A23" s="30">
        <v>21</v>
      </c>
      <c r="B23" s="31">
        <v>0</v>
      </c>
      <c r="C23" s="31">
        <v>0</v>
      </c>
      <c r="D23" s="31">
        <v>0</v>
      </c>
      <c r="E23" s="32">
        <f>B23*C23/1000000</f>
        <v>0</v>
      </c>
      <c r="F23" s="33">
        <v>0</v>
      </c>
      <c r="G23" s="34">
        <v>0</v>
      </c>
      <c r="H23" s="34">
        <v>0</v>
      </c>
      <c r="I23" s="34">
        <f>F23*G23/1000000</f>
        <v>0</v>
      </c>
      <c r="J23" s="35">
        <v>356.85009990046842</v>
      </c>
      <c r="K23" s="36">
        <v>923007.02092003648</v>
      </c>
      <c r="L23" s="37">
        <v>269.61534333333333</v>
      </c>
      <c r="M23" s="38">
        <f>J23*K23/1000000</f>
        <v>329.37514762414878</v>
      </c>
    </row>
    <row r="24" spans="1:13" s="29" customFormat="1" ht="20.149999999999999" customHeight="1" x14ac:dyDescent="0.35">
      <c r="A24" s="30">
        <v>22</v>
      </c>
      <c r="B24" s="31">
        <v>0</v>
      </c>
      <c r="C24" s="31">
        <v>0</v>
      </c>
      <c r="D24" s="31">
        <v>0</v>
      </c>
      <c r="E24" s="32">
        <f>B24*C24/1000000</f>
        <v>0</v>
      </c>
      <c r="F24" s="33">
        <v>0</v>
      </c>
      <c r="G24" s="34">
        <v>0</v>
      </c>
      <c r="H24" s="34">
        <v>0</v>
      </c>
      <c r="I24" s="34">
        <f>F24*G24/1000000</f>
        <v>0</v>
      </c>
      <c r="J24" s="35">
        <v>370.56226288207881</v>
      </c>
      <c r="K24" s="36">
        <v>913749.45964353369</v>
      </c>
      <c r="L24" s="37">
        <v>269.79839166666665</v>
      </c>
      <c r="M24" s="38">
        <f>J24*K24/1000000</f>
        <v>338.60106747278456</v>
      </c>
    </row>
    <row r="25" spans="1:13" s="29" customFormat="1" ht="20.149999999999999" customHeight="1" x14ac:dyDescent="0.35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0</v>
      </c>
      <c r="G25" s="43">
        <f t="shared" si="0"/>
        <v>0</v>
      </c>
      <c r="H25" s="44">
        <f t="shared" si="0"/>
        <v>0</v>
      </c>
      <c r="I25" s="92">
        <f t="shared" si="0"/>
        <v>0</v>
      </c>
      <c r="J25" s="45">
        <f t="shared" si="0"/>
        <v>363.70618139127362</v>
      </c>
      <c r="K25" s="46">
        <f t="shared" si="0"/>
        <v>918378.24028178514</v>
      </c>
      <c r="L25" s="46">
        <f t="shared" si="0"/>
        <v>269.70686749999999</v>
      </c>
      <c r="M25" s="46">
        <f t="shared" si="0"/>
        <v>333.9881075484667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333.9881075484667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0</v>
      </c>
      <c r="E29" s="53">
        <f>$J$25*(1-B29)</f>
        <v>349.15793413562267</v>
      </c>
      <c r="F29" s="53">
        <f>(C29*$C$25/1000000)+(D29*$G$25/1000000)+(E29*$K$25/1000000)</f>
        <v>320.65904913189655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0</v>
      </c>
      <c r="E30" s="53">
        <f>$J$25*(1-B30)</f>
        <v>323.69850143823351</v>
      </c>
      <c r="F30" s="53">
        <f>(C30*$C$25/1000000)+(D30*$G$25/1000000)+(E30*$K$25/1000000)</f>
        <v>297.27766013269581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0</v>
      </c>
      <c r="E31" s="53">
        <f>$J$25*(1-B31)</f>
        <v>316.42437781040803</v>
      </c>
      <c r="F31" s="53">
        <f>(C31*$C$25/1000000)+(D31*$G$25/1000000)+(E31*$K$25/1000000)</f>
        <v>290.5972632757813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0</v>
      </c>
      <c r="E32" s="53">
        <f>$J$25*(1-B32)</f>
        <v>305.51319236866982</v>
      </c>
      <c r="F32" s="53">
        <f>(C32*$C$25/1000000)+(D32*$G$25/1000000)+(E32*$K$25/1000000)</f>
        <v>280.57666799040948</v>
      </c>
    </row>
  </sheetData>
  <mergeCells count="11">
    <mergeCell ref="B18:G19"/>
    <mergeCell ref="B21:E21"/>
    <mergeCell ref="F21:I21"/>
    <mergeCell ref="J21:M21"/>
    <mergeCell ref="C27:E27"/>
    <mergeCell ref="A2:G2"/>
    <mergeCell ref="H2:N2"/>
    <mergeCell ref="A3:G3"/>
    <mergeCell ref="H3:N3"/>
    <mergeCell ref="A10:G10"/>
    <mergeCell ref="H10:N10"/>
  </mergeCells>
  <pageMargins left="0.7" right="0.7" top="0.75" bottom="0.75" header="0.3" footer="0.3"/>
  <pageSetup orientation="portrait"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C6DC9-66C0-4F1D-B959-DF036FE6C1EE}">
  <sheetPr codeName="Hoja93">
    <pageSetUpPr fitToPage="1"/>
  </sheetPr>
  <dimension ref="A1:X25"/>
  <sheetViews>
    <sheetView topLeftCell="A7" zoomScale="85" zoomScaleNormal="85" workbookViewId="0">
      <selection activeCell="R17" sqref="R17:R24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4.81640625" style="22" customWidth="1"/>
    <col min="4" max="4" width="11.453125" style="22" customWidth="1"/>
    <col min="5" max="5" width="14.816406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1.453125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45354</v>
      </c>
      <c r="F3" s="55" t="s">
        <v>41</v>
      </c>
      <c r="G3" s="57">
        <v>0.95833333333333337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45355</v>
      </c>
      <c r="F4" s="55" t="s">
        <v>41</v>
      </c>
      <c r="G4" s="57">
        <v>0.33263888888888887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333.9881075484667</v>
      </c>
      <c r="L8" s="362"/>
      <c r="M8" s="362"/>
      <c r="N8" s="363"/>
      <c r="O8" s="361">
        <f>W25</f>
        <v>150.31960737019901</v>
      </c>
      <c r="P8" s="362"/>
      <c r="Q8" s="362"/>
      <c r="R8" s="363"/>
      <c r="S8" s="361">
        <f>K8-O8</f>
        <v>183.66850017826769</v>
      </c>
      <c r="T8" s="362"/>
      <c r="U8" s="363"/>
      <c r="V8" s="364">
        <f>S8/K8</f>
        <v>0.54992526987391199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151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0</v>
      </c>
      <c r="E10" s="66">
        <v>0</v>
      </c>
      <c r="F10" s="67">
        <v>0</v>
      </c>
      <c r="G10" s="68">
        <v>0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363.70618139127362</v>
      </c>
      <c r="E11" s="66">
        <v>918378.24028178514</v>
      </c>
      <c r="F11" s="67">
        <v>269.70686749999999</v>
      </c>
      <c r="G11" s="68">
        <v>333.9881075484667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333.9881075484667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23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4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4" si="1">(I17*J17)/1000000</f>
        <v>0</v>
      </c>
      <c r="M17" s="79">
        <v>0</v>
      </c>
      <c r="N17" s="79">
        <v>0</v>
      </c>
      <c r="O17" s="80">
        <v>0</v>
      </c>
      <c r="P17" s="80">
        <v>0</v>
      </c>
      <c r="Q17" s="68">
        <f t="shared" ref="Q17:Q24" si="2">(N17*O17)/1000000</f>
        <v>0</v>
      </c>
      <c r="R17" s="79">
        <v>10</v>
      </c>
      <c r="S17" s="79">
        <v>318.70099551061679</v>
      </c>
      <c r="T17" s="66">
        <v>896252.10360542382</v>
      </c>
      <c r="U17" s="66">
        <v>269.35247333333331</v>
      </c>
      <c r="V17" s="68">
        <f t="shared" ref="V17:V24" si="3">(S17*T17)/1000000</f>
        <v>285.63643764753306</v>
      </c>
      <c r="W17" s="82">
        <f t="shared" ref="W17:W24" si="4">V17+Q17+L17+G17</f>
        <v>285.63643764753306</v>
      </c>
      <c r="X17" s="83">
        <f t="shared" ref="X17:X25" si="5">($G$12-W17)/$G$12</f>
        <v>0.14477063346908869</v>
      </c>
    </row>
    <row r="18" spans="1:24" ht="31.4" customHeight="1" x14ac:dyDescent="0.35">
      <c r="A18" s="76">
        <v>24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0</v>
      </c>
      <c r="N18" s="79">
        <v>0</v>
      </c>
      <c r="O18" s="80">
        <v>0</v>
      </c>
      <c r="P18" s="80">
        <v>0</v>
      </c>
      <c r="Q18" s="68">
        <f t="shared" si="2"/>
        <v>0</v>
      </c>
      <c r="R18" s="79">
        <v>10</v>
      </c>
      <c r="S18" s="79">
        <v>265.20083942461451</v>
      </c>
      <c r="T18" s="66">
        <v>771789.99237935524</v>
      </c>
      <c r="U18" s="66">
        <v>218.09395000000001</v>
      </c>
      <c r="V18" s="68">
        <f t="shared" si="3"/>
        <v>204.67935383852185</v>
      </c>
      <c r="W18" s="82">
        <f t="shared" si="4"/>
        <v>204.67935383852185</v>
      </c>
      <c r="X18" s="83">
        <f t="shared" si="5"/>
        <v>0.38716574269393772</v>
      </c>
    </row>
    <row r="19" spans="1:24" ht="31.4" customHeight="1" x14ac:dyDescent="0.35">
      <c r="A19" s="76">
        <v>1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0</v>
      </c>
      <c r="N19" s="79">
        <v>0</v>
      </c>
      <c r="O19" s="80">
        <v>0</v>
      </c>
      <c r="P19" s="80">
        <v>0</v>
      </c>
      <c r="Q19" s="68">
        <f t="shared" si="2"/>
        <v>0</v>
      </c>
      <c r="R19" s="79">
        <v>8.9</v>
      </c>
      <c r="S19" s="79">
        <v>166.41211692616852</v>
      </c>
      <c r="T19" s="66">
        <v>542590.56502971309</v>
      </c>
      <c r="U19" s="66">
        <v>108.329945</v>
      </c>
      <c r="V19" s="68">
        <f t="shared" si="3"/>
        <v>90.293644550760462</v>
      </c>
      <c r="W19" s="82">
        <f t="shared" si="4"/>
        <v>90.293644550760462</v>
      </c>
      <c r="X19" s="83">
        <f t="shared" si="5"/>
        <v>0.72965012073773472</v>
      </c>
    </row>
    <row r="20" spans="1:24" ht="31.4" customHeight="1" x14ac:dyDescent="0.35">
      <c r="A20" s="76">
        <v>2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0</v>
      </c>
      <c r="N20" s="79">
        <v>0</v>
      </c>
      <c r="O20" s="80">
        <v>0</v>
      </c>
      <c r="P20" s="80">
        <v>0</v>
      </c>
      <c r="Q20" s="68">
        <f t="shared" si="2"/>
        <v>0</v>
      </c>
      <c r="R20" s="79">
        <v>7.2</v>
      </c>
      <c r="S20" s="79">
        <v>179.71157242568788</v>
      </c>
      <c r="T20" s="66">
        <v>529277.99386492162</v>
      </c>
      <c r="U20" s="66">
        <v>110.78801</v>
      </c>
      <c r="V20" s="68">
        <f t="shared" si="3"/>
        <v>95.117380527778636</v>
      </c>
      <c r="W20" s="82">
        <f t="shared" si="4"/>
        <v>95.117380527778636</v>
      </c>
      <c r="X20" s="83">
        <f t="shared" si="5"/>
        <v>0.71520728319952032</v>
      </c>
    </row>
    <row r="21" spans="1:24" ht="31.4" customHeight="1" x14ac:dyDescent="0.35">
      <c r="A21" s="76">
        <v>3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0</v>
      </c>
      <c r="N21" s="79">
        <v>0</v>
      </c>
      <c r="O21" s="80">
        <v>0</v>
      </c>
      <c r="P21" s="80">
        <v>0</v>
      </c>
      <c r="Q21" s="68">
        <f t="shared" si="2"/>
        <v>0</v>
      </c>
      <c r="R21" s="79">
        <v>8.1</v>
      </c>
      <c r="S21" s="79">
        <v>262.32755359698018</v>
      </c>
      <c r="T21" s="66">
        <v>656135.13700120756</v>
      </c>
      <c r="U21" s="66">
        <v>169.42111166666666</v>
      </c>
      <c r="V21" s="68">
        <f t="shared" si="3"/>
        <v>172.12232531854622</v>
      </c>
      <c r="W21" s="82">
        <f t="shared" si="4"/>
        <v>172.12232531854622</v>
      </c>
      <c r="X21" s="83">
        <f t="shared" si="5"/>
        <v>0.48464534685993671</v>
      </c>
    </row>
    <row r="22" spans="1:24" ht="31.4" customHeight="1" x14ac:dyDescent="0.35">
      <c r="A22" s="76">
        <v>4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0</v>
      </c>
      <c r="N22" s="79">
        <v>0</v>
      </c>
      <c r="O22" s="80">
        <v>0</v>
      </c>
      <c r="P22" s="80">
        <v>0</v>
      </c>
      <c r="Q22" s="68">
        <f t="shared" si="2"/>
        <v>0</v>
      </c>
      <c r="R22" s="79">
        <v>7.2</v>
      </c>
      <c r="S22" s="79">
        <v>144.79002274436897</v>
      </c>
      <c r="T22" s="66">
        <v>530754.54160067101</v>
      </c>
      <c r="U22" s="66">
        <v>98.208034999999995</v>
      </c>
      <c r="V22" s="68">
        <f t="shared" si="3"/>
        <v>76.847962150038285</v>
      </c>
      <c r="W22" s="82">
        <f t="shared" si="4"/>
        <v>76.847962150038285</v>
      </c>
      <c r="X22" s="83">
        <f t="shared" si="5"/>
        <v>0.76990808830255597</v>
      </c>
    </row>
    <row r="23" spans="1:24" ht="31.4" customHeight="1" x14ac:dyDescent="0.35">
      <c r="A23" s="76">
        <v>5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0</v>
      </c>
      <c r="N23" s="79">
        <v>0</v>
      </c>
      <c r="O23" s="80">
        <v>0</v>
      </c>
      <c r="P23" s="80">
        <v>0</v>
      </c>
      <c r="Q23" s="68">
        <f t="shared" si="2"/>
        <v>0</v>
      </c>
      <c r="R23" s="79">
        <v>7.1</v>
      </c>
      <c r="S23" s="79">
        <v>170.4196726307861</v>
      </c>
      <c r="T23" s="66">
        <v>537827.7284875164</v>
      </c>
      <c r="U23" s="66">
        <v>101.793065</v>
      </c>
      <c r="V23" s="68">
        <f t="shared" si="3"/>
        <v>91.656425420601863</v>
      </c>
      <c r="W23" s="82">
        <f t="shared" si="4"/>
        <v>91.656425420601863</v>
      </c>
      <c r="X23" s="83">
        <f t="shared" si="5"/>
        <v>0.72556979320797776</v>
      </c>
    </row>
    <row r="24" spans="1:24" ht="31.4" customHeight="1" x14ac:dyDescent="0.35">
      <c r="A24" s="76">
        <v>7</v>
      </c>
      <c r="B24" s="77" t="s">
        <v>103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>
        <v>0</v>
      </c>
      <c r="N24" s="79">
        <v>0</v>
      </c>
      <c r="O24" s="80">
        <v>0</v>
      </c>
      <c r="P24" s="80">
        <v>0</v>
      </c>
      <c r="Q24" s="68">
        <f t="shared" si="2"/>
        <v>0</v>
      </c>
      <c r="R24" s="79">
        <v>7.2</v>
      </c>
      <c r="S24" s="79">
        <v>266.98906198987311</v>
      </c>
      <c r="T24" s="66">
        <v>697419.31793023937</v>
      </c>
      <c r="U24" s="66">
        <v>184.19991166666668</v>
      </c>
      <c r="V24" s="68">
        <f t="shared" si="3"/>
        <v>186.2033295078117</v>
      </c>
      <c r="W24" s="82">
        <f t="shared" si="4"/>
        <v>186.2033295078117</v>
      </c>
      <c r="X24" s="83">
        <f t="shared" si="5"/>
        <v>0.44248515052054421</v>
      </c>
    </row>
    <row r="25" spans="1:24" ht="16" thickBot="1" x14ac:dyDescent="0.4">
      <c r="A25" s="76"/>
      <c r="B25" s="85"/>
      <c r="C25" s="86"/>
      <c r="D25" s="376"/>
      <c r="E25" s="377"/>
      <c r="F25" s="377"/>
      <c r="G25" s="378"/>
      <c r="H25" s="87"/>
      <c r="I25" s="376"/>
      <c r="J25" s="377"/>
      <c r="K25" s="377"/>
      <c r="L25" s="378"/>
      <c r="M25" s="88"/>
      <c r="N25" s="376"/>
      <c r="O25" s="377"/>
      <c r="P25" s="377"/>
      <c r="Q25" s="378"/>
      <c r="R25" s="88"/>
      <c r="S25" s="376"/>
      <c r="T25" s="377"/>
      <c r="U25" s="377"/>
      <c r="V25" s="378"/>
      <c r="W25" s="89">
        <f>AVERAGEIF(W17:W24,"&gt;0")</f>
        <v>150.31960737019901</v>
      </c>
      <c r="X25" s="90">
        <f t="shared" si="5"/>
        <v>0.54992526987391199</v>
      </c>
    </row>
  </sheetData>
  <mergeCells count="34">
    <mergeCell ref="D25:G25"/>
    <mergeCell ref="I25:L25"/>
    <mergeCell ref="N25:Q25"/>
    <mergeCell ref="S25:V25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ageMargins left="0.25" right="0.25" top="0.75" bottom="0.75" header="0.3" footer="0.3"/>
  <pageSetup paperSize="9" scale="43" orientation="landscape" r:id="rId1"/>
  <drawing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3185B-1758-4928-B33D-E9996493FFA0}">
  <sheetPr codeName="Hoja94"/>
  <dimension ref="A2:N32"/>
  <sheetViews>
    <sheetView topLeftCell="A13" zoomScale="70" zoomScaleNormal="70" workbookViewId="0">
      <selection activeCell="A25" sqref="A25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x14ac:dyDescent="0.35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21" t="s">
        <v>21</v>
      </c>
      <c r="G21" s="321"/>
      <c r="H21" s="321"/>
      <c r="I21" s="321"/>
      <c r="J21" s="322" t="s">
        <v>22</v>
      </c>
      <c r="K21" s="323"/>
      <c r="L21" s="323"/>
      <c r="M21" s="323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26" t="s">
        <v>24</v>
      </c>
      <c r="G22" s="26" t="s">
        <v>25</v>
      </c>
      <c r="H22" s="26" t="s">
        <v>26</v>
      </c>
      <c r="I22" s="26" t="s">
        <v>27</v>
      </c>
      <c r="J22" s="27" t="s">
        <v>24</v>
      </c>
      <c r="K22" s="28" t="s">
        <v>25</v>
      </c>
      <c r="L22" s="28" t="s">
        <v>26</v>
      </c>
      <c r="M22" s="28" t="s">
        <v>27</v>
      </c>
    </row>
    <row r="23" spans="1:13" s="29" customFormat="1" ht="20.149999999999999" customHeight="1" x14ac:dyDescent="0.35">
      <c r="A23" s="30">
        <v>17</v>
      </c>
      <c r="B23" s="31">
        <v>0</v>
      </c>
      <c r="C23" s="31">
        <v>0</v>
      </c>
      <c r="D23" s="31">
        <v>0</v>
      </c>
      <c r="E23" s="32">
        <f>B23*C23/1000000</f>
        <v>0</v>
      </c>
      <c r="F23" s="33">
        <v>0</v>
      </c>
      <c r="G23" s="34">
        <v>0</v>
      </c>
      <c r="H23" s="34">
        <v>0</v>
      </c>
      <c r="I23" s="34">
        <f>F23*G23/1000000</f>
        <v>0</v>
      </c>
      <c r="J23" s="35">
        <v>340.077529988072</v>
      </c>
      <c r="K23" s="36">
        <v>498726.17359979684</v>
      </c>
      <c r="L23" s="37">
        <v>84.885175000000004</v>
      </c>
      <c r="M23" s="93">
        <f>J23*K23/1000000</f>
        <v>169.6055652582213</v>
      </c>
    </row>
    <row r="24" spans="1:13" s="29" customFormat="1" ht="20.149999999999999" customHeight="1" x14ac:dyDescent="0.35">
      <c r="A24" s="30">
        <v>18</v>
      </c>
      <c r="B24" s="31">
        <v>0</v>
      </c>
      <c r="C24" s="31">
        <v>0</v>
      </c>
      <c r="D24" s="31">
        <v>0</v>
      </c>
      <c r="E24" s="32">
        <f>B24*C24/1000000</f>
        <v>0</v>
      </c>
      <c r="F24" s="33">
        <v>0</v>
      </c>
      <c r="G24" s="34">
        <v>0</v>
      </c>
      <c r="H24" s="34">
        <v>0</v>
      </c>
      <c r="I24" s="34">
        <f>F24*G24/1000000</f>
        <v>0</v>
      </c>
      <c r="J24" s="35">
        <v>324.6769508886843</v>
      </c>
      <c r="K24" s="36">
        <v>524774.67035583185</v>
      </c>
      <c r="L24" s="37">
        <v>109.83441666666667</v>
      </c>
      <c r="M24" s="93">
        <f>J24*K24/1000000</f>
        <v>170.38223987474589</v>
      </c>
    </row>
    <row r="25" spans="1:13" s="29" customFormat="1" ht="20.149999999999999" customHeight="1" x14ac:dyDescent="0.35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0</v>
      </c>
      <c r="G25" s="43">
        <f t="shared" si="0"/>
        <v>0</v>
      </c>
      <c r="H25" s="44">
        <f t="shared" si="0"/>
        <v>0</v>
      </c>
      <c r="I25" s="92">
        <f t="shared" si="0"/>
        <v>0</v>
      </c>
      <c r="J25" s="45">
        <f t="shared" si="0"/>
        <v>332.37724043837818</v>
      </c>
      <c r="K25" s="46">
        <f t="shared" si="0"/>
        <v>511750.42197781435</v>
      </c>
      <c r="L25" s="46">
        <f t="shared" si="0"/>
        <v>97.359795833333337</v>
      </c>
      <c r="M25" s="46">
        <f t="shared" si="0"/>
        <v>169.9939025664836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169.9939025664836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0</v>
      </c>
      <c r="E29" s="53">
        <f>$J$25*(1-B29)</f>
        <v>319.08215082084303</v>
      </c>
      <c r="F29" s="53">
        <f>(C29*$C$25/1000000)+(D29*$G$25/1000000)+(E29*$K$25/1000000)</f>
        <v>163.29042532815501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0</v>
      </c>
      <c r="E30" s="53">
        <f>$J$25*(1-B30)</f>
        <v>295.81574399015659</v>
      </c>
      <c r="F30" s="53">
        <f>(C30*$C$25/1000000)+(D30*$G$25/1000000)+(E30*$K$25/1000000)</f>
        <v>151.38383181464374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0</v>
      </c>
      <c r="E31" s="53">
        <f>$J$25*(1-B31)</f>
        <v>289.16819918138901</v>
      </c>
      <c r="F31" s="53">
        <f>(C31*$C$25/1000000)+(D31*$G$25/1000000)+(E31*$K$25/1000000)</f>
        <v>147.98194795364049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0</v>
      </c>
      <c r="E32" s="53">
        <f>$J$25*(1-B32)</f>
        <v>279.19688196823768</v>
      </c>
      <c r="F32" s="53">
        <f>(C32*$C$25/1000000)+(D32*$G$25/1000000)+(E32*$K$25/1000000)</f>
        <v>142.87912216213567</v>
      </c>
    </row>
  </sheetData>
  <mergeCells count="11">
    <mergeCell ref="B18:G19"/>
    <mergeCell ref="B21:E21"/>
    <mergeCell ref="F21:I21"/>
    <mergeCell ref="J21:M21"/>
    <mergeCell ref="C27:E27"/>
    <mergeCell ref="A2:G2"/>
    <mergeCell ref="H2:N2"/>
    <mergeCell ref="A3:G3"/>
    <mergeCell ref="H3:N3"/>
    <mergeCell ref="A10:G10"/>
    <mergeCell ref="H10:N10"/>
  </mergeCells>
  <pageMargins left="0.7" right="0.7" top="0.75" bottom="0.75" header="0.3" footer="0.3"/>
  <pageSetup orientation="portrait"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73E8B-2AD0-4D83-BA57-F17D4D431717}">
  <sheetPr codeName="Hoja95">
    <pageSetUpPr fitToPage="1"/>
  </sheetPr>
  <dimension ref="A1:X29"/>
  <sheetViews>
    <sheetView topLeftCell="C7" zoomScale="85" zoomScaleNormal="85" workbookViewId="0">
      <selection activeCell="H9" sqref="H9:X12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4.81640625" style="22" customWidth="1"/>
    <col min="4" max="4" width="11.453125" style="22" customWidth="1"/>
    <col min="5" max="5" width="14.816406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1.453125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45355</v>
      </c>
      <c r="F3" s="55" t="s">
        <v>41</v>
      </c>
      <c r="G3" s="57">
        <v>0.79166666666666663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45356</v>
      </c>
      <c r="F4" s="55" t="s">
        <v>41</v>
      </c>
      <c r="G4" s="57">
        <v>0.29097222222222224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169.9939025664836</v>
      </c>
      <c r="L8" s="362"/>
      <c r="M8" s="362"/>
      <c r="N8" s="363"/>
      <c r="O8" s="361">
        <f>W29</f>
        <v>137.38034066738501</v>
      </c>
      <c r="P8" s="362"/>
      <c r="Q8" s="362"/>
      <c r="R8" s="363"/>
      <c r="S8" s="361">
        <f>K8-O8</f>
        <v>32.613561899098585</v>
      </c>
      <c r="T8" s="362"/>
      <c r="U8" s="363"/>
      <c r="V8" s="364">
        <f>S8/K8</f>
        <v>0.19185136294134794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162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0</v>
      </c>
      <c r="E10" s="66">
        <v>0</v>
      </c>
      <c r="F10" s="67">
        <v>0</v>
      </c>
      <c r="G10" s="68">
        <v>0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332.37724043837818</v>
      </c>
      <c r="E11" s="66">
        <v>511750.42197781435</v>
      </c>
      <c r="F11" s="67">
        <v>97.359795833333337</v>
      </c>
      <c r="G11" s="68">
        <v>169.9939025664836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169.9939025664836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19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8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8" si="1">(I17*J17)/1000000</f>
        <v>0</v>
      </c>
      <c r="M17" s="79">
        <v>0</v>
      </c>
      <c r="N17" s="79">
        <v>0</v>
      </c>
      <c r="O17" s="80">
        <v>0</v>
      </c>
      <c r="P17" s="80">
        <v>0</v>
      </c>
      <c r="Q17" s="68">
        <f t="shared" ref="Q17:Q28" si="2">(N17*O17)/1000000</f>
        <v>0</v>
      </c>
      <c r="R17" s="79">
        <v>5.3918676376342773</v>
      </c>
      <c r="S17" s="79">
        <v>257.32511613458797</v>
      </c>
      <c r="T17" s="66">
        <v>514985.36252213077</v>
      </c>
      <c r="U17" s="66">
        <v>109.80121</v>
      </c>
      <c r="V17" s="68">
        <f t="shared" ref="V17:V28" si="3">(S17*T17)/1000000</f>
        <v>132.51866821862021</v>
      </c>
      <c r="W17" s="82">
        <f t="shared" ref="W17:W28" si="4">V17+Q17+L17+G17</f>
        <v>132.51866821862021</v>
      </c>
      <c r="X17" s="83">
        <f t="shared" ref="X17:X29" si="5">($G$12-W17)/$G$12</f>
        <v>0.22045046194058079</v>
      </c>
    </row>
    <row r="18" spans="1:24" ht="31.4" customHeight="1" x14ac:dyDescent="0.35">
      <c r="A18" s="76">
        <v>20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0</v>
      </c>
      <c r="N18" s="79">
        <v>0</v>
      </c>
      <c r="O18" s="80">
        <v>0</v>
      </c>
      <c r="P18" s="80">
        <v>0</v>
      </c>
      <c r="Q18" s="68">
        <f t="shared" si="2"/>
        <v>0</v>
      </c>
      <c r="R18" s="79">
        <v>6.3157753944396973</v>
      </c>
      <c r="S18" s="79">
        <v>247.9</v>
      </c>
      <c r="T18" s="66">
        <v>504829</v>
      </c>
      <c r="U18" s="66">
        <v>106</v>
      </c>
      <c r="V18" s="68">
        <f t="shared" si="3"/>
        <v>125.14710910000001</v>
      </c>
      <c r="W18" s="82">
        <f t="shared" si="4"/>
        <v>125.14710910000001</v>
      </c>
      <c r="X18" s="83">
        <f t="shared" si="5"/>
        <v>0.26381412973882562</v>
      </c>
    </row>
    <row r="19" spans="1:24" ht="31.4" customHeight="1" x14ac:dyDescent="0.35">
      <c r="A19" s="76">
        <v>21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0</v>
      </c>
      <c r="N19" s="79">
        <v>0</v>
      </c>
      <c r="O19" s="80">
        <v>0</v>
      </c>
      <c r="P19" s="80">
        <v>0</v>
      </c>
      <c r="Q19" s="68">
        <f t="shared" si="2"/>
        <v>0</v>
      </c>
      <c r="R19" s="79">
        <v>5.7078647613525391</v>
      </c>
      <c r="S19" s="79">
        <v>260.82</v>
      </c>
      <c r="T19" s="66">
        <v>503490</v>
      </c>
      <c r="U19" s="66">
        <v>105</v>
      </c>
      <c r="V19" s="68">
        <f t="shared" si="3"/>
        <v>131.3202618</v>
      </c>
      <c r="W19" s="82">
        <f t="shared" si="4"/>
        <v>131.3202618</v>
      </c>
      <c r="X19" s="83">
        <f t="shared" si="5"/>
        <v>0.2275001643153558</v>
      </c>
    </row>
    <row r="20" spans="1:24" ht="31.4" customHeight="1" x14ac:dyDescent="0.35">
      <c r="A20" s="76">
        <v>22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0</v>
      </c>
      <c r="N20" s="79">
        <v>0</v>
      </c>
      <c r="O20" s="80">
        <v>0</v>
      </c>
      <c r="P20" s="80">
        <v>0</v>
      </c>
      <c r="Q20" s="68">
        <f t="shared" si="2"/>
        <v>0</v>
      </c>
      <c r="R20" s="79">
        <v>5.7159337997436523</v>
      </c>
      <c r="S20" s="79">
        <v>263.13</v>
      </c>
      <c r="T20" s="66">
        <v>505460</v>
      </c>
      <c r="U20" s="66">
        <v>106</v>
      </c>
      <c r="V20" s="68">
        <f t="shared" si="3"/>
        <v>133.00168980000001</v>
      </c>
      <c r="W20" s="82">
        <f t="shared" si="4"/>
        <v>133.00168980000001</v>
      </c>
      <c r="X20" s="83">
        <f t="shared" si="5"/>
        <v>0.21760905660728719</v>
      </c>
    </row>
    <row r="21" spans="1:24" ht="31.4" customHeight="1" x14ac:dyDescent="0.35">
      <c r="A21" s="76">
        <v>23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0</v>
      </c>
      <c r="N21" s="79">
        <v>0</v>
      </c>
      <c r="O21" s="80">
        <v>0</v>
      </c>
      <c r="P21" s="80">
        <v>0</v>
      </c>
      <c r="Q21" s="68">
        <f t="shared" si="2"/>
        <v>0</v>
      </c>
      <c r="R21" s="79">
        <v>4.992642879486084</v>
      </c>
      <c r="S21" s="79">
        <v>282.52999999999997</v>
      </c>
      <c r="T21" s="66">
        <v>498598</v>
      </c>
      <c r="U21" s="66">
        <v>105</v>
      </c>
      <c r="V21" s="68">
        <f t="shared" si="3"/>
        <v>140.86889293999999</v>
      </c>
      <c r="W21" s="82">
        <f t="shared" si="4"/>
        <v>140.86889293999999</v>
      </c>
      <c r="X21" s="83">
        <f t="shared" si="5"/>
        <v>0.17132973116546335</v>
      </c>
    </row>
    <row r="22" spans="1:24" ht="31.4" customHeight="1" x14ac:dyDescent="0.35">
      <c r="A22" s="76">
        <v>0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0</v>
      </c>
      <c r="N22" s="79">
        <v>0</v>
      </c>
      <c r="O22" s="80">
        <v>0</v>
      </c>
      <c r="P22" s="80">
        <v>0</v>
      </c>
      <c r="Q22" s="68">
        <f t="shared" si="2"/>
        <v>0</v>
      </c>
      <c r="R22" s="79">
        <v>4.9705204963684082</v>
      </c>
      <c r="S22" s="79">
        <v>308.52</v>
      </c>
      <c r="T22" s="66">
        <v>489907</v>
      </c>
      <c r="U22" s="66">
        <v>90</v>
      </c>
      <c r="V22" s="68">
        <f t="shared" si="3"/>
        <v>151.14610764</v>
      </c>
      <c r="W22" s="82">
        <f t="shared" si="4"/>
        <v>151.14610764</v>
      </c>
      <c r="X22" s="83">
        <f t="shared" si="5"/>
        <v>0.11087335864362748</v>
      </c>
    </row>
    <row r="23" spans="1:24" ht="31.4" customHeight="1" x14ac:dyDescent="0.35">
      <c r="A23" s="76">
        <v>1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0</v>
      </c>
      <c r="N23" s="79">
        <v>0</v>
      </c>
      <c r="O23" s="80">
        <v>0</v>
      </c>
      <c r="P23" s="80">
        <v>0</v>
      </c>
      <c r="Q23" s="68">
        <f t="shared" si="2"/>
        <v>0</v>
      </c>
      <c r="R23" s="79">
        <v>4.3035340309143066</v>
      </c>
      <c r="S23" s="79">
        <v>340.32</v>
      </c>
      <c r="T23" s="66">
        <v>481709</v>
      </c>
      <c r="U23" s="66">
        <v>87</v>
      </c>
      <c r="V23" s="68">
        <f t="shared" si="3"/>
        <v>163.93520687999998</v>
      </c>
      <c r="W23" s="82">
        <f t="shared" si="4"/>
        <v>163.93520687999998</v>
      </c>
      <c r="X23" s="83">
        <f t="shared" si="5"/>
        <v>3.5640664723925006E-2</v>
      </c>
    </row>
    <row r="24" spans="1:24" ht="31.4" customHeight="1" x14ac:dyDescent="0.35">
      <c r="A24" s="76">
        <v>2</v>
      </c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>(D24*E24)/1000000</f>
        <v>0</v>
      </c>
      <c r="H24" s="78">
        <v>0</v>
      </c>
      <c r="I24" s="79">
        <v>0</v>
      </c>
      <c r="J24" s="80">
        <v>0</v>
      </c>
      <c r="K24" s="80">
        <v>0</v>
      </c>
      <c r="L24" s="68">
        <f>(I24*J24)/1000000</f>
        <v>0</v>
      </c>
      <c r="M24" s="79">
        <v>0</v>
      </c>
      <c r="N24" s="79">
        <v>0</v>
      </c>
      <c r="O24" s="80">
        <v>0</v>
      </c>
      <c r="P24" s="80">
        <v>0</v>
      </c>
      <c r="Q24" s="68">
        <f>(N24*O24)/1000000</f>
        <v>0</v>
      </c>
      <c r="R24" s="79">
        <v>5.4305877685546875</v>
      </c>
      <c r="S24" s="79">
        <v>297.48</v>
      </c>
      <c r="T24" s="66">
        <v>482112</v>
      </c>
      <c r="U24" s="66">
        <v>86</v>
      </c>
      <c r="V24" s="68">
        <f>(S24*T24)/1000000</f>
        <v>143.41867776000001</v>
      </c>
      <c r="W24" s="82">
        <f>V24+Q24+L24+G24</f>
        <v>143.41867776000001</v>
      </c>
      <c r="X24" s="83">
        <f>($G$12-W24)/$G$12</f>
        <v>0.156330458947433</v>
      </c>
    </row>
    <row r="25" spans="1:24" ht="31.4" customHeight="1" x14ac:dyDescent="0.35">
      <c r="A25" s="76">
        <v>3</v>
      </c>
      <c r="B25" s="77" t="s">
        <v>76</v>
      </c>
      <c r="C25" s="78">
        <v>0</v>
      </c>
      <c r="D25" s="79">
        <v>0</v>
      </c>
      <c r="E25" s="80">
        <v>0</v>
      </c>
      <c r="F25" s="80">
        <v>0</v>
      </c>
      <c r="G25" s="68">
        <f>(D25*E25)/1000000</f>
        <v>0</v>
      </c>
      <c r="H25" s="78">
        <v>0</v>
      </c>
      <c r="I25" s="79">
        <v>0</v>
      </c>
      <c r="J25" s="80">
        <v>0</v>
      </c>
      <c r="K25" s="80">
        <v>0</v>
      </c>
      <c r="L25" s="68">
        <f>(I25*J25)/1000000</f>
        <v>0</v>
      </c>
      <c r="M25" s="79">
        <v>0</v>
      </c>
      <c r="N25" s="79">
        <v>0</v>
      </c>
      <c r="O25" s="80">
        <v>0</v>
      </c>
      <c r="P25" s="80">
        <v>0</v>
      </c>
      <c r="Q25" s="68">
        <f>(N25*O25)/1000000</f>
        <v>0</v>
      </c>
      <c r="R25" s="79">
        <v>5.5872621536254883</v>
      </c>
      <c r="S25" s="79">
        <v>269.67</v>
      </c>
      <c r="T25" s="66">
        <v>489202</v>
      </c>
      <c r="U25" s="66">
        <v>86</v>
      </c>
      <c r="V25" s="68">
        <f>(S25*T25)/1000000</f>
        <v>131.92310334000001</v>
      </c>
      <c r="W25" s="82">
        <f>V25+Q25+L25+G25</f>
        <v>131.92310334000001</v>
      </c>
      <c r="X25" s="83">
        <f>($G$12-W25)/$G$12</f>
        <v>0.22395391041507695</v>
      </c>
    </row>
    <row r="26" spans="1:24" ht="31.4" customHeight="1" x14ac:dyDescent="0.35">
      <c r="A26" s="76">
        <v>4</v>
      </c>
      <c r="B26" s="77" t="s">
        <v>78</v>
      </c>
      <c r="C26" s="78">
        <v>0</v>
      </c>
      <c r="D26" s="79">
        <v>0</v>
      </c>
      <c r="E26" s="80">
        <v>0</v>
      </c>
      <c r="F26" s="80">
        <v>0</v>
      </c>
      <c r="G26" s="68">
        <f>(D26*E26)/1000000</f>
        <v>0</v>
      </c>
      <c r="H26" s="78">
        <v>0</v>
      </c>
      <c r="I26" s="79">
        <v>0</v>
      </c>
      <c r="J26" s="80">
        <v>0</v>
      </c>
      <c r="K26" s="80">
        <v>0</v>
      </c>
      <c r="L26" s="68">
        <f>(I26*J26)/1000000</f>
        <v>0</v>
      </c>
      <c r="M26" s="79">
        <v>0</v>
      </c>
      <c r="N26" s="79">
        <v>0</v>
      </c>
      <c r="O26" s="80">
        <v>0</v>
      </c>
      <c r="P26" s="80">
        <v>0</v>
      </c>
      <c r="Q26" s="68">
        <f>(N26*O26)/1000000</f>
        <v>0</v>
      </c>
      <c r="R26" s="79">
        <v>6.8715009689331055</v>
      </c>
      <c r="S26" s="79">
        <v>280.67</v>
      </c>
      <c r="T26" s="66">
        <v>488297</v>
      </c>
      <c r="U26" s="66">
        <v>86</v>
      </c>
      <c r="V26" s="68">
        <f>(S26*T26)/1000000</f>
        <v>137.05031899000002</v>
      </c>
      <c r="W26" s="82">
        <f>V26+Q26+L26+G26</f>
        <v>137.05031899000002</v>
      </c>
      <c r="X26" s="83">
        <f>($G$12-W26)/$G$12</f>
        <v>0.19379273655770998</v>
      </c>
    </row>
    <row r="27" spans="1:24" ht="31.4" customHeight="1" x14ac:dyDescent="0.35">
      <c r="A27" s="76">
        <v>5</v>
      </c>
      <c r="B27" s="77" t="s">
        <v>79</v>
      </c>
      <c r="C27" s="78">
        <v>0</v>
      </c>
      <c r="D27" s="79">
        <v>0</v>
      </c>
      <c r="E27" s="80">
        <v>0</v>
      </c>
      <c r="F27" s="80">
        <v>0</v>
      </c>
      <c r="G27" s="68">
        <f>(D27*E27)/1000000</f>
        <v>0</v>
      </c>
      <c r="H27" s="78">
        <v>0</v>
      </c>
      <c r="I27" s="79">
        <v>0</v>
      </c>
      <c r="J27" s="80">
        <v>0</v>
      </c>
      <c r="K27" s="80">
        <v>0</v>
      </c>
      <c r="L27" s="68">
        <f>(I27*J27)/1000000</f>
        <v>0</v>
      </c>
      <c r="M27" s="79">
        <v>0</v>
      </c>
      <c r="N27" s="79">
        <v>0</v>
      </c>
      <c r="O27" s="80">
        <v>0</v>
      </c>
      <c r="P27" s="80">
        <v>0</v>
      </c>
      <c r="Q27" s="68">
        <f>(N27*O27)/1000000</f>
        <v>0</v>
      </c>
      <c r="R27" s="79">
        <v>6.898890495300293</v>
      </c>
      <c r="S27" s="79">
        <v>267.55</v>
      </c>
      <c r="T27" s="66">
        <v>485938</v>
      </c>
      <c r="U27" s="66">
        <v>92</v>
      </c>
      <c r="V27" s="68">
        <f>(S27*T27)/1000000</f>
        <v>130.0127119</v>
      </c>
      <c r="W27" s="82">
        <f>V27+Q27+L27+G27</f>
        <v>130.0127119</v>
      </c>
      <c r="X27" s="83">
        <f>($G$12-W27)/$G$12</f>
        <v>0.23519191019717425</v>
      </c>
    </row>
    <row r="28" spans="1:24" ht="31.4" customHeight="1" x14ac:dyDescent="0.35">
      <c r="A28" s="76">
        <v>6</v>
      </c>
      <c r="B28" s="77" t="s">
        <v>98</v>
      </c>
      <c r="C28" s="78">
        <v>0</v>
      </c>
      <c r="D28" s="79">
        <v>0</v>
      </c>
      <c r="E28" s="80">
        <v>0</v>
      </c>
      <c r="F28" s="80">
        <v>0</v>
      </c>
      <c r="G28" s="68">
        <f t="shared" si="0"/>
        <v>0</v>
      </c>
      <c r="H28" s="78">
        <v>0</v>
      </c>
      <c r="I28" s="79">
        <v>0</v>
      </c>
      <c r="J28" s="80">
        <v>0</v>
      </c>
      <c r="K28" s="80">
        <v>0</v>
      </c>
      <c r="L28" s="68">
        <f t="shared" si="1"/>
        <v>0</v>
      </c>
      <c r="M28" s="79">
        <v>0</v>
      </c>
      <c r="N28" s="79">
        <v>0</v>
      </c>
      <c r="O28" s="80">
        <v>0</v>
      </c>
      <c r="P28" s="80">
        <v>0</v>
      </c>
      <c r="Q28" s="68">
        <f t="shared" si="2"/>
        <v>0</v>
      </c>
      <c r="R28" s="79">
        <v>6.9125547409057617</v>
      </c>
      <c r="S28" s="79">
        <v>257.95999999999998</v>
      </c>
      <c r="T28" s="66">
        <v>497059</v>
      </c>
      <c r="U28" s="66">
        <v>106</v>
      </c>
      <c r="V28" s="68">
        <f t="shared" si="3"/>
        <v>128.22133964</v>
      </c>
      <c r="W28" s="82">
        <f t="shared" si="4"/>
        <v>128.22133964</v>
      </c>
      <c r="X28" s="83">
        <f t="shared" si="5"/>
        <v>0.24572977204371552</v>
      </c>
    </row>
    <row r="29" spans="1:24" ht="16" thickBot="1" x14ac:dyDescent="0.4">
      <c r="A29" s="76"/>
      <c r="B29" s="85"/>
      <c r="C29" s="86"/>
      <c r="D29" s="376"/>
      <c r="E29" s="377"/>
      <c r="F29" s="377"/>
      <c r="G29" s="378"/>
      <c r="H29" s="87"/>
      <c r="I29" s="376"/>
      <c r="J29" s="377"/>
      <c r="K29" s="377"/>
      <c r="L29" s="378"/>
      <c r="M29" s="88"/>
      <c r="N29" s="376"/>
      <c r="O29" s="377"/>
      <c r="P29" s="377"/>
      <c r="Q29" s="378"/>
      <c r="R29" s="88"/>
      <c r="S29" s="376"/>
      <c r="T29" s="377"/>
      <c r="U29" s="377"/>
      <c r="V29" s="378"/>
      <c r="W29" s="89">
        <f>AVERAGEIF(W17:W28,"&gt;0")</f>
        <v>137.38034066738501</v>
      </c>
      <c r="X29" s="90">
        <f t="shared" si="5"/>
        <v>0.19185136294134794</v>
      </c>
    </row>
  </sheetData>
  <mergeCells count="34">
    <mergeCell ref="D29:G29"/>
    <mergeCell ref="I29:L29"/>
    <mergeCell ref="N29:Q29"/>
    <mergeCell ref="S29:V29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honeticPr fontId="22" type="noConversion"/>
  <pageMargins left="0.25" right="0.25" top="0.75" bottom="0.75" header="0.3" footer="0.3"/>
  <pageSetup paperSize="9" scale="43" orientation="landscape" r:id="rId1"/>
  <drawing r:id="rId2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5205E-5AA5-4D3D-92BB-954BFCF4CE54}">
  <sheetPr codeName="Hoja96"/>
  <dimension ref="A2:N32"/>
  <sheetViews>
    <sheetView topLeftCell="A10" zoomScale="70" zoomScaleNormal="70" workbookViewId="0">
      <selection activeCell="J34" sqref="J34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x14ac:dyDescent="0.35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21" t="s">
        <v>21</v>
      </c>
      <c r="G21" s="321"/>
      <c r="H21" s="321"/>
      <c r="I21" s="321"/>
      <c r="J21" s="322" t="s">
        <v>22</v>
      </c>
      <c r="K21" s="323"/>
      <c r="L21" s="323"/>
      <c r="M21" s="323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26" t="s">
        <v>24</v>
      </c>
      <c r="G22" s="26" t="s">
        <v>25</v>
      </c>
      <c r="H22" s="26" t="s">
        <v>26</v>
      </c>
      <c r="I22" s="26" t="s">
        <v>27</v>
      </c>
      <c r="J22" s="27" t="s">
        <v>24</v>
      </c>
      <c r="K22" s="28" t="s">
        <v>25</v>
      </c>
      <c r="L22" s="28" t="s">
        <v>26</v>
      </c>
      <c r="M22" s="28" t="s">
        <v>27</v>
      </c>
    </row>
    <row r="23" spans="1:13" s="29" customFormat="1" ht="20.149999999999999" customHeight="1" x14ac:dyDescent="0.35">
      <c r="A23" s="30">
        <v>17</v>
      </c>
      <c r="B23" s="31">
        <v>0</v>
      </c>
      <c r="C23" s="31">
        <v>0</v>
      </c>
      <c r="D23" s="31">
        <v>0</v>
      </c>
      <c r="E23" s="32">
        <f>B23*C23/1000000</f>
        <v>0</v>
      </c>
      <c r="F23" s="33">
        <v>0</v>
      </c>
      <c r="G23" s="34">
        <v>0</v>
      </c>
      <c r="H23" s="34">
        <v>0</v>
      </c>
      <c r="I23" s="34">
        <f>F23*G23/1000000</f>
        <v>0</v>
      </c>
      <c r="J23" s="35">
        <v>337.9682404168355</v>
      </c>
      <c r="K23" s="36">
        <v>773807.8888560998</v>
      </c>
      <c r="L23" s="37">
        <v>221.68731666666667</v>
      </c>
      <c r="M23" s="93">
        <f>J23*K23/1000000</f>
        <v>261.52249061736228</v>
      </c>
    </row>
    <row r="24" spans="1:13" s="29" customFormat="1" ht="20.149999999999999" customHeight="1" x14ac:dyDescent="0.35">
      <c r="A24" s="30">
        <v>18</v>
      </c>
      <c r="B24" s="31">
        <v>0</v>
      </c>
      <c r="C24" s="31">
        <v>0</v>
      </c>
      <c r="D24" s="31">
        <v>0</v>
      </c>
      <c r="E24" s="32">
        <f>B24*C24/1000000</f>
        <v>0</v>
      </c>
      <c r="F24" s="33">
        <v>0</v>
      </c>
      <c r="G24" s="34">
        <v>0</v>
      </c>
      <c r="H24" s="34">
        <v>0</v>
      </c>
      <c r="I24" s="34">
        <f>F24*G24/1000000</f>
        <v>0</v>
      </c>
      <c r="J24" s="35">
        <v>364.48036901787947</v>
      </c>
      <c r="K24" s="36">
        <v>898776.09553790686</v>
      </c>
      <c r="L24" s="37">
        <v>270.02770166666664</v>
      </c>
      <c r="M24" s="93">
        <f>J24*K24/1000000</f>
        <v>327.58624296610515</v>
      </c>
    </row>
    <row r="25" spans="1:13" s="29" customFormat="1" ht="20.149999999999999" customHeight="1" x14ac:dyDescent="0.35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0</v>
      </c>
      <c r="G25" s="43">
        <f t="shared" si="0"/>
        <v>0</v>
      </c>
      <c r="H25" s="44">
        <f t="shared" si="0"/>
        <v>0</v>
      </c>
      <c r="I25" s="92">
        <f t="shared" si="0"/>
        <v>0</v>
      </c>
      <c r="J25" s="45">
        <f t="shared" si="0"/>
        <v>351.22430471735748</v>
      </c>
      <c r="K25" s="46">
        <f t="shared" si="0"/>
        <v>836291.99219700333</v>
      </c>
      <c r="L25" s="46">
        <f t="shared" si="0"/>
        <v>245.85750916666666</v>
      </c>
      <c r="M25" s="46">
        <f t="shared" si="0"/>
        <v>294.55436679173374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294.55436679173374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0</v>
      </c>
      <c r="E29" s="53">
        <f>$J$25*(1-B29)</f>
        <v>337.17533252866315</v>
      </c>
      <c r="F29" s="53">
        <f>(C29*$C$25/1000000)+(D29*$G$25/1000000)+(E29*$K$25/1000000)</f>
        <v>281.97703056008277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0</v>
      </c>
      <c r="E30" s="53">
        <f>$J$25*(1-B30)</f>
        <v>312.58963119844816</v>
      </c>
      <c r="F30" s="53">
        <f>(C30*$C$25/1000000)+(D30*$G$25/1000000)+(E30*$K$25/1000000)</f>
        <v>261.41620541507677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0</v>
      </c>
      <c r="E31" s="53">
        <f>$J$25*(1-B31)</f>
        <v>305.56514510410102</v>
      </c>
      <c r="F31" s="53">
        <f>(C31*$C$25/1000000)+(D31*$G$25/1000000)+(E31*$K$25/1000000)</f>
        <v>255.54168394507502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0</v>
      </c>
      <c r="E32" s="53">
        <f>$J$25*(1-B32)</f>
        <v>295.02841596258025</v>
      </c>
      <c r="F32" s="53">
        <f>(C32*$C$25/1000000)+(D32*$G$25/1000000)+(E32*$K$25/1000000)</f>
        <v>246.72990174007242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orientation="portrait" r:id="rId1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4C9C8-EC82-4711-9879-A516886BBA0C}">
  <sheetPr codeName="Hoja97">
    <pageSetUpPr fitToPage="1"/>
  </sheetPr>
  <dimension ref="A1:X29"/>
  <sheetViews>
    <sheetView topLeftCell="A6" zoomScale="60" zoomScaleNormal="60" workbookViewId="0">
      <selection activeCell="Q24" sqref="Q24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4.81640625" style="22" customWidth="1"/>
    <col min="4" max="4" width="11.453125" style="22" customWidth="1"/>
    <col min="5" max="5" width="14.816406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1.453125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45356</v>
      </c>
      <c r="F3" s="55" t="s">
        <v>41</v>
      </c>
      <c r="G3" s="57">
        <v>0.79166666666666663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45357</v>
      </c>
      <c r="F4" s="55" t="s">
        <v>41</v>
      </c>
      <c r="G4" s="57">
        <v>0.29097222222222224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294.55436679173374</v>
      </c>
      <c r="L8" s="362"/>
      <c r="M8" s="362"/>
      <c r="N8" s="363"/>
      <c r="O8" s="361">
        <f>W29</f>
        <v>244.91660060403782</v>
      </c>
      <c r="P8" s="362"/>
      <c r="Q8" s="362"/>
      <c r="R8" s="363"/>
      <c r="S8" s="361">
        <f>K8-O8</f>
        <v>49.637766187695917</v>
      </c>
      <c r="T8" s="362"/>
      <c r="U8" s="363"/>
      <c r="V8" s="364">
        <f>S8/K8</f>
        <v>0.16851818130672144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163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0</v>
      </c>
      <c r="E10" s="66">
        <v>0</v>
      </c>
      <c r="F10" s="67">
        <v>0</v>
      </c>
      <c r="G10" s="68">
        <v>0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351.22430471735748</v>
      </c>
      <c r="E11" s="66">
        <v>836291.99219700333</v>
      </c>
      <c r="F11" s="67">
        <v>245.85750916666666</v>
      </c>
      <c r="G11" s="68">
        <v>294.55436679173374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294.55436679173374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19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8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8" si="1">(I17*J17)/1000000</f>
        <v>0</v>
      </c>
      <c r="M17" s="79">
        <v>0</v>
      </c>
      <c r="N17" s="79">
        <v>0</v>
      </c>
      <c r="O17" s="80">
        <v>0</v>
      </c>
      <c r="P17" s="80">
        <v>0</v>
      </c>
      <c r="Q17" s="68">
        <f t="shared" ref="Q17:Q28" si="2">(N17*O17)/1000000</f>
        <v>0</v>
      </c>
      <c r="R17" s="79">
        <v>14.1455163955688</v>
      </c>
      <c r="S17" s="79">
        <v>304.65861550807819</v>
      </c>
      <c r="T17" s="66">
        <v>803764.20527583652</v>
      </c>
      <c r="U17" s="66">
        <v>226.210385</v>
      </c>
      <c r="V17" s="68">
        <f t="shared" ref="V17:V28" si="3">(S17*T17)/1000000</f>
        <v>244.87368997428709</v>
      </c>
      <c r="W17" s="82">
        <f t="shared" ref="W17:W28" si="4">V17+Q17+L17+G17</f>
        <v>244.87368997428709</v>
      </c>
      <c r="X17" s="83">
        <f t="shared" ref="X17:X29" si="5">($G$12-W17)/$G$12</f>
        <v>0.16866386113560369</v>
      </c>
    </row>
    <row r="18" spans="1:24" ht="31.4" customHeight="1" x14ac:dyDescent="0.35">
      <c r="A18" s="76">
        <v>20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0</v>
      </c>
      <c r="N18" s="79">
        <v>0</v>
      </c>
      <c r="O18" s="80">
        <v>0</v>
      </c>
      <c r="P18" s="80">
        <v>0</v>
      </c>
      <c r="Q18" s="68">
        <f t="shared" si="2"/>
        <v>0</v>
      </c>
      <c r="R18" s="79">
        <v>9.0927667617797905</v>
      </c>
      <c r="S18" s="79">
        <v>306.67777254168271</v>
      </c>
      <c r="T18" s="66">
        <v>838405.94107360637</v>
      </c>
      <c r="U18" s="66">
        <v>238.65257333333332</v>
      </c>
      <c r="V18" s="68">
        <f t="shared" si="3"/>
        <v>257.12046649416692</v>
      </c>
      <c r="W18" s="82">
        <f t="shared" si="4"/>
        <v>257.12046649416692</v>
      </c>
      <c r="X18" s="83">
        <f t="shared" si="5"/>
        <v>0.12708655690728451</v>
      </c>
    </row>
    <row r="19" spans="1:24" ht="31.4" customHeight="1" x14ac:dyDescent="0.35">
      <c r="A19" s="76">
        <v>21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0</v>
      </c>
      <c r="N19" s="79">
        <v>0</v>
      </c>
      <c r="O19" s="80">
        <v>0</v>
      </c>
      <c r="P19" s="80">
        <v>0</v>
      </c>
      <c r="Q19" s="68">
        <f t="shared" si="2"/>
        <v>0</v>
      </c>
      <c r="R19" s="79">
        <v>11.7142343521118</v>
      </c>
      <c r="S19" s="79">
        <v>264.74</v>
      </c>
      <c r="T19" s="66">
        <v>885657</v>
      </c>
      <c r="U19" s="66" t="s">
        <v>152</v>
      </c>
      <c r="V19" s="68">
        <f t="shared" si="3"/>
        <v>234.46883418000002</v>
      </c>
      <c r="W19" s="82">
        <f t="shared" si="4"/>
        <v>234.46883418000002</v>
      </c>
      <c r="X19" s="83">
        <f t="shared" si="5"/>
        <v>0.20398792001008603</v>
      </c>
    </row>
    <row r="20" spans="1:24" ht="31.4" customHeight="1" x14ac:dyDescent="0.35">
      <c r="A20" s="76">
        <v>22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0</v>
      </c>
      <c r="N20" s="79">
        <v>0</v>
      </c>
      <c r="O20" s="80">
        <v>0</v>
      </c>
      <c r="P20" s="80">
        <v>0</v>
      </c>
      <c r="Q20" s="68">
        <f t="shared" si="2"/>
        <v>0</v>
      </c>
      <c r="R20" s="79">
        <v>11.830217361450201</v>
      </c>
      <c r="S20" s="79">
        <v>285.98</v>
      </c>
      <c r="T20" s="66">
        <v>886839</v>
      </c>
      <c r="U20" s="66" t="s">
        <v>153</v>
      </c>
      <c r="V20" s="68">
        <f t="shared" si="3"/>
        <v>253.61821722000002</v>
      </c>
      <c r="W20" s="82">
        <f t="shared" si="4"/>
        <v>253.61821722000002</v>
      </c>
      <c r="X20" s="83">
        <f t="shared" si="5"/>
        <v>0.13897654961835229</v>
      </c>
    </row>
    <row r="21" spans="1:24" ht="31.4" customHeight="1" x14ac:dyDescent="0.35">
      <c r="A21" s="76">
        <v>23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0</v>
      </c>
      <c r="N21" s="79">
        <v>0</v>
      </c>
      <c r="O21" s="80">
        <v>0</v>
      </c>
      <c r="P21" s="80">
        <v>0</v>
      </c>
      <c r="Q21" s="68">
        <f t="shared" si="2"/>
        <v>0</v>
      </c>
      <c r="R21" s="79">
        <v>11.694231986999499</v>
      </c>
      <c r="S21" s="79">
        <v>278.67</v>
      </c>
      <c r="T21" s="66">
        <v>876873</v>
      </c>
      <c r="U21" s="66" t="s">
        <v>154</v>
      </c>
      <c r="V21" s="68">
        <f t="shared" si="3"/>
        <v>244.35819891000003</v>
      </c>
      <c r="W21" s="82">
        <f t="shared" si="4"/>
        <v>244.35819891000003</v>
      </c>
      <c r="X21" s="83">
        <f t="shared" si="5"/>
        <v>0.17041393216629916</v>
      </c>
    </row>
    <row r="22" spans="1:24" ht="31.4" customHeight="1" x14ac:dyDescent="0.35">
      <c r="A22" s="76">
        <v>0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0</v>
      </c>
      <c r="N22" s="79">
        <v>0</v>
      </c>
      <c r="O22" s="80">
        <v>0</v>
      </c>
      <c r="P22" s="80">
        <v>0</v>
      </c>
      <c r="Q22" s="68">
        <f t="shared" si="2"/>
        <v>0</v>
      </c>
      <c r="R22" s="79">
        <v>10.722088813781699</v>
      </c>
      <c r="S22" s="79">
        <v>273.7</v>
      </c>
      <c r="T22" s="66">
        <v>812474</v>
      </c>
      <c r="U22" s="66" t="s">
        <v>155</v>
      </c>
      <c r="V22" s="68">
        <f t="shared" si="3"/>
        <v>222.37413379999998</v>
      </c>
      <c r="W22" s="82">
        <f t="shared" si="4"/>
        <v>222.37413379999998</v>
      </c>
      <c r="X22" s="83">
        <f t="shared" si="5"/>
        <v>0.24504893197787553</v>
      </c>
    </row>
    <row r="23" spans="1:24" ht="31.4" customHeight="1" x14ac:dyDescent="0.35">
      <c r="A23" s="76">
        <v>1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0</v>
      </c>
      <c r="N23" s="79">
        <v>0</v>
      </c>
      <c r="O23" s="80">
        <v>0</v>
      </c>
      <c r="P23" s="80">
        <v>0</v>
      </c>
      <c r="Q23" s="68">
        <f t="shared" si="2"/>
        <v>0</v>
      </c>
      <c r="R23" s="79">
        <v>8.7807207107543892</v>
      </c>
      <c r="S23" s="79">
        <v>304.22000000000003</v>
      </c>
      <c r="T23" s="66">
        <v>851031</v>
      </c>
      <c r="U23" s="66" t="s">
        <v>156</v>
      </c>
      <c r="V23" s="68">
        <f t="shared" si="3"/>
        <v>258.90065082000001</v>
      </c>
      <c r="W23" s="82">
        <f t="shared" si="4"/>
        <v>258.90065082000001</v>
      </c>
      <c r="X23" s="83">
        <f t="shared" si="5"/>
        <v>0.12104290409974769</v>
      </c>
    </row>
    <row r="24" spans="1:24" ht="31.4" customHeight="1" x14ac:dyDescent="0.35">
      <c r="A24" s="76">
        <v>2</v>
      </c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>
        <v>0</v>
      </c>
      <c r="N24" s="79">
        <v>0</v>
      </c>
      <c r="O24" s="80">
        <v>0</v>
      </c>
      <c r="P24" s="80">
        <v>0</v>
      </c>
      <c r="Q24" s="68">
        <f t="shared" si="2"/>
        <v>0</v>
      </c>
      <c r="R24" s="79">
        <v>9.8473262786865199</v>
      </c>
      <c r="S24" s="79">
        <v>311.64</v>
      </c>
      <c r="T24" s="66">
        <v>825720</v>
      </c>
      <c r="U24" s="66" t="s">
        <v>157</v>
      </c>
      <c r="V24" s="68">
        <f t="shared" si="3"/>
        <v>257.32738079999996</v>
      </c>
      <c r="W24" s="82">
        <f t="shared" si="4"/>
        <v>257.32738079999996</v>
      </c>
      <c r="X24" s="83">
        <f t="shared" si="5"/>
        <v>0.12638409132143447</v>
      </c>
    </row>
    <row r="25" spans="1:24" ht="31.4" customHeight="1" x14ac:dyDescent="0.35">
      <c r="A25" s="76">
        <v>3</v>
      </c>
      <c r="B25" s="77" t="s">
        <v>76</v>
      </c>
      <c r="C25" s="78">
        <v>0</v>
      </c>
      <c r="D25" s="79">
        <v>0</v>
      </c>
      <c r="E25" s="80">
        <v>0</v>
      </c>
      <c r="F25" s="80">
        <v>0</v>
      </c>
      <c r="G25" s="68">
        <f t="shared" si="0"/>
        <v>0</v>
      </c>
      <c r="H25" s="78">
        <v>0</v>
      </c>
      <c r="I25" s="79">
        <v>0</v>
      </c>
      <c r="J25" s="80">
        <v>0</v>
      </c>
      <c r="K25" s="80">
        <v>0</v>
      </c>
      <c r="L25" s="68">
        <f t="shared" si="1"/>
        <v>0</v>
      </c>
      <c r="M25" s="79">
        <v>0</v>
      </c>
      <c r="N25" s="79">
        <v>0</v>
      </c>
      <c r="O25" s="80">
        <v>0</v>
      </c>
      <c r="P25" s="80">
        <v>0</v>
      </c>
      <c r="Q25" s="68">
        <f t="shared" si="2"/>
        <v>0</v>
      </c>
      <c r="R25" s="79">
        <v>9.8919792175293004</v>
      </c>
      <c r="S25" s="79">
        <v>312.36</v>
      </c>
      <c r="T25" s="66">
        <v>848747</v>
      </c>
      <c r="U25" s="66" t="s">
        <v>158</v>
      </c>
      <c r="V25" s="68">
        <f t="shared" si="3"/>
        <v>265.11461292000001</v>
      </c>
      <c r="W25" s="82">
        <f t="shared" si="4"/>
        <v>265.11461292000001</v>
      </c>
      <c r="X25" s="83">
        <f t="shared" si="5"/>
        <v>9.9946757511659184E-2</v>
      </c>
    </row>
    <row r="26" spans="1:24" ht="31.4" customHeight="1" x14ac:dyDescent="0.35">
      <c r="A26" s="76">
        <v>4</v>
      </c>
      <c r="B26" s="77" t="s">
        <v>78</v>
      </c>
      <c r="C26" s="78">
        <v>0</v>
      </c>
      <c r="D26" s="79">
        <v>0</v>
      </c>
      <c r="E26" s="80">
        <v>0</v>
      </c>
      <c r="F26" s="80">
        <v>0</v>
      </c>
      <c r="G26" s="68">
        <f t="shared" si="0"/>
        <v>0</v>
      </c>
      <c r="H26" s="78">
        <v>0</v>
      </c>
      <c r="I26" s="79">
        <v>0</v>
      </c>
      <c r="J26" s="80">
        <v>0</v>
      </c>
      <c r="K26" s="80">
        <v>0</v>
      </c>
      <c r="L26" s="68">
        <f t="shared" si="1"/>
        <v>0</v>
      </c>
      <c r="M26" s="79">
        <v>0</v>
      </c>
      <c r="N26" s="79">
        <v>0</v>
      </c>
      <c r="O26" s="80">
        <v>0</v>
      </c>
      <c r="P26" s="80">
        <v>0</v>
      </c>
      <c r="Q26" s="68">
        <f t="shared" si="2"/>
        <v>0</v>
      </c>
      <c r="R26" s="79">
        <v>9.9063653945922905</v>
      </c>
      <c r="S26" s="79">
        <v>274.38</v>
      </c>
      <c r="T26" s="66">
        <v>851441</v>
      </c>
      <c r="U26" s="66" t="s">
        <v>159</v>
      </c>
      <c r="V26" s="68">
        <f t="shared" si="3"/>
        <v>233.61838157999998</v>
      </c>
      <c r="W26" s="82">
        <f t="shared" si="4"/>
        <v>233.61838157999998</v>
      </c>
      <c r="X26" s="83">
        <f t="shared" si="5"/>
        <v>0.206875171722777</v>
      </c>
    </row>
    <row r="27" spans="1:24" ht="31.4" customHeight="1" x14ac:dyDescent="0.35">
      <c r="A27" s="76">
        <v>5</v>
      </c>
      <c r="B27" s="77" t="s">
        <v>79</v>
      </c>
      <c r="C27" s="78">
        <v>0</v>
      </c>
      <c r="D27" s="79">
        <v>0</v>
      </c>
      <c r="E27" s="80">
        <v>0</v>
      </c>
      <c r="F27" s="80">
        <v>0</v>
      </c>
      <c r="G27" s="68">
        <f t="shared" si="0"/>
        <v>0</v>
      </c>
      <c r="H27" s="78">
        <v>0</v>
      </c>
      <c r="I27" s="79">
        <v>0</v>
      </c>
      <c r="J27" s="80">
        <v>0</v>
      </c>
      <c r="K27" s="80">
        <v>0</v>
      </c>
      <c r="L27" s="68">
        <f t="shared" si="1"/>
        <v>0</v>
      </c>
      <c r="M27" s="79">
        <v>0</v>
      </c>
      <c r="N27" s="79">
        <v>0</v>
      </c>
      <c r="O27" s="80">
        <v>0</v>
      </c>
      <c r="P27" s="80">
        <v>0</v>
      </c>
      <c r="Q27" s="68">
        <f t="shared" si="2"/>
        <v>0</v>
      </c>
      <c r="R27" s="79">
        <v>10.8984537124634</v>
      </c>
      <c r="S27" s="79">
        <v>265.79000000000002</v>
      </c>
      <c r="T27" s="66">
        <v>831454</v>
      </c>
      <c r="U27" s="66" t="s">
        <v>160</v>
      </c>
      <c r="V27" s="68">
        <f t="shared" si="3"/>
        <v>220.99215866000003</v>
      </c>
      <c r="W27" s="82">
        <f t="shared" si="4"/>
        <v>220.99215866000003</v>
      </c>
      <c r="X27" s="83">
        <f t="shared" si="5"/>
        <v>0.24974068092409668</v>
      </c>
    </row>
    <row r="28" spans="1:24" ht="31.4" customHeight="1" x14ac:dyDescent="0.35">
      <c r="A28" s="76">
        <v>6</v>
      </c>
      <c r="B28" s="77" t="s">
        <v>98</v>
      </c>
      <c r="C28" s="78">
        <v>0</v>
      </c>
      <c r="D28" s="79">
        <v>0</v>
      </c>
      <c r="E28" s="80">
        <v>0</v>
      </c>
      <c r="F28" s="80">
        <v>0</v>
      </c>
      <c r="G28" s="68">
        <f t="shared" si="0"/>
        <v>0</v>
      </c>
      <c r="H28" s="78">
        <v>0</v>
      </c>
      <c r="I28" s="79">
        <v>0</v>
      </c>
      <c r="J28" s="80">
        <v>0</v>
      </c>
      <c r="K28" s="80">
        <v>0</v>
      </c>
      <c r="L28" s="68">
        <f t="shared" si="1"/>
        <v>0</v>
      </c>
      <c r="M28" s="79">
        <v>0</v>
      </c>
      <c r="N28" s="79">
        <v>0</v>
      </c>
      <c r="O28" s="80">
        <v>0</v>
      </c>
      <c r="P28" s="80">
        <v>0</v>
      </c>
      <c r="Q28" s="68">
        <f t="shared" si="2"/>
        <v>0</v>
      </c>
      <c r="R28" s="79">
        <v>9.9611358642578107</v>
      </c>
      <c r="S28" s="79">
        <v>287.41000000000003</v>
      </c>
      <c r="T28" s="66">
        <v>856729</v>
      </c>
      <c r="U28" s="66" t="s">
        <v>161</v>
      </c>
      <c r="V28" s="68">
        <f t="shared" si="3"/>
        <v>246.23248189</v>
      </c>
      <c r="W28" s="82">
        <f t="shared" si="4"/>
        <v>246.23248189</v>
      </c>
      <c r="X28" s="83">
        <f t="shared" si="5"/>
        <v>0.16405081828544063</v>
      </c>
    </row>
    <row r="29" spans="1:24" ht="16" thickBot="1" x14ac:dyDescent="0.4">
      <c r="A29" s="76"/>
      <c r="B29" s="85"/>
      <c r="C29" s="86"/>
      <c r="D29" s="376"/>
      <c r="E29" s="377"/>
      <c r="F29" s="377"/>
      <c r="G29" s="378"/>
      <c r="H29" s="87"/>
      <c r="I29" s="376"/>
      <c r="J29" s="377"/>
      <c r="K29" s="377"/>
      <c r="L29" s="378"/>
      <c r="M29" s="88"/>
      <c r="N29" s="376"/>
      <c r="O29" s="377"/>
      <c r="P29" s="377"/>
      <c r="Q29" s="378"/>
      <c r="R29" s="88"/>
      <c r="S29" s="376"/>
      <c r="T29" s="377"/>
      <c r="U29" s="377"/>
      <c r="V29" s="378"/>
      <c r="W29" s="89">
        <f>AVERAGEIF(W17:W28,"&gt;0")</f>
        <v>244.91660060403782</v>
      </c>
      <c r="X29" s="90">
        <f t="shared" si="5"/>
        <v>0.16851818130672144</v>
      </c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9:G29"/>
    <mergeCell ref="I29:L29"/>
    <mergeCell ref="N29:Q29"/>
    <mergeCell ref="S29:V29"/>
    <mergeCell ref="B14:X14"/>
    <mergeCell ref="B15:B16"/>
    <mergeCell ref="C15:G15"/>
    <mergeCell ref="H15:L15"/>
    <mergeCell ref="M15:Q15"/>
    <mergeCell ref="R15:V15"/>
  </mergeCells>
  <pageMargins left="0.25" right="0.25" top="0.75" bottom="0.75" header="0.3" footer="0.3"/>
  <pageSetup paperSize="9" scale="43" orientation="landscape" r:id="rId1"/>
  <drawing r:id="rId2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3811C-0092-42CC-A20B-C87579094586}">
  <sheetPr codeName="Hoja98"/>
  <dimension ref="A2:N32"/>
  <sheetViews>
    <sheetView zoomScale="70" zoomScaleNormal="70" workbookViewId="0">
      <selection activeCell="J25" sqref="J25:M25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x14ac:dyDescent="0.35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21" t="s">
        <v>21</v>
      </c>
      <c r="G21" s="321"/>
      <c r="H21" s="321"/>
      <c r="I21" s="321"/>
      <c r="J21" s="322" t="s">
        <v>22</v>
      </c>
      <c r="K21" s="323"/>
      <c r="L21" s="323"/>
      <c r="M21" s="323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26" t="s">
        <v>24</v>
      </c>
      <c r="G22" s="26" t="s">
        <v>25</v>
      </c>
      <c r="H22" s="26" t="s">
        <v>26</v>
      </c>
      <c r="I22" s="26" t="s">
        <v>27</v>
      </c>
      <c r="J22" s="27" t="s">
        <v>24</v>
      </c>
      <c r="K22" s="28" t="s">
        <v>25</v>
      </c>
      <c r="L22" s="28" t="s">
        <v>26</v>
      </c>
      <c r="M22" s="28" t="s">
        <v>27</v>
      </c>
    </row>
    <row r="23" spans="1:13" s="29" customFormat="1" ht="20.149999999999999" customHeight="1" x14ac:dyDescent="0.35">
      <c r="A23" s="30">
        <v>19</v>
      </c>
      <c r="B23" s="31">
        <v>0</v>
      </c>
      <c r="C23" s="31">
        <v>0</v>
      </c>
      <c r="D23" s="31">
        <v>0</v>
      </c>
      <c r="E23" s="32">
        <f>B23*C23/1000000</f>
        <v>0</v>
      </c>
      <c r="F23" s="33">
        <v>0</v>
      </c>
      <c r="G23" s="34">
        <v>0</v>
      </c>
      <c r="H23" s="34">
        <v>0</v>
      </c>
      <c r="I23" s="34">
        <f>F23*G23/1000000</f>
        <v>0</v>
      </c>
      <c r="J23" s="35">
        <v>359.88121026529677</v>
      </c>
      <c r="K23" s="36">
        <v>840649.80518093042</v>
      </c>
      <c r="L23" s="37">
        <v>240.71244333333334</v>
      </c>
      <c r="M23" s="93">
        <f>J23*K23/1000000</f>
        <v>302.53406929779919</v>
      </c>
    </row>
    <row r="24" spans="1:13" s="29" customFormat="1" ht="20.149999999999999" customHeight="1" x14ac:dyDescent="0.35">
      <c r="A24" s="30">
        <v>20</v>
      </c>
      <c r="B24" s="31">
        <v>0</v>
      </c>
      <c r="C24" s="31">
        <v>0</v>
      </c>
      <c r="D24" s="31">
        <v>0</v>
      </c>
      <c r="E24" s="32">
        <f>B24*C24/1000000</f>
        <v>0</v>
      </c>
      <c r="F24" s="33">
        <v>0</v>
      </c>
      <c r="G24" s="34">
        <v>0</v>
      </c>
      <c r="H24" s="34">
        <v>0</v>
      </c>
      <c r="I24" s="34">
        <f>F24*G24/1000000</f>
        <v>0</v>
      </c>
      <c r="J24" s="35">
        <v>364.07978286852654</v>
      </c>
      <c r="K24" s="36">
        <v>841951.61969684379</v>
      </c>
      <c r="L24" s="37">
        <v>246.56724166666666</v>
      </c>
      <c r="M24" s="93">
        <f>J24*K24/1000000</f>
        <v>306.53756288503109</v>
      </c>
    </row>
    <row r="25" spans="1:13" s="29" customFormat="1" ht="20.149999999999999" customHeight="1" x14ac:dyDescent="0.35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0</v>
      </c>
      <c r="G25" s="43">
        <f t="shared" si="0"/>
        <v>0</v>
      </c>
      <c r="H25" s="44">
        <f t="shared" si="0"/>
        <v>0</v>
      </c>
      <c r="I25" s="92">
        <f t="shared" si="0"/>
        <v>0</v>
      </c>
      <c r="J25" s="45">
        <f t="shared" si="0"/>
        <v>361.98049656691165</v>
      </c>
      <c r="K25" s="46">
        <f t="shared" si="0"/>
        <v>841300.7124388871</v>
      </c>
      <c r="L25" s="46">
        <f t="shared" si="0"/>
        <v>243.63984249999999</v>
      </c>
      <c r="M25" s="46">
        <f t="shared" si="0"/>
        <v>304.53581609141514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304.53581609141514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0</v>
      </c>
      <c r="E29" s="53">
        <f>$J$25*(1-B29)</f>
        <v>347.50127670423518</v>
      </c>
      <c r="F29" s="53">
        <f>(C29*$C$25/1000000)+(D29*$G$25/1000000)+(E29*$K$25/1000000)</f>
        <v>292.3530716646959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0</v>
      </c>
      <c r="E30" s="53">
        <f>$J$25*(1-B30)</f>
        <v>322.16264194455135</v>
      </c>
      <c r="F30" s="53">
        <f>(C30*$C$25/1000000)+(D30*$G$25/1000000)+(E30*$K$25/1000000)</f>
        <v>271.03566018914518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0</v>
      </c>
      <c r="E31" s="53">
        <f>$J$25*(1-B31)</f>
        <v>314.92303201321312</v>
      </c>
      <c r="F31" s="53">
        <f>(C31*$C$25/1000000)+(D31*$G$25/1000000)+(E31*$K$25/1000000)</f>
        <v>264.94497119613061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0</v>
      </c>
      <c r="E32" s="53">
        <f>$J$25*(1-B32)</f>
        <v>304.06361711620576</v>
      </c>
      <c r="F32" s="53">
        <f>(C32*$C$25/1000000)+(D32*$G$25/1000000)+(E32*$K$25/1000000)</f>
        <v>255.8089377066089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orientation="portrait" r:id="rId1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612FA-4622-4285-BF4B-F7CE04C20168}">
  <sheetPr codeName="Hoja99">
    <pageSetUpPr fitToPage="1"/>
  </sheetPr>
  <dimension ref="A1:X28"/>
  <sheetViews>
    <sheetView zoomScale="60" zoomScaleNormal="60" workbookViewId="0">
      <selection sqref="A1:XFD1048576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4.81640625" style="22" customWidth="1"/>
    <col min="4" max="4" width="11.453125" style="22" customWidth="1"/>
    <col min="5" max="5" width="14.816406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1.453125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45357</v>
      </c>
      <c r="F3" s="55" t="s">
        <v>41</v>
      </c>
      <c r="G3" s="57">
        <v>0.875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45358</v>
      </c>
      <c r="F4" s="55" t="s">
        <v>41</v>
      </c>
      <c r="G4" s="57">
        <v>0.33263888888888887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304.53581609141514</v>
      </c>
      <c r="L8" s="362"/>
      <c r="M8" s="362"/>
      <c r="N8" s="363"/>
      <c r="O8" s="361">
        <f>W28</f>
        <v>210.9895816927052</v>
      </c>
      <c r="P8" s="362"/>
      <c r="Q8" s="362"/>
      <c r="R8" s="363"/>
      <c r="S8" s="361">
        <f>K8-O8</f>
        <v>93.546234398709942</v>
      </c>
      <c r="T8" s="362"/>
      <c r="U8" s="363"/>
      <c r="V8" s="364">
        <f>S8/K8</f>
        <v>0.30717646153853168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164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0</v>
      </c>
      <c r="E10" s="66">
        <v>0</v>
      </c>
      <c r="F10" s="67">
        <v>0</v>
      </c>
      <c r="G10" s="68">
        <v>0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361.98049656691165</v>
      </c>
      <c r="E11" s="66">
        <v>841300.7124388871</v>
      </c>
      <c r="F11" s="67">
        <v>243.63984249999999</v>
      </c>
      <c r="G11" s="68">
        <v>304.53581609141514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304.53581609141514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21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7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7" si="1">(I17*J17)/1000000</f>
        <v>0</v>
      </c>
      <c r="M17" s="79">
        <v>0</v>
      </c>
      <c r="N17" s="79">
        <v>0</v>
      </c>
      <c r="O17" s="80">
        <v>0</v>
      </c>
      <c r="P17" s="80">
        <v>0</v>
      </c>
      <c r="Q17" s="68">
        <f t="shared" ref="Q17:Q27" si="2">(N17*O17)/1000000</f>
        <v>0</v>
      </c>
      <c r="R17" s="79">
        <v>12.0239820480347</v>
      </c>
      <c r="S17" s="79">
        <v>290.81301222632629</v>
      </c>
      <c r="T17" s="66">
        <v>858107.44960113883</v>
      </c>
      <c r="U17" s="66">
        <v>250.02706166666667</v>
      </c>
      <c r="V17" s="68">
        <f t="shared" ref="V17:V27" si="3">(S17*T17)/1000000</f>
        <v>249.54881223235765</v>
      </c>
      <c r="W17" s="82">
        <f t="shared" ref="W17:W27" si="4">V17+Q17+L17+G17</f>
        <v>249.54881223235765</v>
      </c>
      <c r="X17" s="83">
        <f t="shared" ref="X17:X28" si="5">($G$12-W17)/$G$12</f>
        <v>0.18056005551265461</v>
      </c>
    </row>
    <row r="18" spans="1:24" ht="31.4" customHeight="1" x14ac:dyDescent="0.35">
      <c r="A18" s="76">
        <v>22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0</v>
      </c>
      <c r="N18" s="79">
        <v>0</v>
      </c>
      <c r="O18" s="80">
        <v>0</v>
      </c>
      <c r="P18" s="80">
        <v>0</v>
      </c>
      <c r="Q18" s="68">
        <f t="shared" si="2"/>
        <v>0</v>
      </c>
      <c r="R18" s="79">
        <v>12.0609016418457</v>
      </c>
      <c r="S18" s="79">
        <v>270.48094629908019</v>
      </c>
      <c r="T18" s="66">
        <v>911747.26280067116</v>
      </c>
      <c r="U18" s="66">
        <v>267.56847166666665</v>
      </c>
      <c r="V18" s="68">
        <f t="shared" si="3"/>
        <v>246.61026242792167</v>
      </c>
      <c r="W18" s="82">
        <f t="shared" si="4"/>
        <v>246.61026242792167</v>
      </c>
      <c r="X18" s="83">
        <f t="shared" si="5"/>
        <v>0.19020933040633048</v>
      </c>
    </row>
    <row r="19" spans="1:24" ht="31.4" customHeight="1" x14ac:dyDescent="0.35">
      <c r="A19" s="76">
        <v>23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0</v>
      </c>
      <c r="N19" s="79">
        <v>0</v>
      </c>
      <c r="O19" s="80">
        <v>0</v>
      </c>
      <c r="P19" s="80">
        <v>0</v>
      </c>
      <c r="Q19" s="68">
        <f t="shared" si="2"/>
        <v>0</v>
      </c>
      <c r="R19" s="79">
        <v>12.032397270202599</v>
      </c>
      <c r="S19" s="79">
        <v>249.82617701407511</v>
      </c>
      <c r="T19" s="66">
        <v>925331.05966793594</v>
      </c>
      <c r="U19" s="66">
        <v>267.72316499999999</v>
      </c>
      <c r="V19" s="68">
        <f t="shared" si="3"/>
        <v>231.17192110922346</v>
      </c>
      <c r="W19" s="82">
        <f t="shared" si="4"/>
        <v>231.17192110922346</v>
      </c>
      <c r="X19" s="83">
        <f t="shared" si="5"/>
        <v>0.24090399587078259</v>
      </c>
    </row>
    <row r="20" spans="1:24" ht="31.4" customHeight="1" x14ac:dyDescent="0.35">
      <c r="A20" s="76">
        <v>0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0</v>
      </c>
      <c r="N20" s="79">
        <v>0</v>
      </c>
      <c r="O20" s="80">
        <v>0</v>
      </c>
      <c r="P20" s="80">
        <v>0</v>
      </c>
      <c r="Q20" s="68">
        <f t="shared" si="2"/>
        <v>0</v>
      </c>
      <c r="R20" s="79">
        <v>12.492509841918899</v>
      </c>
      <c r="S20" s="79">
        <v>244.34567675439462</v>
      </c>
      <c r="T20" s="66">
        <v>930035.29259270977</v>
      </c>
      <c r="U20" s="66">
        <v>267.36994333333331</v>
      </c>
      <c r="V20" s="68">
        <f t="shared" si="3"/>
        <v>227.25010297403708</v>
      </c>
      <c r="W20" s="82">
        <f t="shared" si="4"/>
        <v>227.25010297403708</v>
      </c>
      <c r="X20" s="83">
        <f t="shared" si="5"/>
        <v>0.25378201522995425</v>
      </c>
    </row>
    <row r="21" spans="1:24" ht="31.4" customHeight="1" x14ac:dyDescent="0.35">
      <c r="A21" s="76">
        <v>1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0</v>
      </c>
      <c r="N21" s="79">
        <v>0</v>
      </c>
      <c r="O21" s="80">
        <v>0</v>
      </c>
      <c r="P21" s="80">
        <v>0</v>
      </c>
      <c r="Q21" s="68">
        <f t="shared" si="2"/>
        <v>0</v>
      </c>
      <c r="R21" s="79">
        <v>11.768017768859901</v>
      </c>
      <c r="S21" s="79">
        <v>261.79334647614911</v>
      </c>
      <c r="T21" s="66">
        <v>699234.14065129857</v>
      </c>
      <c r="U21" s="66">
        <v>189.27218666666667</v>
      </c>
      <c r="V21" s="68">
        <f t="shared" si="3"/>
        <v>183.05484565147779</v>
      </c>
      <c r="W21" s="82">
        <f t="shared" si="4"/>
        <v>183.05484565147779</v>
      </c>
      <c r="X21" s="83">
        <f t="shared" si="5"/>
        <v>0.39890536357625456</v>
      </c>
    </row>
    <row r="22" spans="1:24" ht="31.4" customHeight="1" x14ac:dyDescent="0.35">
      <c r="A22" s="76">
        <v>2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0</v>
      </c>
      <c r="N22" s="79">
        <v>0</v>
      </c>
      <c r="O22" s="80">
        <v>0</v>
      </c>
      <c r="P22" s="80">
        <v>0</v>
      </c>
      <c r="Q22" s="68">
        <f t="shared" si="2"/>
        <v>0</v>
      </c>
      <c r="R22" s="79">
        <v>5.2705044746398899</v>
      </c>
      <c r="S22" s="79">
        <v>285.56495546372946</v>
      </c>
      <c r="T22" s="66">
        <v>513880.46570284461</v>
      </c>
      <c r="U22" s="66">
        <v>91.150741666666661</v>
      </c>
      <c r="V22" s="68">
        <f t="shared" si="3"/>
        <v>146.74625230211339</v>
      </c>
      <c r="W22" s="82">
        <f t="shared" si="4"/>
        <v>146.74625230211339</v>
      </c>
      <c r="X22" s="83">
        <f t="shared" si="5"/>
        <v>0.51813138373824874</v>
      </c>
    </row>
    <row r="23" spans="1:24" ht="31.4" customHeight="1" x14ac:dyDescent="0.35">
      <c r="A23" s="76">
        <v>3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0</v>
      </c>
      <c r="N23" s="79">
        <v>0</v>
      </c>
      <c r="O23" s="80">
        <v>0</v>
      </c>
      <c r="P23" s="80">
        <v>0</v>
      </c>
      <c r="Q23" s="68">
        <f t="shared" si="2"/>
        <v>0</v>
      </c>
      <c r="R23" s="79">
        <v>3.9585301876068102</v>
      </c>
      <c r="S23" s="79">
        <v>281.87975050800907</v>
      </c>
      <c r="T23" s="66">
        <v>519054.45860480925</v>
      </c>
      <c r="U23" s="66">
        <v>98.106125000000006</v>
      </c>
      <c r="V23" s="68">
        <f t="shared" si="3"/>
        <v>146.31094129159334</v>
      </c>
      <c r="W23" s="82">
        <f t="shared" si="4"/>
        <v>146.31094129159334</v>
      </c>
      <c r="X23" s="83">
        <f t="shared" si="5"/>
        <v>0.51956080841514574</v>
      </c>
    </row>
    <row r="24" spans="1:24" ht="31.4" customHeight="1" x14ac:dyDescent="0.35">
      <c r="A24" s="76">
        <v>4</v>
      </c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>
        <v>0</v>
      </c>
      <c r="N24" s="79">
        <v>0</v>
      </c>
      <c r="O24" s="80">
        <v>0</v>
      </c>
      <c r="P24" s="80">
        <v>0</v>
      </c>
      <c r="Q24" s="68">
        <f t="shared" si="2"/>
        <v>0</v>
      </c>
      <c r="R24" s="79">
        <v>6.2549552917480504</v>
      </c>
      <c r="S24" s="79">
        <v>266.66154959418242</v>
      </c>
      <c r="T24" s="66">
        <v>784588.12379380164</v>
      </c>
      <c r="U24" s="66">
        <v>218.89941333333334</v>
      </c>
      <c r="V24" s="68">
        <f t="shared" si="3"/>
        <v>209.21948488404735</v>
      </c>
      <c r="W24" s="82">
        <f t="shared" si="4"/>
        <v>209.21948488404735</v>
      </c>
      <c r="X24" s="83">
        <f t="shared" si="5"/>
        <v>0.31298890367219029</v>
      </c>
    </row>
    <row r="25" spans="1:24" ht="31.4" customHeight="1" x14ac:dyDescent="0.35">
      <c r="A25" s="76">
        <v>5</v>
      </c>
      <c r="B25" s="77" t="s">
        <v>76</v>
      </c>
      <c r="C25" s="78">
        <v>0</v>
      </c>
      <c r="D25" s="79">
        <v>0</v>
      </c>
      <c r="E25" s="80">
        <v>0</v>
      </c>
      <c r="F25" s="80">
        <v>0</v>
      </c>
      <c r="G25" s="68">
        <f t="shared" si="0"/>
        <v>0</v>
      </c>
      <c r="H25" s="78">
        <v>0</v>
      </c>
      <c r="I25" s="79">
        <v>0</v>
      </c>
      <c r="J25" s="80">
        <v>0</v>
      </c>
      <c r="K25" s="80">
        <v>0</v>
      </c>
      <c r="L25" s="68">
        <f t="shared" si="1"/>
        <v>0</v>
      </c>
      <c r="M25" s="79">
        <v>0</v>
      </c>
      <c r="N25" s="79">
        <v>0</v>
      </c>
      <c r="O25" s="80">
        <v>0</v>
      </c>
      <c r="P25" s="80">
        <v>0</v>
      </c>
      <c r="Q25" s="68">
        <f t="shared" si="2"/>
        <v>0</v>
      </c>
      <c r="R25" s="79">
        <v>12.2069807052612</v>
      </c>
      <c r="S25" s="79">
        <v>256.64582485716585</v>
      </c>
      <c r="T25" s="66">
        <v>893177.83920892724</v>
      </c>
      <c r="U25" s="66">
        <v>267.93353500000001</v>
      </c>
      <c r="V25" s="68">
        <f t="shared" si="3"/>
        <v>229.23036328791619</v>
      </c>
      <c r="W25" s="82">
        <f t="shared" si="4"/>
        <v>229.23036328791619</v>
      </c>
      <c r="X25" s="83">
        <f t="shared" si="5"/>
        <v>0.24727946213358978</v>
      </c>
    </row>
    <row r="26" spans="1:24" ht="31.4" customHeight="1" x14ac:dyDescent="0.35">
      <c r="A26" s="76">
        <v>6</v>
      </c>
      <c r="B26" s="77" t="s">
        <v>78</v>
      </c>
      <c r="C26" s="78">
        <v>0</v>
      </c>
      <c r="D26" s="79">
        <v>0</v>
      </c>
      <c r="E26" s="80">
        <v>0</v>
      </c>
      <c r="F26" s="80">
        <v>0</v>
      </c>
      <c r="G26" s="68">
        <f t="shared" si="0"/>
        <v>0</v>
      </c>
      <c r="H26" s="78">
        <v>0</v>
      </c>
      <c r="I26" s="79">
        <v>0</v>
      </c>
      <c r="J26" s="80">
        <v>0</v>
      </c>
      <c r="K26" s="80">
        <v>0</v>
      </c>
      <c r="L26" s="68">
        <f t="shared" si="1"/>
        <v>0</v>
      </c>
      <c r="M26" s="79">
        <v>0</v>
      </c>
      <c r="N26" s="79">
        <v>0</v>
      </c>
      <c r="O26" s="80">
        <v>0</v>
      </c>
      <c r="P26" s="80">
        <v>0</v>
      </c>
      <c r="Q26" s="68">
        <f t="shared" si="2"/>
        <v>0</v>
      </c>
      <c r="R26" s="79">
        <v>10.790075302124</v>
      </c>
      <c r="S26" s="79">
        <v>249.47949945867376</v>
      </c>
      <c r="T26" s="66">
        <v>888843.44653658231</v>
      </c>
      <c r="U26" s="66">
        <v>267.39234333333332</v>
      </c>
      <c r="V26" s="68">
        <f>(S26*T26)/1000000</f>
        <v>221.748218139069</v>
      </c>
      <c r="W26" s="82">
        <f>V26+Q26+L26+G26</f>
        <v>221.748218139069</v>
      </c>
      <c r="X26" s="83">
        <f t="shared" si="5"/>
        <v>0.27184847751206737</v>
      </c>
    </row>
    <row r="27" spans="1:24" ht="31.4" customHeight="1" x14ac:dyDescent="0.35">
      <c r="A27" s="76">
        <v>7</v>
      </c>
      <c r="B27" s="77" t="s">
        <v>104</v>
      </c>
      <c r="C27" s="78">
        <v>0</v>
      </c>
      <c r="D27" s="79">
        <v>0</v>
      </c>
      <c r="E27" s="80">
        <v>0</v>
      </c>
      <c r="F27" s="80">
        <v>0</v>
      </c>
      <c r="G27" s="68">
        <f t="shared" si="0"/>
        <v>0</v>
      </c>
      <c r="H27" s="78">
        <v>0</v>
      </c>
      <c r="I27" s="79">
        <v>0</v>
      </c>
      <c r="J27" s="80">
        <v>0</v>
      </c>
      <c r="K27" s="80">
        <v>0</v>
      </c>
      <c r="L27" s="68">
        <f t="shared" si="1"/>
        <v>0</v>
      </c>
      <c r="M27" s="79">
        <v>0</v>
      </c>
      <c r="N27" s="79">
        <v>0</v>
      </c>
      <c r="O27" s="80">
        <v>0</v>
      </c>
      <c r="P27" s="80">
        <v>0</v>
      </c>
      <c r="Q27" s="68">
        <f t="shared" si="2"/>
        <v>0</v>
      </c>
      <c r="R27" s="79">
        <v>10.6578931808472</v>
      </c>
      <c r="S27" s="79">
        <v>260.37</v>
      </c>
      <c r="T27" s="66">
        <v>883336</v>
      </c>
      <c r="U27" s="66">
        <v>268</v>
      </c>
      <c r="V27" s="68">
        <f t="shared" si="3"/>
        <v>229.99419431999999</v>
      </c>
      <c r="W27" s="82">
        <f t="shared" si="4"/>
        <v>229.99419431999999</v>
      </c>
      <c r="X27" s="83">
        <f t="shared" si="5"/>
        <v>0.24477128085663116</v>
      </c>
    </row>
    <row r="28" spans="1:24" ht="16" thickBot="1" x14ac:dyDescent="0.4">
      <c r="A28" s="76"/>
      <c r="B28" s="85"/>
      <c r="C28" s="86"/>
      <c r="D28" s="376"/>
      <c r="E28" s="377"/>
      <c r="F28" s="377"/>
      <c r="G28" s="378"/>
      <c r="H28" s="87"/>
      <c r="I28" s="376"/>
      <c r="J28" s="377"/>
      <c r="K28" s="377"/>
      <c r="L28" s="378"/>
      <c r="M28" s="88"/>
      <c r="N28" s="376"/>
      <c r="O28" s="377"/>
      <c r="P28" s="377"/>
      <c r="Q28" s="378"/>
      <c r="R28" s="88"/>
      <c r="S28" s="376"/>
      <c r="T28" s="377"/>
      <c r="U28" s="377"/>
      <c r="V28" s="378"/>
      <c r="W28" s="89">
        <f>AVERAGEIF(W17:W27,"&gt;0")</f>
        <v>210.9895816927052</v>
      </c>
      <c r="X28" s="90">
        <f t="shared" si="5"/>
        <v>0.30717646153853168</v>
      </c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8:G28"/>
    <mergeCell ref="I28:L28"/>
    <mergeCell ref="N28:Q28"/>
    <mergeCell ref="S28:V28"/>
    <mergeCell ref="B14:X14"/>
    <mergeCell ref="B15:B16"/>
    <mergeCell ref="C15:G15"/>
    <mergeCell ref="H15:L15"/>
    <mergeCell ref="M15:Q15"/>
    <mergeCell ref="R15:V15"/>
  </mergeCells>
  <phoneticPr fontId="22" type="noConversion"/>
  <pageMargins left="0.25" right="0.25" top="0.75" bottom="0.75" header="0.3" footer="0.3"/>
  <pageSetup paperSize="9" scale="43" orientation="landscape" r:id="rId1"/>
  <drawing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1C576-F0F5-4B33-9123-A7B7405B238D}">
  <sheetPr codeName="Hoja100"/>
  <dimension ref="A2:N32"/>
  <sheetViews>
    <sheetView zoomScale="70" zoomScaleNormal="70" workbookViewId="0">
      <selection activeCell="J25" sqref="J25:M25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x14ac:dyDescent="0.35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21" t="s">
        <v>21</v>
      </c>
      <c r="G21" s="321"/>
      <c r="H21" s="321"/>
      <c r="I21" s="321"/>
      <c r="J21" s="322" t="s">
        <v>22</v>
      </c>
      <c r="K21" s="323"/>
      <c r="L21" s="323"/>
      <c r="M21" s="323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26" t="s">
        <v>24</v>
      </c>
      <c r="G22" s="26" t="s">
        <v>25</v>
      </c>
      <c r="H22" s="26" t="s">
        <v>26</v>
      </c>
      <c r="I22" s="26" t="s">
        <v>27</v>
      </c>
      <c r="J22" s="27" t="s">
        <v>24</v>
      </c>
      <c r="K22" s="28" t="s">
        <v>25</v>
      </c>
      <c r="L22" s="28" t="s">
        <v>26</v>
      </c>
      <c r="M22" s="28" t="s">
        <v>27</v>
      </c>
    </row>
    <row r="23" spans="1:13" s="29" customFormat="1" ht="20.149999999999999" customHeight="1" x14ac:dyDescent="0.35">
      <c r="A23" s="30">
        <v>20</v>
      </c>
      <c r="B23" s="31">
        <v>0</v>
      </c>
      <c r="C23" s="31">
        <v>0</v>
      </c>
      <c r="D23" s="31">
        <v>0</v>
      </c>
      <c r="E23" s="32">
        <f>B23*C23/1000000</f>
        <v>0</v>
      </c>
      <c r="F23" s="33">
        <v>0</v>
      </c>
      <c r="G23" s="34">
        <v>0</v>
      </c>
      <c r="H23" s="34">
        <v>0</v>
      </c>
      <c r="I23" s="34">
        <f>F23*G23/1000000</f>
        <v>0</v>
      </c>
      <c r="J23" s="35">
        <v>329.94418849898983</v>
      </c>
      <c r="K23" s="36">
        <v>933405.33155557548</v>
      </c>
      <c r="L23" s="37">
        <v>267.93369166666668</v>
      </c>
      <c r="M23" s="93">
        <f>J23*K23/1000000</f>
        <v>307.97166466073492</v>
      </c>
    </row>
    <row r="24" spans="1:13" s="29" customFormat="1" ht="20.149999999999999" customHeight="1" x14ac:dyDescent="0.35">
      <c r="A24" s="30">
        <v>21</v>
      </c>
      <c r="B24" s="31">
        <v>0</v>
      </c>
      <c r="C24" s="31">
        <v>0</v>
      </c>
      <c r="D24" s="31">
        <v>0</v>
      </c>
      <c r="E24" s="32">
        <f>B24*C24/1000000</f>
        <v>0</v>
      </c>
      <c r="F24" s="33">
        <v>0</v>
      </c>
      <c r="G24" s="34">
        <v>0</v>
      </c>
      <c r="H24" s="34">
        <v>0</v>
      </c>
      <c r="I24" s="34">
        <f>F24*G24/1000000</f>
        <v>0</v>
      </c>
      <c r="J24" s="35">
        <v>371.79598835564991</v>
      </c>
      <c r="K24" s="36">
        <v>933453.44791257323</v>
      </c>
      <c r="L24" s="37">
        <v>269.64371499999999</v>
      </c>
      <c r="M24" s="93">
        <f>J24*K24/1000000</f>
        <v>347.05424725064432</v>
      </c>
    </row>
    <row r="25" spans="1:13" s="29" customFormat="1" ht="20.149999999999999" customHeight="1" x14ac:dyDescent="0.35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0</v>
      </c>
      <c r="G25" s="43">
        <f t="shared" si="0"/>
        <v>0</v>
      </c>
      <c r="H25" s="44">
        <f t="shared" si="0"/>
        <v>0</v>
      </c>
      <c r="I25" s="92">
        <f t="shared" si="0"/>
        <v>0</v>
      </c>
      <c r="J25" s="45">
        <f t="shared" si="0"/>
        <v>350.87008842731984</v>
      </c>
      <c r="K25" s="46">
        <f t="shared" si="0"/>
        <v>933429.38973407436</v>
      </c>
      <c r="L25" s="46">
        <f t="shared" si="0"/>
        <v>268.78870333333333</v>
      </c>
      <c r="M25" s="46">
        <f t="shared" si="0"/>
        <v>327.51295595568962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327.51295595568962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0</v>
      </c>
      <c r="E29" s="53">
        <f>$J$25*(1-B29)</f>
        <v>336.83528489022706</v>
      </c>
      <c r="F29" s="53">
        <f>(C29*$C$25/1000000)+(D29*$G$25/1000000)+(E29*$K$25/1000000)</f>
        <v>314.41195441598774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0</v>
      </c>
      <c r="E30" s="53">
        <f>$J$25*(1-B30)</f>
        <v>312.27437870031468</v>
      </c>
      <c r="F30" s="53">
        <f>(C30*$C$25/1000000)+(D30*$G$25/1000000)+(E30*$K$25/1000000)</f>
        <v>291.486082739822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0</v>
      </c>
      <c r="E31" s="53">
        <f>$J$25*(1-B31)</f>
        <v>305.25697693176824</v>
      </c>
      <c r="F31" s="53">
        <f>(C31*$C$25/1000000)+(D31*$G$25/1000000)+(E31*$K$25/1000000)</f>
        <v>284.93583368948885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0</v>
      </c>
      <c r="E32" s="53">
        <f>$J$25*(1-B32)</f>
        <v>294.73087427894865</v>
      </c>
      <c r="F32" s="53">
        <f>(C32*$C$25/1000000)+(D32*$G$25/1000000)+(E32*$K$25/1000000)</f>
        <v>275.11046011398923</v>
      </c>
    </row>
  </sheetData>
  <mergeCells count="11">
    <mergeCell ref="B18:G19"/>
    <mergeCell ref="B21:E21"/>
    <mergeCell ref="F21:I21"/>
    <mergeCell ref="J21:M21"/>
    <mergeCell ref="C27:E27"/>
    <mergeCell ref="A2:G2"/>
    <mergeCell ref="H2:N2"/>
    <mergeCell ref="A3:G3"/>
    <mergeCell ref="H3:N3"/>
    <mergeCell ref="A10:G10"/>
    <mergeCell ref="H10:N10"/>
  </mergeCells>
  <pageMargins left="0.7" right="0.7" top="0.75" bottom="0.75" header="0.3" footer="0.3"/>
  <pageSetup orientation="portrait" r:id="rId1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0A6DA-E811-42A9-87F1-78423AD34281}">
  <sheetPr codeName="Hoja101">
    <pageSetUpPr fitToPage="1"/>
  </sheetPr>
  <dimension ref="A1:X29"/>
  <sheetViews>
    <sheetView topLeftCell="E7" zoomScale="70" zoomScaleNormal="70" workbookViewId="0">
      <selection activeCell="AA14" sqref="AA14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4.81640625" style="22" customWidth="1"/>
    <col min="4" max="4" width="11.453125" style="22" customWidth="1"/>
    <col min="5" max="5" width="14.816406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1.453125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45358</v>
      </c>
      <c r="F3" s="55" t="s">
        <v>41</v>
      </c>
      <c r="G3" s="57">
        <v>0.91666666666666663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45359</v>
      </c>
      <c r="F4" s="55" t="s">
        <v>41</v>
      </c>
      <c r="G4" s="57">
        <v>0.41597222222222219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327.51295595568962</v>
      </c>
      <c r="L8" s="362"/>
      <c r="M8" s="362"/>
      <c r="N8" s="363"/>
      <c r="O8" s="361">
        <f>W29</f>
        <v>220.05693722980763</v>
      </c>
      <c r="P8" s="362"/>
      <c r="Q8" s="362"/>
      <c r="R8" s="363"/>
      <c r="S8" s="361">
        <f>K8-O8</f>
        <v>107.45601872588199</v>
      </c>
      <c r="T8" s="362"/>
      <c r="U8" s="363"/>
      <c r="V8" s="364">
        <f>S8/K8</f>
        <v>0.32809700126922642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165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0</v>
      </c>
      <c r="E10" s="66">
        <v>0</v>
      </c>
      <c r="F10" s="67">
        <v>0</v>
      </c>
      <c r="G10" s="68">
        <v>0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350.87008842731984</v>
      </c>
      <c r="E11" s="66">
        <v>933429.38973407436</v>
      </c>
      <c r="F11" s="67">
        <v>268.78870333333333</v>
      </c>
      <c r="G11" s="68">
        <v>327.51295595568962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327.51295595568962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23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8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8" si="1">(I17*J17)/1000000</f>
        <v>0</v>
      </c>
      <c r="M17" s="79">
        <v>0</v>
      </c>
      <c r="N17" s="79">
        <v>0</v>
      </c>
      <c r="O17" s="80">
        <v>0</v>
      </c>
      <c r="P17" s="80">
        <v>0</v>
      </c>
      <c r="Q17" s="68">
        <f t="shared" ref="Q17:Q28" si="2">(N17*O17)/1000000</f>
        <v>0</v>
      </c>
      <c r="R17" s="79">
        <v>11.630805969238301</v>
      </c>
      <c r="S17" s="79">
        <v>282.54415028472857</v>
      </c>
      <c r="T17" s="66">
        <v>920638.81715884397</v>
      </c>
      <c r="U17" s="66">
        <v>269.86667833333331</v>
      </c>
      <c r="V17" s="68">
        <f t="shared" ref="V17:V28" si="3">(S17*T17)/1000000</f>
        <v>260.12111231328316</v>
      </c>
      <c r="W17" s="82">
        <f t="shared" ref="W17:W28" si="4">V17+Q17+L17+G17</f>
        <v>260.12111231328316</v>
      </c>
      <c r="X17" s="83">
        <f t="shared" ref="X17:X29" si="5">($G$12-W17)/$G$12</f>
        <v>0.20576848157275382</v>
      </c>
    </row>
    <row r="18" spans="1:24" ht="31.4" customHeight="1" x14ac:dyDescent="0.35">
      <c r="A18" s="76">
        <v>0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0</v>
      </c>
      <c r="N18" s="79">
        <v>0</v>
      </c>
      <c r="O18" s="80">
        <v>0</v>
      </c>
      <c r="P18" s="80">
        <v>0</v>
      </c>
      <c r="Q18" s="68">
        <f t="shared" si="2"/>
        <v>0</v>
      </c>
      <c r="R18" s="79">
        <v>11.596336364746101</v>
      </c>
      <c r="S18" s="79">
        <v>271.27206705262682</v>
      </c>
      <c r="T18" s="66">
        <v>917049.37075793336</v>
      </c>
      <c r="U18" s="66">
        <v>269.44730666666669</v>
      </c>
      <c r="V18" s="68">
        <f t="shared" si="3"/>
        <v>248.76987839481532</v>
      </c>
      <c r="W18" s="82">
        <f t="shared" si="4"/>
        <v>248.76987839481532</v>
      </c>
      <c r="X18" s="83">
        <f t="shared" si="5"/>
        <v>0.24042736670096107</v>
      </c>
    </row>
    <row r="19" spans="1:24" ht="31.4" customHeight="1" x14ac:dyDescent="0.35">
      <c r="A19" s="76">
        <v>1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0</v>
      </c>
      <c r="N19" s="79">
        <v>0</v>
      </c>
      <c r="O19" s="80">
        <v>0</v>
      </c>
      <c r="P19" s="80">
        <v>0</v>
      </c>
      <c r="Q19" s="68">
        <f t="shared" si="2"/>
        <v>0</v>
      </c>
      <c r="R19" s="79">
        <v>12.122419357299799</v>
      </c>
      <c r="S19" s="79">
        <v>281.92986886196707</v>
      </c>
      <c r="T19" s="66">
        <v>786573.12875836703</v>
      </c>
      <c r="U19" s="66">
        <v>221.40708833333332</v>
      </c>
      <c r="V19" s="68">
        <f t="shared" si="3"/>
        <v>221.75845904119353</v>
      </c>
      <c r="W19" s="82">
        <f t="shared" si="4"/>
        <v>221.75845904119353</v>
      </c>
      <c r="X19" s="83">
        <f t="shared" si="5"/>
        <v>0.32290172034844322</v>
      </c>
    </row>
    <row r="20" spans="1:24" ht="31.4" customHeight="1" x14ac:dyDescent="0.35">
      <c r="A20" s="76">
        <v>2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0</v>
      </c>
      <c r="N20" s="79">
        <v>0</v>
      </c>
      <c r="O20" s="80">
        <v>0</v>
      </c>
      <c r="P20" s="80">
        <v>0</v>
      </c>
      <c r="Q20" s="68">
        <f t="shared" si="2"/>
        <v>0</v>
      </c>
      <c r="R20" s="79">
        <v>11.9214382171631</v>
      </c>
      <c r="S20" s="79">
        <v>287.57246188487892</v>
      </c>
      <c r="T20" s="66">
        <v>890253.8492087957</v>
      </c>
      <c r="U20" s="66">
        <v>265.35110500000002</v>
      </c>
      <c r="V20" s="68">
        <f t="shared" si="3"/>
        <v>256.01249111946316</v>
      </c>
      <c r="W20" s="82">
        <f t="shared" si="4"/>
        <v>256.01249111946316</v>
      </c>
      <c r="X20" s="83">
        <f t="shared" si="5"/>
        <v>0.21831339351930862</v>
      </c>
    </row>
    <row r="21" spans="1:24" ht="31.4" customHeight="1" x14ac:dyDescent="0.35">
      <c r="A21" s="76">
        <v>3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0</v>
      </c>
      <c r="N21" s="79">
        <v>0</v>
      </c>
      <c r="O21" s="80">
        <v>0</v>
      </c>
      <c r="P21" s="80">
        <v>0</v>
      </c>
      <c r="Q21" s="68">
        <f t="shared" si="2"/>
        <v>0</v>
      </c>
      <c r="R21" s="79">
        <v>11.9053144454956</v>
      </c>
      <c r="S21" s="79">
        <v>278.18230452690722</v>
      </c>
      <c r="T21" s="66">
        <v>895391.75375932374</v>
      </c>
      <c r="U21" s="66">
        <v>269.20341833333333</v>
      </c>
      <c r="V21" s="68">
        <f t="shared" si="3"/>
        <v>249.08214151515773</v>
      </c>
      <c r="W21" s="82">
        <f t="shared" si="4"/>
        <v>249.08214151515773</v>
      </c>
      <c r="X21" s="83">
        <f t="shared" si="5"/>
        <v>0.239473929242491</v>
      </c>
    </row>
    <row r="22" spans="1:24" ht="31.4" customHeight="1" x14ac:dyDescent="0.35">
      <c r="A22" s="76">
        <v>4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0</v>
      </c>
      <c r="N22" s="79">
        <v>0</v>
      </c>
      <c r="O22" s="80">
        <v>0</v>
      </c>
      <c r="P22" s="80">
        <v>0</v>
      </c>
      <c r="Q22" s="68">
        <f t="shared" si="2"/>
        <v>0</v>
      </c>
      <c r="R22" s="79">
        <v>12.752535820007299</v>
      </c>
      <c r="S22" s="79">
        <v>273.99412607441963</v>
      </c>
      <c r="T22" s="66">
        <v>892452.09033703548</v>
      </c>
      <c r="U22" s="66">
        <v>269.67610999999999</v>
      </c>
      <c r="V22" s="68">
        <f t="shared" si="3"/>
        <v>244.52663055518502</v>
      </c>
      <c r="W22" s="82">
        <f t="shared" si="4"/>
        <v>244.52663055518502</v>
      </c>
      <c r="X22" s="83">
        <f t="shared" si="5"/>
        <v>0.25338333611367764</v>
      </c>
    </row>
    <row r="23" spans="1:24" ht="31.4" customHeight="1" x14ac:dyDescent="0.35">
      <c r="A23" s="76">
        <v>5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0</v>
      </c>
      <c r="N23" s="79">
        <v>0</v>
      </c>
      <c r="O23" s="80">
        <v>0</v>
      </c>
      <c r="P23" s="80">
        <v>0</v>
      </c>
      <c r="Q23" s="68">
        <f t="shared" si="2"/>
        <v>0</v>
      </c>
      <c r="R23" s="79">
        <v>10.8764839172363</v>
      </c>
      <c r="S23" s="79">
        <v>244.39955217536658</v>
      </c>
      <c r="T23" s="66">
        <v>776224.09701280307</v>
      </c>
      <c r="U23" s="66">
        <v>224.14588833333335</v>
      </c>
      <c r="V23" s="68">
        <f t="shared" si="3"/>
        <v>189.70882169765738</v>
      </c>
      <c r="W23" s="82">
        <f t="shared" si="4"/>
        <v>189.70882169765738</v>
      </c>
      <c r="X23" s="83">
        <f t="shared" si="5"/>
        <v>0.42075933715634822</v>
      </c>
    </row>
    <row r="24" spans="1:24" ht="31.4" customHeight="1" x14ac:dyDescent="0.35">
      <c r="A24" s="76">
        <v>6</v>
      </c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>(D24*E24)/1000000</f>
        <v>0</v>
      </c>
      <c r="H24" s="78">
        <v>0</v>
      </c>
      <c r="I24" s="79">
        <v>0</v>
      </c>
      <c r="J24" s="80">
        <v>0</v>
      </c>
      <c r="K24" s="80">
        <v>0</v>
      </c>
      <c r="L24" s="68">
        <f>(I24*J24)/1000000</f>
        <v>0</v>
      </c>
      <c r="M24" s="79">
        <v>0</v>
      </c>
      <c r="N24" s="79">
        <v>0</v>
      </c>
      <c r="O24" s="80">
        <v>0</v>
      </c>
      <c r="P24" s="80">
        <v>0</v>
      </c>
      <c r="Q24" s="68">
        <f>(N24*O24)/1000000</f>
        <v>0</v>
      </c>
      <c r="R24" s="79">
        <v>12.6931829452515</v>
      </c>
      <c r="S24" s="79">
        <v>241.52989300438674</v>
      </c>
      <c r="T24" s="66">
        <v>808376.01366355701</v>
      </c>
      <c r="U24" s="66">
        <v>227.46825999999999</v>
      </c>
      <c r="V24" s="68">
        <f>(S24*T24)/1000000</f>
        <v>195.24697208747159</v>
      </c>
      <c r="W24" s="82">
        <f>V24+Q24+L24+G24</f>
        <v>195.24697208747159</v>
      </c>
      <c r="X24" s="83">
        <f>($G$12-W24)/$G$12</f>
        <v>0.40384962323784457</v>
      </c>
    </row>
    <row r="25" spans="1:24" ht="31.4" customHeight="1" x14ac:dyDescent="0.35">
      <c r="A25" s="76">
        <v>7</v>
      </c>
      <c r="B25" s="77" t="s">
        <v>76</v>
      </c>
      <c r="C25" s="78">
        <v>0</v>
      </c>
      <c r="D25" s="79">
        <v>0</v>
      </c>
      <c r="E25" s="80">
        <v>0</v>
      </c>
      <c r="F25" s="80">
        <v>0</v>
      </c>
      <c r="G25" s="68">
        <f>(D25*E25)/1000000</f>
        <v>0</v>
      </c>
      <c r="H25" s="78">
        <v>0</v>
      </c>
      <c r="I25" s="79">
        <v>0</v>
      </c>
      <c r="J25" s="80">
        <v>0</v>
      </c>
      <c r="K25" s="80">
        <v>0</v>
      </c>
      <c r="L25" s="68">
        <f>(I25*J25)/1000000</f>
        <v>0</v>
      </c>
      <c r="M25" s="79">
        <v>0</v>
      </c>
      <c r="N25" s="79">
        <v>0</v>
      </c>
      <c r="O25" s="80">
        <v>0</v>
      </c>
      <c r="P25" s="80">
        <v>0</v>
      </c>
      <c r="Q25" s="68">
        <f>(N25*O25)/1000000</f>
        <v>0</v>
      </c>
      <c r="R25" s="79">
        <v>12.3628740310669</v>
      </c>
      <c r="S25" s="79">
        <v>259.63603277542967</v>
      </c>
      <c r="T25" s="66">
        <v>891751.6018005748</v>
      </c>
      <c r="U25" s="66">
        <v>269.86106000000001</v>
      </c>
      <c r="V25" s="68">
        <f>(S25*T25)/1000000</f>
        <v>231.53084811263594</v>
      </c>
      <c r="W25" s="82">
        <f>V25+Q25+L25+G25</f>
        <v>231.53084811263594</v>
      </c>
      <c r="X25" s="83">
        <f>($G$12-W25)/$G$12</f>
        <v>0.2930635448084058</v>
      </c>
    </row>
    <row r="26" spans="1:24" ht="31.4" customHeight="1" x14ac:dyDescent="0.35">
      <c r="A26" s="76">
        <v>8</v>
      </c>
      <c r="B26" s="77" t="s">
        <v>78</v>
      </c>
      <c r="C26" s="78">
        <v>0</v>
      </c>
      <c r="D26" s="79">
        <v>0</v>
      </c>
      <c r="E26" s="80">
        <v>0</v>
      </c>
      <c r="F26" s="80">
        <v>0</v>
      </c>
      <c r="G26" s="68">
        <f>(D26*E26)/1000000</f>
        <v>0</v>
      </c>
      <c r="H26" s="78">
        <v>0</v>
      </c>
      <c r="I26" s="79">
        <v>0</v>
      </c>
      <c r="J26" s="80">
        <v>0</v>
      </c>
      <c r="K26" s="80">
        <v>0</v>
      </c>
      <c r="L26" s="68">
        <f>(I26*J26)/1000000</f>
        <v>0</v>
      </c>
      <c r="M26" s="79">
        <v>0</v>
      </c>
      <c r="N26" s="79">
        <v>0</v>
      </c>
      <c r="O26" s="80">
        <v>0</v>
      </c>
      <c r="P26" s="80">
        <v>0</v>
      </c>
      <c r="Q26" s="68">
        <f>(N26*O26)/1000000</f>
        <v>0</v>
      </c>
      <c r="R26" s="79">
        <v>12.259680747985801</v>
      </c>
      <c r="S26" s="79">
        <v>259.98986845857945</v>
      </c>
      <c r="T26" s="66">
        <v>893979.96934546577</v>
      </c>
      <c r="U26" s="66">
        <v>268.82720833333332</v>
      </c>
      <c r="V26" s="68">
        <f>(S26*T26)/1000000</f>
        <v>232.42573463473255</v>
      </c>
      <c r="W26" s="82">
        <f>V26+Q26+L26+G26</f>
        <v>232.42573463473255</v>
      </c>
      <c r="X26" s="83">
        <f>($G$12-W26)/$G$12</f>
        <v>0.29033117497135519</v>
      </c>
    </row>
    <row r="27" spans="1:24" ht="31.4" customHeight="1" x14ac:dyDescent="0.35">
      <c r="A27" s="76">
        <v>9</v>
      </c>
      <c r="B27" s="77" t="s">
        <v>79</v>
      </c>
      <c r="C27" s="78">
        <v>0</v>
      </c>
      <c r="D27" s="79">
        <v>0</v>
      </c>
      <c r="E27" s="80">
        <v>0</v>
      </c>
      <c r="F27" s="80">
        <v>0</v>
      </c>
      <c r="G27" s="68">
        <f>(D27*E27)/1000000</f>
        <v>0</v>
      </c>
      <c r="H27" s="78">
        <v>0</v>
      </c>
      <c r="I27" s="79">
        <v>0</v>
      </c>
      <c r="J27" s="80">
        <v>0</v>
      </c>
      <c r="K27" s="80">
        <v>0</v>
      </c>
      <c r="L27" s="68">
        <f>(I27*J27)/1000000</f>
        <v>0</v>
      </c>
      <c r="M27" s="79">
        <v>0</v>
      </c>
      <c r="N27" s="79">
        <v>0</v>
      </c>
      <c r="O27" s="80">
        <v>0</v>
      </c>
      <c r="P27" s="80">
        <v>0</v>
      </c>
      <c r="Q27" s="68">
        <f>(N27*O27)/1000000</f>
        <v>0</v>
      </c>
      <c r="R27" s="79">
        <v>12.2168416976929</v>
      </c>
      <c r="S27" s="79">
        <v>237.87054034187798</v>
      </c>
      <c r="T27" s="66">
        <v>832475.83807443362</v>
      </c>
      <c r="U27" s="66">
        <v>238.60294833333333</v>
      </c>
      <c r="V27" s="68">
        <f>(S27*T27)/1000000</f>
        <v>198.02147742432322</v>
      </c>
      <c r="W27" s="82">
        <f>V27+Q27+L27+G27</f>
        <v>198.02147742432322</v>
      </c>
      <c r="X27" s="83">
        <f>($G$12-W27)/$G$12</f>
        <v>0.39537818634840738</v>
      </c>
    </row>
    <row r="28" spans="1:24" ht="31" x14ac:dyDescent="0.35">
      <c r="A28" s="76"/>
      <c r="B28" s="77" t="s">
        <v>98</v>
      </c>
      <c r="C28" s="78">
        <v>0</v>
      </c>
      <c r="D28" s="79">
        <v>0</v>
      </c>
      <c r="E28" s="80">
        <v>0</v>
      </c>
      <c r="F28" s="80">
        <v>0</v>
      </c>
      <c r="G28" s="68">
        <f t="shared" si="0"/>
        <v>0</v>
      </c>
      <c r="H28" s="78">
        <v>0</v>
      </c>
      <c r="I28" s="79">
        <v>0</v>
      </c>
      <c r="J28" s="80">
        <v>0</v>
      </c>
      <c r="K28" s="80">
        <v>0</v>
      </c>
      <c r="L28" s="68">
        <f t="shared" si="1"/>
        <v>0</v>
      </c>
      <c r="M28" s="79">
        <v>0</v>
      </c>
      <c r="N28" s="79">
        <v>0</v>
      </c>
      <c r="O28" s="80">
        <v>0</v>
      </c>
      <c r="P28" s="80">
        <v>0</v>
      </c>
      <c r="Q28" s="68">
        <f t="shared" si="2"/>
        <v>0</v>
      </c>
      <c r="R28" s="79">
        <v>7.2899112701415998</v>
      </c>
      <c r="S28" s="79">
        <v>161.65190591603348</v>
      </c>
      <c r="T28" s="66">
        <v>701994.0731210236</v>
      </c>
      <c r="U28" s="66">
        <v>185.11215166666668</v>
      </c>
      <c r="V28" s="68">
        <f t="shared" si="3"/>
        <v>113.47867986177283</v>
      </c>
      <c r="W28" s="82">
        <f t="shared" si="4"/>
        <v>113.47867986177283</v>
      </c>
      <c r="X28" s="83">
        <f t="shared" si="5"/>
        <v>0.65351392121072072</v>
      </c>
    </row>
    <row r="29" spans="1:24" ht="31.4" customHeight="1" thickBot="1" x14ac:dyDescent="0.4">
      <c r="A29" s="76"/>
      <c r="B29" s="85"/>
      <c r="C29" s="86"/>
      <c r="D29" s="376"/>
      <c r="E29" s="377"/>
      <c r="F29" s="377"/>
      <c r="G29" s="378"/>
      <c r="H29" s="87"/>
      <c r="I29" s="376"/>
      <c r="J29" s="377"/>
      <c r="K29" s="377"/>
      <c r="L29" s="378"/>
      <c r="M29" s="88"/>
      <c r="N29" s="376"/>
      <c r="O29" s="377"/>
      <c r="P29" s="377"/>
      <c r="Q29" s="378"/>
      <c r="R29" s="88"/>
      <c r="S29" s="376"/>
      <c r="T29" s="377"/>
      <c r="U29" s="377"/>
      <c r="V29" s="378"/>
      <c r="W29" s="89">
        <f>AVERAGEIF(W17:W28,"&gt;0")</f>
        <v>220.05693722980763</v>
      </c>
      <c r="X29" s="90">
        <f t="shared" si="5"/>
        <v>0.32809700126922642</v>
      </c>
    </row>
  </sheetData>
  <mergeCells count="34">
    <mergeCell ref="D29:G29"/>
    <mergeCell ref="I29:L29"/>
    <mergeCell ref="N29:Q29"/>
    <mergeCell ref="S29:V29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honeticPr fontId="22" type="noConversion"/>
  <pageMargins left="0.25" right="0.25" top="0.75" bottom="0.75" header="0.3" footer="0.3"/>
  <pageSetup paperSize="9" scale="43" orientation="landscape" r:id="rId1"/>
  <drawing r:id="rId2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C7B0C-2FED-4DE1-B6E9-FFC3E3BFB42F}">
  <sheetPr codeName="Hoja102"/>
  <dimension ref="A2:N32"/>
  <sheetViews>
    <sheetView zoomScale="70" zoomScaleNormal="70" workbookViewId="0">
      <selection activeCell="K34" sqref="K34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x14ac:dyDescent="0.35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21" t="s">
        <v>21</v>
      </c>
      <c r="G21" s="321"/>
      <c r="H21" s="321"/>
      <c r="I21" s="321"/>
      <c r="J21" s="322" t="s">
        <v>22</v>
      </c>
      <c r="K21" s="323"/>
      <c r="L21" s="323"/>
      <c r="M21" s="323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26" t="s">
        <v>24</v>
      </c>
      <c r="G22" s="26" t="s">
        <v>25</v>
      </c>
      <c r="H22" s="26" t="s">
        <v>26</v>
      </c>
      <c r="I22" s="26" t="s">
        <v>27</v>
      </c>
      <c r="J22" s="27" t="s">
        <v>24</v>
      </c>
      <c r="K22" s="28" t="s">
        <v>25</v>
      </c>
      <c r="L22" s="28" t="s">
        <v>26</v>
      </c>
      <c r="M22" s="28" t="s">
        <v>27</v>
      </c>
    </row>
    <row r="23" spans="1:13" s="29" customFormat="1" ht="20.149999999999999" customHeight="1" x14ac:dyDescent="0.35">
      <c r="A23" s="30">
        <v>19</v>
      </c>
      <c r="B23" s="31">
        <v>0</v>
      </c>
      <c r="C23" s="31">
        <v>0</v>
      </c>
      <c r="D23" s="31">
        <v>0</v>
      </c>
      <c r="E23" s="32">
        <f>B23*C23/1000000</f>
        <v>0</v>
      </c>
      <c r="F23" s="33">
        <v>0</v>
      </c>
      <c r="G23" s="34">
        <v>0</v>
      </c>
      <c r="H23" s="34">
        <v>0</v>
      </c>
      <c r="I23" s="34">
        <f>F23*G23/1000000</f>
        <v>0</v>
      </c>
      <c r="J23" s="35">
        <v>366.47</v>
      </c>
      <c r="K23" s="36">
        <v>886426</v>
      </c>
      <c r="L23" s="37">
        <v>267.60000000000002</v>
      </c>
      <c r="M23" s="93">
        <f>J23*K23/1000000</f>
        <v>324.84853622000003</v>
      </c>
    </row>
    <row r="24" spans="1:13" s="29" customFormat="1" ht="20.149999999999999" customHeight="1" x14ac:dyDescent="0.35">
      <c r="A24" s="30">
        <v>20</v>
      </c>
      <c r="B24" s="31">
        <v>0</v>
      </c>
      <c r="C24" s="31">
        <v>0</v>
      </c>
      <c r="D24" s="31">
        <v>0</v>
      </c>
      <c r="E24" s="32">
        <f>B24*C24/1000000</f>
        <v>0</v>
      </c>
      <c r="F24" s="33">
        <v>0</v>
      </c>
      <c r="G24" s="34">
        <v>0</v>
      </c>
      <c r="H24" s="34">
        <v>0</v>
      </c>
      <c r="I24" s="34">
        <f>F24*G24/1000000</f>
        <v>0</v>
      </c>
      <c r="J24" s="35">
        <v>361.03</v>
      </c>
      <c r="K24" s="36">
        <v>907189</v>
      </c>
      <c r="L24" s="37">
        <v>268.2</v>
      </c>
      <c r="M24" s="93">
        <f>J24*K24/1000000</f>
        <v>327.52244466999997</v>
      </c>
    </row>
    <row r="25" spans="1:13" s="29" customFormat="1" ht="20.149999999999999" customHeight="1" x14ac:dyDescent="0.35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0</v>
      </c>
      <c r="G25" s="43">
        <f t="shared" si="0"/>
        <v>0</v>
      </c>
      <c r="H25" s="44">
        <f t="shared" si="0"/>
        <v>0</v>
      </c>
      <c r="I25" s="92">
        <f t="shared" si="0"/>
        <v>0</v>
      </c>
      <c r="J25" s="45">
        <f t="shared" si="0"/>
        <v>363.75</v>
      </c>
      <c r="K25" s="46">
        <f t="shared" si="0"/>
        <v>896807.5</v>
      </c>
      <c r="L25" s="46">
        <f t="shared" si="0"/>
        <v>267.89999999999998</v>
      </c>
      <c r="M25" s="46">
        <f t="shared" si="0"/>
        <v>326.18549044500003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326.18549044500003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0</v>
      </c>
      <c r="E29" s="53">
        <f>$J$25*(1-B29)</f>
        <v>349.2</v>
      </c>
      <c r="F29" s="53">
        <f>(C29*$C$25/1000000)+(D29*$G$25/1000000)+(E29*$K$25/1000000)</f>
        <v>313.16517900000002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0</v>
      </c>
      <c r="E30" s="53">
        <f>$J$25*(1-B30)</f>
        <v>323.73750000000001</v>
      </c>
      <c r="F30" s="53">
        <f>(C30*$C$25/1000000)+(D30*$G$25/1000000)+(E30*$K$25/1000000)</f>
        <v>290.33021803125001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0</v>
      </c>
      <c r="E31" s="53">
        <f>$J$25*(1-B31)</f>
        <v>316.46249999999998</v>
      </c>
      <c r="F31" s="53">
        <f>(C31*$C$25/1000000)+(D31*$G$25/1000000)+(E31*$K$25/1000000)</f>
        <v>283.80594346875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0</v>
      </c>
      <c r="E32" s="53">
        <f>$J$25*(1-B32)</f>
        <v>305.55</v>
      </c>
      <c r="F32" s="53">
        <f>(C32*$C$25/1000000)+(D32*$G$25/1000000)+(E32*$K$25/1000000)</f>
        <v>274.01953162500001</v>
      </c>
    </row>
  </sheetData>
  <mergeCells count="11">
    <mergeCell ref="B18:G19"/>
    <mergeCell ref="B21:E21"/>
    <mergeCell ref="F21:I21"/>
    <mergeCell ref="J21:M21"/>
    <mergeCell ref="C27:E27"/>
    <mergeCell ref="A2:G2"/>
    <mergeCell ref="H2:N2"/>
    <mergeCell ref="A3:G3"/>
    <mergeCell ref="H3:N3"/>
    <mergeCell ref="A10:G10"/>
    <mergeCell ref="H10:N10"/>
  </mergeCells>
  <pageMargins left="0.7" right="0.7" top="0.75" bottom="0.75" header="0.3" footer="0.3"/>
  <pageSetup orientation="portrait" r:id="rId1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A3CB5-A202-4905-877B-9A8FEEC23FD9}">
  <sheetPr codeName="Hoja103">
    <pageSetUpPr fitToPage="1"/>
  </sheetPr>
  <dimension ref="A1:X30"/>
  <sheetViews>
    <sheetView zoomScale="55" zoomScaleNormal="55" workbookViewId="0">
      <selection activeCell="AB11" sqref="AB11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4.81640625" style="22" customWidth="1"/>
    <col min="4" max="4" width="11.453125" style="22" customWidth="1"/>
    <col min="5" max="5" width="14.816406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1.453125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45359</v>
      </c>
      <c r="F3" s="55" t="s">
        <v>41</v>
      </c>
      <c r="G3" s="57">
        <v>0.875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45360</v>
      </c>
      <c r="F4" s="55" t="s">
        <v>41</v>
      </c>
      <c r="G4" s="57">
        <v>0.41597222222222219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326.18549044500003</v>
      </c>
      <c r="L8" s="362"/>
      <c r="M8" s="362"/>
      <c r="N8" s="363"/>
      <c r="O8" s="361">
        <f>W30</f>
        <v>242.83500057022999</v>
      </c>
      <c r="P8" s="362"/>
      <c r="Q8" s="362"/>
      <c r="R8" s="363"/>
      <c r="S8" s="361">
        <f>K8-O8</f>
        <v>83.350489874770034</v>
      </c>
      <c r="T8" s="362"/>
      <c r="U8" s="363"/>
      <c r="V8" s="364">
        <f>S8/K8</f>
        <v>0.25553095498226713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166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0</v>
      </c>
      <c r="E10" s="66">
        <v>0</v>
      </c>
      <c r="F10" s="67">
        <v>0</v>
      </c>
      <c r="G10" s="68">
        <v>0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363.75</v>
      </c>
      <c r="E11" s="66">
        <v>896807.5</v>
      </c>
      <c r="F11" s="67">
        <v>267.89999999999998</v>
      </c>
      <c r="G11" s="68">
        <v>326.18549044500003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326.18549044500003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21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9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9" si="1">(I17*J17)/1000000</f>
        <v>0</v>
      </c>
      <c r="M17" s="79">
        <v>0</v>
      </c>
      <c r="N17" s="79">
        <v>0</v>
      </c>
      <c r="O17" s="80">
        <v>0</v>
      </c>
      <c r="P17" s="80">
        <v>0</v>
      </c>
      <c r="Q17" s="68">
        <f t="shared" ref="Q17:Q29" si="2">(N17*O17)/1000000</f>
        <v>0</v>
      </c>
      <c r="R17" s="79">
        <v>12.007917404174799</v>
      </c>
      <c r="S17" s="79">
        <v>264.39110918008191</v>
      </c>
      <c r="T17" s="80">
        <v>914194.53818484861</v>
      </c>
      <c r="U17" s="66">
        <v>269.33693666666665</v>
      </c>
      <c r="V17" s="68">
        <f t="shared" ref="V17:V29" si="3">(S17*T17)/1000000</f>
        <v>241.70490795706488</v>
      </c>
      <c r="W17" s="82">
        <f t="shared" ref="W17:W29" si="4">V17+Q17+L17+G17</f>
        <v>241.70490795706488</v>
      </c>
      <c r="X17" s="83">
        <f t="shared" ref="X17:X30" si="5">($G$12-W17)/$G$12</f>
        <v>0.2589955254376341</v>
      </c>
    </row>
    <row r="18" spans="1:24" ht="31.4" customHeight="1" x14ac:dyDescent="0.35">
      <c r="A18" s="76">
        <v>22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0</v>
      </c>
      <c r="N18" s="79">
        <v>0</v>
      </c>
      <c r="O18" s="80">
        <v>0</v>
      </c>
      <c r="P18" s="80">
        <v>0</v>
      </c>
      <c r="Q18" s="68">
        <f t="shared" si="2"/>
        <v>0</v>
      </c>
      <c r="R18" s="79">
        <v>11.823210716247599</v>
      </c>
      <c r="S18" s="79">
        <v>289.16344318961239</v>
      </c>
      <c r="T18" s="66">
        <v>908559.72641624068</v>
      </c>
      <c r="U18" s="66">
        <v>270.327855</v>
      </c>
      <c r="V18" s="68">
        <f t="shared" si="3"/>
        <v>262.72225883393241</v>
      </c>
      <c r="W18" s="82">
        <f t="shared" si="4"/>
        <v>262.72225883393241</v>
      </c>
      <c r="X18" s="83">
        <f t="shared" si="5"/>
        <v>0.19456178606990646</v>
      </c>
    </row>
    <row r="19" spans="1:24" ht="31.4" customHeight="1" x14ac:dyDescent="0.35">
      <c r="A19" s="76">
        <v>23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0</v>
      </c>
      <c r="N19" s="79">
        <v>0</v>
      </c>
      <c r="O19" s="80">
        <v>0</v>
      </c>
      <c r="P19" s="80">
        <v>0</v>
      </c>
      <c r="Q19" s="68">
        <f t="shared" si="2"/>
        <v>0</v>
      </c>
      <c r="R19" s="79">
        <v>11.820065498352101</v>
      </c>
      <c r="S19" s="79">
        <v>289.73312634010938</v>
      </c>
      <c r="T19" s="66">
        <v>903297.04885668796</v>
      </c>
      <c r="U19" s="66">
        <v>269.45665000000002</v>
      </c>
      <c r="V19" s="68">
        <f t="shared" si="3"/>
        <v>261.71507797904275</v>
      </c>
      <c r="W19" s="82">
        <f t="shared" si="4"/>
        <v>261.71507797904275</v>
      </c>
      <c r="X19" s="83">
        <f t="shared" si="5"/>
        <v>0.19764954099584023</v>
      </c>
    </row>
    <row r="20" spans="1:24" ht="31.4" customHeight="1" x14ac:dyDescent="0.35">
      <c r="A20" s="76">
        <v>0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0</v>
      </c>
      <c r="N20" s="79">
        <v>0</v>
      </c>
      <c r="O20" s="80">
        <v>0</v>
      </c>
      <c r="P20" s="80">
        <v>0</v>
      </c>
      <c r="Q20" s="68">
        <f t="shared" si="2"/>
        <v>0</v>
      </c>
      <c r="R20" s="79">
        <v>11.9862508773804</v>
      </c>
      <c r="S20" s="79">
        <v>278.98801002018041</v>
      </c>
      <c r="T20" s="66">
        <v>905225.75234039477</v>
      </c>
      <c r="U20" s="66">
        <v>269.56279333333333</v>
      </c>
      <c r="V20" s="68">
        <f t="shared" si="3"/>
        <v>252.54713126446742</v>
      </c>
      <c r="W20" s="82">
        <f t="shared" si="4"/>
        <v>252.54713126446742</v>
      </c>
      <c r="X20" s="83">
        <f t="shared" si="5"/>
        <v>0.22575608461330129</v>
      </c>
    </row>
    <row r="21" spans="1:24" ht="31.4" customHeight="1" x14ac:dyDescent="0.35">
      <c r="A21" s="76">
        <v>1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0</v>
      </c>
      <c r="N21" s="79">
        <v>0</v>
      </c>
      <c r="O21" s="80">
        <v>0</v>
      </c>
      <c r="P21" s="80">
        <v>0</v>
      </c>
      <c r="Q21" s="68">
        <f t="shared" si="2"/>
        <v>0</v>
      </c>
      <c r="R21" s="79">
        <v>11.9856853485107</v>
      </c>
      <c r="S21" s="79">
        <v>266.39719881183873</v>
      </c>
      <c r="T21" s="66">
        <v>904537.26245862921</v>
      </c>
      <c r="U21" s="66">
        <v>269.23727166666669</v>
      </c>
      <c r="V21" s="68">
        <f t="shared" si="3"/>
        <v>240.96619293990778</v>
      </c>
      <c r="W21" s="82">
        <f t="shared" si="4"/>
        <v>240.96619293990778</v>
      </c>
      <c r="X21" s="83">
        <f t="shared" si="5"/>
        <v>0.26126023382840063</v>
      </c>
    </row>
    <row r="22" spans="1:24" ht="31.4" customHeight="1" x14ac:dyDescent="0.35">
      <c r="A22" s="76">
        <v>2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0</v>
      </c>
      <c r="N22" s="79">
        <v>0</v>
      </c>
      <c r="O22" s="80">
        <v>0</v>
      </c>
      <c r="P22" s="80">
        <v>0</v>
      </c>
      <c r="Q22" s="68">
        <f t="shared" si="2"/>
        <v>0</v>
      </c>
      <c r="R22" s="79">
        <v>11.977827072143601</v>
      </c>
      <c r="S22" s="79">
        <v>286.2049664301843</v>
      </c>
      <c r="T22" s="66">
        <v>906714.90950260172</v>
      </c>
      <c r="U22" s="66">
        <v>269.29987333333332</v>
      </c>
      <c r="V22" s="68">
        <f t="shared" si="3"/>
        <v>259.50631023593974</v>
      </c>
      <c r="W22" s="82">
        <f t="shared" si="4"/>
        <v>259.50631023593974</v>
      </c>
      <c r="X22" s="83">
        <f t="shared" si="5"/>
        <v>0.20442104925664512</v>
      </c>
    </row>
    <row r="23" spans="1:24" ht="31.4" customHeight="1" x14ac:dyDescent="0.35">
      <c r="A23" s="76">
        <v>3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0</v>
      </c>
      <c r="N23" s="79">
        <v>0</v>
      </c>
      <c r="O23" s="80">
        <v>0</v>
      </c>
      <c r="P23" s="80">
        <v>0</v>
      </c>
      <c r="Q23" s="68">
        <f t="shared" si="2"/>
        <v>0</v>
      </c>
      <c r="R23" s="79">
        <v>11.8506517410278</v>
      </c>
      <c r="S23" s="79">
        <v>275.31155067431388</v>
      </c>
      <c r="T23" s="66">
        <v>918131.82611747528</v>
      </c>
      <c r="U23" s="66">
        <v>269.25226833333335</v>
      </c>
      <c r="V23" s="68">
        <f t="shared" si="3"/>
        <v>252.77229677184164</v>
      </c>
      <c r="W23" s="82">
        <f t="shared" si="4"/>
        <v>252.77229677184164</v>
      </c>
      <c r="X23" s="83">
        <f t="shared" si="5"/>
        <v>0.22506578564547464</v>
      </c>
    </row>
    <row r="24" spans="1:24" ht="31.4" customHeight="1" x14ac:dyDescent="0.35">
      <c r="A24" s="76">
        <v>4</v>
      </c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>
        <v>0</v>
      </c>
      <c r="N24" s="79">
        <v>0</v>
      </c>
      <c r="O24" s="80">
        <v>0</v>
      </c>
      <c r="P24" s="80">
        <v>0</v>
      </c>
      <c r="Q24" s="68">
        <f t="shared" si="2"/>
        <v>0</v>
      </c>
      <c r="R24" s="79">
        <v>11.558297157287599</v>
      </c>
      <c r="S24" s="79">
        <v>267.22080635586553</v>
      </c>
      <c r="T24" s="66">
        <v>947886.86097203917</v>
      </c>
      <c r="U24" s="66">
        <v>269.46329166666669</v>
      </c>
      <c r="V24" s="68">
        <f t="shared" si="3"/>
        <v>253.29509132307851</v>
      </c>
      <c r="W24" s="82">
        <f t="shared" si="4"/>
        <v>253.29509132307851</v>
      </c>
      <c r="X24" s="83">
        <f t="shared" si="5"/>
        <v>0.22346303332646852</v>
      </c>
    </row>
    <row r="25" spans="1:24" ht="31.4" customHeight="1" x14ac:dyDescent="0.35">
      <c r="A25" s="76">
        <v>5</v>
      </c>
      <c r="B25" s="77" t="s">
        <v>76</v>
      </c>
      <c r="C25" s="78">
        <v>0</v>
      </c>
      <c r="D25" s="79">
        <v>0</v>
      </c>
      <c r="E25" s="80">
        <v>0</v>
      </c>
      <c r="F25" s="80">
        <v>0</v>
      </c>
      <c r="G25" s="68">
        <f t="shared" si="0"/>
        <v>0</v>
      </c>
      <c r="H25" s="78">
        <v>0</v>
      </c>
      <c r="I25" s="79">
        <v>0</v>
      </c>
      <c r="J25" s="80">
        <v>0</v>
      </c>
      <c r="K25" s="80">
        <v>0</v>
      </c>
      <c r="L25" s="68">
        <f t="shared" si="1"/>
        <v>0</v>
      </c>
      <c r="M25" s="79">
        <v>0</v>
      </c>
      <c r="N25" s="79">
        <v>0</v>
      </c>
      <c r="O25" s="80">
        <v>0</v>
      </c>
      <c r="P25" s="80">
        <v>0</v>
      </c>
      <c r="Q25" s="68">
        <f t="shared" si="2"/>
        <v>0</v>
      </c>
      <c r="R25" s="79">
        <v>11.8091020584106</v>
      </c>
      <c r="S25" s="79">
        <v>288.39318757122953</v>
      </c>
      <c r="T25" s="66">
        <v>946844.66627882374</v>
      </c>
      <c r="U25" s="66">
        <v>269.58069</v>
      </c>
      <c r="V25" s="68">
        <f t="shared" si="3"/>
        <v>273.06355144296708</v>
      </c>
      <c r="W25" s="82">
        <f t="shared" si="4"/>
        <v>273.06355144296708</v>
      </c>
      <c r="X25" s="83">
        <f t="shared" si="5"/>
        <v>0.16285806866994942</v>
      </c>
    </row>
    <row r="26" spans="1:24" ht="31.4" customHeight="1" x14ac:dyDescent="0.35">
      <c r="A26" s="76">
        <v>6</v>
      </c>
      <c r="B26" s="77" t="s">
        <v>78</v>
      </c>
      <c r="C26" s="78">
        <v>0</v>
      </c>
      <c r="D26" s="79">
        <v>0</v>
      </c>
      <c r="E26" s="80">
        <v>0</v>
      </c>
      <c r="F26" s="80">
        <v>0</v>
      </c>
      <c r="G26" s="68">
        <f t="shared" si="0"/>
        <v>0</v>
      </c>
      <c r="H26" s="78">
        <v>0</v>
      </c>
      <c r="I26" s="79">
        <v>0</v>
      </c>
      <c r="J26" s="80">
        <v>0</v>
      </c>
      <c r="K26" s="80">
        <v>0</v>
      </c>
      <c r="L26" s="68">
        <f t="shared" si="1"/>
        <v>0</v>
      </c>
      <c r="M26" s="79">
        <v>0</v>
      </c>
      <c r="N26" s="79">
        <v>0</v>
      </c>
      <c r="O26" s="80">
        <v>0</v>
      </c>
      <c r="P26" s="80">
        <v>0</v>
      </c>
      <c r="Q26" s="68">
        <f t="shared" si="2"/>
        <v>0</v>
      </c>
      <c r="R26" s="79">
        <v>13.173855781555201</v>
      </c>
      <c r="S26" s="79">
        <v>304.20288728013372</v>
      </c>
      <c r="T26" s="66">
        <v>930157.48818962311</v>
      </c>
      <c r="U26" s="66">
        <v>269.48670833333335</v>
      </c>
      <c r="V26" s="68">
        <f t="shared" si="3"/>
        <v>282.95659353252023</v>
      </c>
      <c r="W26" s="82">
        <f t="shared" si="4"/>
        <v>282.95659353252023</v>
      </c>
      <c r="X26" s="83">
        <f t="shared" si="5"/>
        <v>0.13252857094748322</v>
      </c>
    </row>
    <row r="27" spans="1:24" ht="31.4" customHeight="1" x14ac:dyDescent="0.35">
      <c r="A27" s="76">
        <v>7</v>
      </c>
      <c r="B27" s="77" t="s">
        <v>79</v>
      </c>
      <c r="C27" s="78">
        <v>0</v>
      </c>
      <c r="D27" s="79">
        <v>0</v>
      </c>
      <c r="E27" s="80">
        <v>0</v>
      </c>
      <c r="F27" s="80">
        <v>0</v>
      </c>
      <c r="G27" s="68">
        <f>(D27*E27)/1000000</f>
        <v>0</v>
      </c>
      <c r="H27" s="78">
        <v>0</v>
      </c>
      <c r="I27" s="79">
        <v>0</v>
      </c>
      <c r="J27" s="80">
        <v>0</v>
      </c>
      <c r="K27" s="80">
        <v>0</v>
      </c>
      <c r="L27" s="68">
        <f>(I27*J27)/1000000</f>
        <v>0</v>
      </c>
      <c r="M27" s="79">
        <v>0</v>
      </c>
      <c r="N27" s="79">
        <v>0</v>
      </c>
      <c r="O27" s="80">
        <v>0</v>
      </c>
      <c r="P27" s="80">
        <v>0</v>
      </c>
      <c r="Q27" s="68">
        <f>(N27*O27)/1000000</f>
        <v>0</v>
      </c>
      <c r="R27" s="79">
        <v>10.7668800354004</v>
      </c>
      <c r="S27" s="79">
        <v>322.60365803306132</v>
      </c>
      <c r="T27" s="66">
        <v>822594.19803443376</v>
      </c>
      <c r="U27" s="66">
        <v>235.112155</v>
      </c>
      <c r="V27" s="68">
        <f>(S27*T27)/1000000</f>
        <v>265.37189736268078</v>
      </c>
      <c r="W27" s="82">
        <f>V27+Q27+L27+G27</f>
        <v>265.37189736268078</v>
      </c>
      <c r="X27" s="83">
        <f>($G$12-W27)/$G$12</f>
        <v>0.18643868247896014</v>
      </c>
    </row>
    <row r="28" spans="1:24" ht="31.4" customHeight="1" x14ac:dyDescent="0.35">
      <c r="A28" s="76">
        <v>8</v>
      </c>
      <c r="B28" s="77" t="s">
        <v>80</v>
      </c>
      <c r="C28" s="78">
        <v>0</v>
      </c>
      <c r="D28" s="79">
        <v>0</v>
      </c>
      <c r="E28" s="80">
        <v>0</v>
      </c>
      <c r="F28" s="80">
        <v>0</v>
      </c>
      <c r="G28" s="68">
        <f>(D28*E28)/1000000</f>
        <v>0</v>
      </c>
      <c r="H28" s="78">
        <v>0</v>
      </c>
      <c r="I28" s="79">
        <v>0</v>
      </c>
      <c r="J28" s="80">
        <v>0</v>
      </c>
      <c r="K28" s="80">
        <v>0</v>
      </c>
      <c r="L28" s="68">
        <f>(I28*J28)/1000000</f>
        <v>0</v>
      </c>
      <c r="M28" s="79">
        <v>0</v>
      </c>
      <c r="N28" s="79">
        <v>0</v>
      </c>
      <c r="O28" s="80">
        <v>0</v>
      </c>
      <c r="P28" s="80">
        <v>0</v>
      </c>
      <c r="Q28" s="68">
        <f>(N28*O28)/1000000</f>
        <v>0</v>
      </c>
      <c r="R28" s="79">
        <v>11.995297431945801</v>
      </c>
      <c r="S28" s="79">
        <v>288.45422024013902</v>
      </c>
      <c r="T28" s="66">
        <v>794018.37813681655</v>
      </c>
      <c r="U28" s="66">
        <v>217.60405833333334</v>
      </c>
      <c r="V28" s="68">
        <f>(S28*T28)/1000000</f>
        <v>229.03795212179526</v>
      </c>
      <c r="W28" s="82">
        <f>V28+Q28+L28+G28</f>
        <v>229.03795212179526</v>
      </c>
      <c r="X28" s="83">
        <f>($G$12-W28)/$G$12</f>
        <v>0.29782912229072728</v>
      </c>
    </row>
    <row r="29" spans="1:24" ht="31" x14ac:dyDescent="0.35">
      <c r="A29" s="76">
        <v>9</v>
      </c>
      <c r="B29" s="77" t="s">
        <v>81</v>
      </c>
      <c r="C29" s="78">
        <v>0</v>
      </c>
      <c r="D29" s="79">
        <v>0</v>
      </c>
      <c r="E29" s="80">
        <v>0</v>
      </c>
      <c r="F29" s="80">
        <v>0</v>
      </c>
      <c r="G29" s="68">
        <f t="shared" si="0"/>
        <v>0</v>
      </c>
      <c r="H29" s="78">
        <v>0</v>
      </c>
      <c r="I29" s="79">
        <v>0</v>
      </c>
      <c r="J29" s="80">
        <v>0</v>
      </c>
      <c r="K29" s="80">
        <v>0</v>
      </c>
      <c r="L29" s="68">
        <f t="shared" si="1"/>
        <v>0</v>
      </c>
      <c r="M29" s="79">
        <v>0</v>
      </c>
      <c r="N29" s="79">
        <v>0</v>
      </c>
      <c r="O29" s="80">
        <v>0</v>
      </c>
      <c r="P29" s="80">
        <v>0</v>
      </c>
      <c r="Q29" s="68">
        <f t="shared" si="2"/>
        <v>0</v>
      </c>
      <c r="R29" s="79">
        <v>5.31471920013428</v>
      </c>
      <c r="S29" s="79">
        <v>124.61129822553917</v>
      </c>
      <c r="T29" s="66">
        <v>651592.16542943206</v>
      </c>
      <c r="U29" s="66">
        <v>159.09949166666667</v>
      </c>
      <c r="V29" s="68">
        <f t="shared" si="3"/>
        <v>81.195745647751806</v>
      </c>
      <c r="W29" s="82">
        <f t="shared" si="4"/>
        <v>81.195745647751806</v>
      </c>
      <c r="X29" s="83">
        <f t="shared" si="5"/>
        <v>0.75107493120868085</v>
      </c>
    </row>
    <row r="30" spans="1:24" ht="31.4" customHeight="1" thickBot="1" x14ac:dyDescent="0.4">
      <c r="A30" s="76"/>
      <c r="B30" s="85"/>
      <c r="C30" s="86"/>
      <c r="D30" s="376"/>
      <c r="E30" s="377"/>
      <c r="F30" s="377"/>
      <c r="G30" s="378"/>
      <c r="H30" s="87"/>
      <c r="I30" s="376"/>
      <c r="J30" s="377"/>
      <c r="K30" s="377"/>
      <c r="L30" s="378"/>
      <c r="M30" s="88"/>
      <c r="N30" s="376"/>
      <c r="O30" s="377"/>
      <c r="P30" s="377"/>
      <c r="Q30" s="378"/>
      <c r="R30" s="88"/>
      <c r="S30" s="376"/>
      <c r="T30" s="377"/>
      <c r="U30" s="377"/>
      <c r="V30" s="378"/>
      <c r="W30" s="89">
        <f>AVERAGEIF(W17:W29,"&gt;0")</f>
        <v>242.83500057022999</v>
      </c>
      <c r="X30" s="90">
        <f t="shared" si="5"/>
        <v>0.25553095498226713</v>
      </c>
    </row>
  </sheetData>
  <mergeCells count="34">
    <mergeCell ref="D30:G30"/>
    <mergeCell ref="I30:L30"/>
    <mergeCell ref="N30:Q30"/>
    <mergeCell ref="S30:V30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honeticPr fontId="22" type="noConversion"/>
  <pageMargins left="0.25" right="0.25" top="0.75" bottom="0.75" header="0.3" footer="0.3"/>
  <pageSetup paperSize="9" scale="43" orientation="landscape" r:id="rId1"/>
  <drawing r:id="rId2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89D38-D09C-4F6E-849F-47888EC26D23}">
  <sheetPr codeName="Hoja104"/>
  <dimension ref="A2:N32"/>
  <sheetViews>
    <sheetView zoomScale="70" zoomScaleNormal="70" workbookViewId="0">
      <selection activeCell="I33" sqref="I33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x14ac:dyDescent="0.35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21" t="s">
        <v>21</v>
      </c>
      <c r="G21" s="321"/>
      <c r="H21" s="321"/>
      <c r="I21" s="321"/>
      <c r="J21" s="322" t="s">
        <v>22</v>
      </c>
      <c r="K21" s="323"/>
      <c r="L21" s="323"/>
      <c r="M21" s="323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26" t="s">
        <v>24</v>
      </c>
      <c r="G22" s="26" t="s">
        <v>25</v>
      </c>
      <c r="H22" s="26" t="s">
        <v>26</v>
      </c>
      <c r="I22" s="26" t="s">
        <v>27</v>
      </c>
      <c r="J22" s="27" t="s">
        <v>24</v>
      </c>
      <c r="K22" s="28" t="s">
        <v>25</v>
      </c>
      <c r="L22" s="28" t="s">
        <v>26</v>
      </c>
      <c r="M22" s="28" t="s">
        <v>27</v>
      </c>
    </row>
    <row r="23" spans="1:13" s="29" customFormat="1" ht="20.149999999999999" customHeight="1" x14ac:dyDescent="0.35">
      <c r="A23" s="30">
        <v>21</v>
      </c>
      <c r="B23" s="31">
        <v>0</v>
      </c>
      <c r="C23" s="31">
        <v>0</v>
      </c>
      <c r="D23" s="31">
        <v>0</v>
      </c>
      <c r="E23" s="32">
        <f>B23*C23/1000000</f>
        <v>0</v>
      </c>
      <c r="F23" s="33">
        <v>375.42</v>
      </c>
      <c r="G23" s="34">
        <v>888789</v>
      </c>
      <c r="H23" s="34">
        <v>238.7</v>
      </c>
      <c r="I23" s="34">
        <f>F23*G23/1000000</f>
        <v>333.66916637999998</v>
      </c>
      <c r="J23" s="35">
        <v>349.06</v>
      </c>
      <c r="K23" s="36">
        <v>818611</v>
      </c>
      <c r="L23" s="37">
        <v>225.9</v>
      </c>
      <c r="M23" s="93">
        <f>J23*K23/1000000</f>
        <v>285.74435566000005</v>
      </c>
    </row>
    <row r="24" spans="1:13" s="29" customFormat="1" ht="20.149999999999999" customHeight="1" x14ac:dyDescent="0.35">
      <c r="A24" s="30">
        <v>22</v>
      </c>
      <c r="B24" s="31">
        <v>0</v>
      </c>
      <c r="C24" s="31">
        <v>0</v>
      </c>
      <c r="D24" s="31">
        <v>0</v>
      </c>
      <c r="E24" s="32">
        <f>B24*C24/1000000</f>
        <v>0</v>
      </c>
      <c r="F24" s="33">
        <v>372.36</v>
      </c>
      <c r="G24" s="34">
        <v>892141</v>
      </c>
      <c r="H24" s="34">
        <v>243.9</v>
      </c>
      <c r="I24" s="34">
        <f>F24*G24/1000000</f>
        <v>332.19762276</v>
      </c>
      <c r="J24" s="35">
        <v>369.4</v>
      </c>
      <c r="K24" s="36">
        <v>895833</v>
      </c>
      <c r="L24" s="37">
        <v>255.9</v>
      </c>
      <c r="M24" s="93">
        <f>J24*K24/1000000</f>
        <v>330.92071019999997</v>
      </c>
    </row>
    <row r="25" spans="1:13" s="29" customFormat="1" ht="20.149999999999999" customHeight="1" x14ac:dyDescent="0.35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373.89</v>
      </c>
      <c r="G25" s="43">
        <f t="shared" si="0"/>
        <v>890465</v>
      </c>
      <c r="H25" s="44">
        <f t="shared" si="0"/>
        <v>241.3</v>
      </c>
      <c r="I25" s="92">
        <f t="shared" si="0"/>
        <v>332.93339457000002</v>
      </c>
      <c r="J25" s="45">
        <f t="shared" si="0"/>
        <v>359.23</v>
      </c>
      <c r="K25" s="46">
        <f t="shared" si="0"/>
        <v>857222</v>
      </c>
      <c r="L25" s="46">
        <f t="shared" si="0"/>
        <v>240.9</v>
      </c>
      <c r="M25" s="46">
        <f t="shared" si="0"/>
        <v>308.33253293000001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641.26592750000009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358.93439999999998</v>
      </c>
      <c r="E29" s="53">
        <f>$J$25*(1-B29)</f>
        <v>344.86079999999998</v>
      </c>
      <c r="F29" s="53">
        <f>(C29*$C$25/1000000)+(D29*$G$25/1000000)+(E29*$K$25/1000000)</f>
        <v>615.2407851936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332.76209999999998</v>
      </c>
      <c r="E30" s="53">
        <f>$J$25*(1-B30)</f>
        <v>319.71469999999999</v>
      </c>
      <c r="F30" s="53">
        <f>(C30*$C$25/1000000)+(D30*$G$25/1000000)+(E30*$K$25/1000000)</f>
        <v>570.37947793989997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325.28429999999997</v>
      </c>
      <c r="E31" s="53">
        <f>$J$25*(1-B31)</f>
        <v>312.5301</v>
      </c>
      <c r="F31" s="53">
        <f>(C31*$C$25/1000000)+(D31*$G$25/1000000)+(E31*$K$25/1000000)</f>
        <v>557.56196158169996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314.06759999999997</v>
      </c>
      <c r="E32" s="53">
        <f>$J$25*(1-B32)</f>
        <v>301.75319999999999</v>
      </c>
      <c r="F32" s="53">
        <f>(C32*$C$25/1000000)+(D32*$G$25/1000000)+(E32*$K$25/1000000)</f>
        <v>538.33568704439995</v>
      </c>
    </row>
  </sheetData>
  <mergeCells count="11">
    <mergeCell ref="B18:G19"/>
    <mergeCell ref="B21:E21"/>
    <mergeCell ref="F21:I21"/>
    <mergeCell ref="J21:M21"/>
    <mergeCell ref="C27:E27"/>
    <mergeCell ref="A2:G2"/>
    <mergeCell ref="H2:N2"/>
    <mergeCell ref="A3:G3"/>
    <mergeCell ref="H3:N3"/>
    <mergeCell ref="A10:G10"/>
    <mergeCell ref="H10:N10"/>
  </mergeCells>
  <pageMargins left="0.7" right="0.7" top="0.75" bottom="0.75" header="0.3" footer="0.3"/>
  <pageSetup orientation="portrait" r:id="rId1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A7890-2C04-44FA-8F8C-EFE3BCA03DDA}">
  <sheetPr codeName="Hoja105">
    <pageSetUpPr fitToPage="1"/>
  </sheetPr>
  <dimension ref="A1:X26"/>
  <sheetViews>
    <sheetView zoomScale="70" zoomScaleNormal="70" workbookViewId="0">
      <selection activeCell="X19" sqref="X19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4.81640625" style="22" customWidth="1"/>
    <col min="4" max="4" width="11.453125" style="22" customWidth="1"/>
    <col min="5" max="5" width="14.816406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1.453125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45360</v>
      </c>
      <c r="F3" s="55" t="s">
        <v>41</v>
      </c>
      <c r="G3" s="57">
        <v>0.95833333333333337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45361</v>
      </c>
      <c r="F4" s="55" t="s">
        <v>41</v>
      </c>
      <c r="G4" s="57">
        <v>0.33263888888888887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641.26592750000009</v>
      </c>
      <c r="L8" s="362"/>
      <c r="M8" s="362"/>
      <c r="N8" s="363"/>
      <c r="O8" s="361">
        <f>W26</f>
        <v>518.7593924525479</v>
      </c>
      <c r="P8" s="362"/>
      <c r="Q8" s="362"/>
      <c r="R8" s="363"/>
      <c r="S8" s="361">
        <f>K8-O8</f>
        <v>122.50653504745219</v>
      </c>
      <c r="T8" s="362"/>
      <c r="U8" s="363"/>
      <c r="V8" s="364">
        <f>S8/K8</f>
        <v>0.19103858445286284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167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373.89</v>
      </c>
      <c r="E10" s="66">
        <v>890465</v>
      </c>
      <c r="F10" s="67">
        <v>241.3</v>
      </c>
      <c r="G10" s="68">
        <v>332.93339457000002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359.23</v>
      </c>
      <c r="E11" s="66">
        <v>857222</v>
      </c>
      <c r="F11" s="67">
        <v>240.9</v>
      </c>
      <c r="G11" s="68">
        <v>308.33253293000001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641.26592750000009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23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25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25" si="1">(I17*J17)/1000000</f>
        <v>0</v>
      </c>
      <c r="M17" s="79">
        <v>11.892541885375977</v>
      </c>
      <c r="N17" s="79">
        <v>291.98</v>
      </c>
      <c r="O17" s="80">
        <v>934723</v>
      </c>
      <c r="P17" s="80">
        <v>258.39999999999998</v>
      </c>
      <c r="Q17" s="68">
        <f t="shared" ref="Q17:Q25" si="2">(N17*O17)/1000000</f>
        <v>272.92042154000001</v>
      </c>
      <c r="R17" s="79">
        <v>11.892541885376</v>
      </c>
      <c r="S17" s="79">
        <v>309.87</v>
      </c>
      <c r="T17" s="80">
        <v>929070</v>
      </c>
      <c r="U17" s="66">
        <v>269.39999999999998</v>
      </c>
      <c r="V17" s="68">
        <f t="shared" ref="V17:V25" si="3">(S17*T17)/1000000</f>
        <v>287.89092089999997</v>
      </c>
      <c r="W17" s="82">
        <f t="shared" ref="W17:W25" si="4">V17+Q17+L17+G17</f>
        <v>560.81134243999998</v>
      </c>
      <c r="X17" s="83">
        <f t="shared" ref="X17:X26" si="5">($G$12-W17)/$G$12</f>
        <v>0.12546212360549922</v>
      </c>
    </row>
    <row r="18" spans="1:24" ht="31.4" customHeight="1" x14ac:dyDescent="0.35">
      <c r="A18" s="76">
        <v>24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12.018967628479004</v>
      </c>
      <c r="N18" s="79">
        <v>299.54000000000002</v>
      </c>
      <c r="O18" s="80">
        <v>925780</v>
      </c>
      <c r="P18" s="80">
        <v>256.60000000000002</v>
      </c>
      <c r="Q18" s="68">
        <f t="shared" si="2"/>
        <v>277.30814120000002</v>
      </c>
      <c r="R18" s="79">
        <v>12.018967628479</v>
      </c>
      <c r="S18" s="79">
        <v>296.23</v>
      </c>
      <c r="T18" s="66">
        <v>934978</v>
      </c>
      <c r="U18" s="66">
        <v>269.2</v>
      </c>
      <c r="V18" s="68">
        <f t="shared" si="3"/>
        <v>276.96853293999999</v>
      </c>
      <c r="W18" s="82">
        <f t="shared" si="4"/>
        <v>554.27667414000007</v>
      </c>
      <c r="X18" s="83">
        <f t="shared" si="5"/>
        <v>0.13565238636509347</v>
      </c>
    </row>
    <row r="19" spans="1:24" ht="31.4" customHeight="1" x14ac:dyDescent="0.35">
      <c r="A19" s="76">
        <v>1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11.999095916748047</v>
      </c>
      <c r="N19" s="79">
        <v>314.32</v>
      </c>
      <c r="O19" s="80">
        <v>925317</v>
      </c>
      <c r="P19" s="80">
        <v>257.7</v>
      </c>
      <c r="Q19" s="68">
        <f t="shared" si="2"/>
        <v>290.84563944000001</v>
      </c>
      <c r="R19" s="79">
        <v>11.999095916748001</v>
      </c>
      <c r="S19" s="79">
        <v>246.55</v>
      </c>
      <c r="T19" s="66">
        <v>849804</v>
      </c>
      <c r="U19" s="66">
        <v>269.8</v>
      </c>
      <c r="V19" s="68">
        <f t="shared" si="3"/>
        <v>209.5191762</v>
      </c>
      <c r="W19" s="82">
        <f t="shared" si="4"/>
        <v>500.36481564000002</v>
      </c>
      <c r="X19" s="83">
        <f t="shared" si="5"/>
        <v>0.21972337187679453</v>
      </c>
    </row>
    <row r="20" spans="1:24" ht="31.4" customHeight="1" x14ac:dyDescent="0.35">
      <c r="A20" s="76">
        <v>2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11.970796585083008</v>
      </c>
      <c r="N20" s="79">
        <v>303.38</v>
      </c>
      <c r="O20" s="80">
        <v>928583</v>
      </c>
      <c r="P20" s="80">
        <v>257.8</v>
      </c>
      <c r="Q20" s="68">
        <f t="shared" si="2"/>
        <v>281.71351054000002</v>
      </c>
      <c r="R20" s="79">
        <v>11.970796585083001</v>
      </c>
      <c r="S20" s="79">
        <v>242.78</v>
      </c>
      <c r="T20" s="66">
        <v>844898</v>
      </c>
      <c r="U20" s="66">
        <v>269.3</v>
      </c>
      <c r="V20" s="68">
        <f t="shared" si="3"/>
        <v>205.12433644000001</v>
      </c>
      <c r="W20" s="82">
        <f t="shared" si="4"/>
        <v>486.83784697999999</v>
      </c>
      <c r="X20" s="83">
        <f t="shared" si="5"/>
        <v>0.24081753590440072</v>
      </c>
    </row>
    <row r="21" spans="1:24" ht="31.4" customHeight="1" x14ac:dyDescent="0.35">
      <c r="A21" s="76">
        <v>3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12.007156372070313</v>
      </c>
      <c r="N21" s="79">
        <v>309.26</v>
      </c>
      <c r="O21" s="80">
        <v>923451</v>
      </c>
      <c r="P21" s="80">
        <v>255.8</v>
      </c>
      <c r="Q21" s="68">
        <f t="shared" si="2"/>
        <v>285.58645625999998</v>
      </c>
      <c r="R21" s="79">
        <v>12.0071563720703</v>
      </c>
      <c r="S21" s="79">
        <v>247.04</v>
      </c>
      <c r="T21" s="66">
        <v>898461</v>
      </c>
      <c r="U21" s="66">
        <v>269.3</v>
      </c>
      <c r="V21" s="68">
        <f t="shared" si="3"/>
        <v>221.95580544000001</v>
      </c>
      <c r="W21" s="82">
        <f t="shared" si="4"/>
        <v>507.54226169999998</v>
      </c>
      <c r="X21" s="83">
        <f t="shared" si="5"/>
        <v>0.20853075154222986</v>
      </c>
    </row>
    <row r="22" spans="1:24" ht="31.4" customHeight="1" x14ac:dyDescent="0.35">
      <c r="A22" s="76">
        <v>4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11.98411750793457</v>
      </c>
      <c r="N22" s="79">
        <v>314.35000000000002</v>
      </c>
      <c r="O22" s="80">
        <v>910121</v>
      </c>
      <c r="P22" s="80">
        <v>250</v>
      </c>
      <c r="Q22" s="68">
        <f t="shared" si="2"/>
        <v>286.09653635000001</v>
      </c>
      <c r="R22" s="79">
        <v>11.984117507934601</v>
      </c>
      <c r="S22" s="79">
        <v>266.82</v>
      </c>
      <c r="T22" s="66">
        <v>903724</v>
      </c>
      <c r="U22" s="66">
        <v>269.39999999999998</v>
      </c>
      <c r="V22" s="68">
        <f t="shared" si="3"/>
        <v>241.13163768000001</v>
      </c>
      <c r="W22" s="82">
        <f t="shared" si="4"/>
        <v>527.22817402999999</v>
      </c>
      <c r="X22" s="83">
        <f t="shared" si="5"/>
        <v>0.17783223555098376</v>
      </c>
    </row>
    <row r="23" spans="1:24" ht="31.4" customHeight="1" x14ac:dyDescent="0.35">
      <c r="A23" s="76">
        <v>5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11.953160285949707</v>
      </c>
      <c r="N23" s="79">
        <v>314.29000000000002</v>
      </c>
      <c r="O23" s="80">
        <v>901307</v>
      </c>
      <c r="P23" s="80">
        <v>246.2</v>
      </c>
      <c r="Q23" s="68">
        <f t="shared" si="2"/>
        <v>283.27177703000001</v>
      </c>
      <c r="R23" s="79">
        <v>11.9531602859497</v>
      </c>
      <c r="S23" s="79">
        <v>251.25</v>
      </c>
      <c r="T23" s="66">
        <v>899171</v>
      </c>
      <c r="U23" s="66">
        <v>269.5</v>
      </c>
      <c r="V23" s="68">
        <f t="shared" si="3"/>
        <v>225.91671375000001</v>
      </c>
      <c r="W23" s="82">
        <f t="shared" si="4"/>
        <v>509.18849078000005</v>
      </c>
      <c r="X23" s="83">
        <f t="shared" si="5"/>
        <v>0.20596359646755133</v>
      </c>
    </row>
    <row r="24" spans="1:24" ht="31.4" customHeight="1" x14ac:dyDescent="0.35">
      <c r="A24" s="76">
        <v>6</v>
      </c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>
        <v>12.00153923034668</v>
      </c>
      <c r="N24" s="79">
        <v>314.86</v>
      </c>
      <c r="O24" s="80">
        <v>897037</v>
      </c>
      <c r="P24" s="80">
        <v>244.2</v>
      </c>
      <c r="Q24" s="68">
        <f t="shared" si="2"/>
        <v>282.44106982</v>
      </c>
      <c r="R24" s="79">
        <v>12.001539230346699</v>
      </c>
      <c r="S24" s="79">
        <v>246.06</v>
      </c>
      <c r="T24" s="66">
        <v>899733</v>
      </c>
      <c r="U24" s="66">
        <v>269.5</v>
      </c>
      <c r="V24" s="68">
        <f t="shared" si="3"/>
        <v>221.38830197999999</v>
      </c>
      <c r="W24" s="82">
        <f t="shared" si="4"/>
        <v>503.82937179999999</v>
      </c>
      <c r="X24" s="83">
        <f t="shared" si="5"/>
        <v>0.21432068944595545</v>
      </c>
    </row>
    <row r="25" spans="1:24" ht="31" x14ac:dyDescent="0.35">
      <c r="A25" s="76">
        <v>7</v>
      </c>
      <c r="B25" s="77" t="s">
        <v>89</v>
      </c>
      <c r="C25" s="78">
        <v>0</v>
      </c>
      <c r="D25" s="79">
        <v>0</v>
      </c>
      <c r="E25" s="80">
        <v>0</v>
      </c>
      <c r="F25" s="80">
        <v>0</v>
      </c>
      <c r="G25" s="68">
        <f t="shared" si="0"/>
        <v>0</v>
      </c>
      <c r="H25" s="78">
        <v>0</v>
      </c>
      <c r="I25" s="79">
        <v>0</v>
      </c>
      <c r="J25" s="80">
        <v>0</v>
      </c>
      <c r="K25" s="80">
        <v>0</v>
      </c>
      <c r="L25" s="68">
        <f t="shared" si="1"/>
        <v>0</v>
      </c>
      <c r="M25" s="79">
        <v>11.927262306213379</v>
      </c>
      <c r="N25" s="79">
        <v>320.24740464054838</v>
      </c>
      <c r="O25" s="80">
        <v>895964.15532802511</v>
      </c>
      <c r="P25" s="80">
        <v>244.061365</v>
      </c>
      <c r="Q25" s="68">
        <f t="shared" si="2"/>
        <v>286.9301953947612</v>
      </c>
      <c r="R25" s="79">
        <v>11.9272623062134</v>
      </c>
      <c r="S25" s="79">
        <v>281.43165127750967</v>
      </c>
      <c r="T25" s="66">
        <v>823735.91639689123</v>
      </c>
      <c r="U25" s="66">
        <v>238.08076</v>
      </c>
      <c r="V25" s="68">
        <f t="shared" si="3"/>
        <v>231.82535916816977</v>
      </c>
      <c r="W25" s="82">
        <f t="shared" si="4"/>
        <v>518.75555456293091</v>
      </c>
      <c r="X25" s="83">
        <f t="shared" si="5"/>
        <v>0.1910445693172575</v>
      </c>
    </row>
    <row r="26" spans="1:24" ht="31.4" customHeight="1" thickBot="1" x14ac:dyDescent="0.4">
      <c r="A26" s="76"/>
      <c r="B26" s="85"/>
      <c r="C26" s="86"/>
      <c r="D26" s="376"/>
      <c r="E26" s="377"/>
      <c r="F26" s="377"/>
      <c r="G26" s="378"/>
      <c r="H26" s="87"/>
      <c r="I26" s="376"/>
      <c r="J26" s="377"/>
      <c r="K26" s="377"/>
      <c r="L26" s="378"/>
      <c r="M26" s="88"/>
      <c r="N26" s="376"/>
      <c r="O26" s="377"/>
      <c r="P26" s="377"/>
      <c r="Q26" s="378"/>
      <c r="R26" s="88"/>
      <c r="S26" s="376"/>
      <c r="T26" s="377"/>
      <c r="U26" s="377"/>
      <c r="V26" s="378"/>
      <c r="W26" s="89">
        <f>AVERAGEIF(W17:W25,"&gt;0")</f>
        <v>518.7593924525479</v>
      </c>
      <c r="X26" s="90">
        <f t="shared" si="5"/>
        <v>0.19103858445286284</v>
      </c>
    </row>
  </sheetData>
  <mergeCells count="34">
    <mergeCell ref="D26:G26"/>
    <mergeCell ref="I26:L26"/>
    <mergeCell ref="N26:Q26"/>
    <mergeCell ref="S26:V26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ageMargins left="0.25" right="0.25" top="0.75" bottom="0.75" header="0.3" footer="0.3"/>
  <pageSetup paperSize="9" scale="43" orientation="landscape" r:id="rId1"/>
  <drawing r:id="rId2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EBEB2-CE1F-4387-AACB-99F6F18A5A71}">
  <sheetPr codeName="Hoja106"/>
  <dimension ref="A2:N32"/>
  <sheetViews>
    <sheetView topLeftCell="A11" zoomScale="70" zoomScaleNormal="70" workbookViewId="0">
      <selection activeCell="H31" sqref="H31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x14ac:dyDescent="0.35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21" t="s">
        <v>21</v>
      </c>
      <c r="G21" s="321"/>
      <c r="H21" s="321"/>
      <c r="I21" s="321"/>
      <c r="J21" s="322" t="s">
        <v>22</v>
      </c>
      <c r="K21" s="323"/>
      <c r="L21" s="323"/>
      <c r="M21" s="323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26" t="s">
        <v>24</v>
      </c>
      <c r="G22" s="26" t="s">
        <v>25</v>
      </c>
      <c r="H22" s="26" t="s">
        <v>26</v>
      </c>
      <c r="I22" s="26" t="s">
        <v>27</v>
      </c>
      <c r="J22" s="27" t="s">
        <v>24</v>
      </c>
      <c r="K22" s="28" t="s">
        <v>25</v>
      </c>
      <c r="L22" s="28" t="s">
        <v>26</v>
      </c>
      <c r="M22" s="28" t="s">
        <v>27</v>
      </c>
    </row>
    <row r="23" spans="1:13" s="29" customFormat="1" ht="20.149999999999999" customHeight="1" x14ac:dyDescent="0.35">
      <c r="A23" s="30">
        <v>17</v>
      </c>
      <c r="B23" s="31">
        <v>0</v>
      </c>
      <c r="C23" s="31">
        <v>0</v>
      </c>
      <c r="D23" s="31">
        <v>0</v>
      </c>
      <c r="E23" s="32">
        <f>B23*C23/1000000</f>
        <v>0</v>
      </c>
      <c r="F23" s="33">
        <v>373.10289612507944</v>
      </c>
      <c r="G23" s="34">
        <v>798272.03572245454</v>
      </c>
      <c r="H23" s="34">
        <v>203.40889666666666</v>
      </c>
      <c r="I23" s="34">
        <f>F23*G23/1000000</f>
        <v>297.83760842371066</v>
      </c>
      <c r="J23" s="35">
        <v>275.33062697843098</v>
      </c>
      <c r="K23" s="36">
        <v>537655.94899413164</v>
      </c>
      <c r="L23" s="37">
        <v>85.960284999999999</v>
      </c>
      <c r="M23" s="93">
        <f>J23*K23/1000000</f>
        <v>148.03314953523758</v>
      </c>
    </row>
    <row r="24" spans="1:13" s="29" customFormat="1" ht="20.149999999999999" customHeight="1" x14ac:dyDescent="0.35">
      <c r="A24" s="30">
        <v>18</v>
      </c>
      <c r="B24" s="31">
        <v>0</v>
      </c>
      <c r="C24" s="31">
        <v>0</v>
      </c>
      <c r="D24" s="31">
        <v>0</v>
      </c>
      <c r="E24" s="32">
        <f>B24*C24/1000000</f>
        <v>0</v>
      </c>
      <c r="F24" s="33">
        <v>361.02980408435593</v>
      </c>
      <c r="G24" s="34">
        <v>868964.79220944573</v>
      </c>
      <c r="H24" s="34">
        <v>224.55972833333334</v>
      </c>
      <c r="I24" s="34">
        <f>F24*G24/1000000</f>
        <v>313.72218868757926</v>
      </c>
      <c r="J24" s="35">
        <v>339.16854560376856</v>
      </c>
      <c r="K24" s="36">
        <v>554667.38357776229</v>
      </c>
      <c r="L24" s="37">
        <v>102.28532666666666</v>
      </c>
      <c r="M24" s="93">
        <f>J24*K24/1000000</f>
        <v>188.12572978191727</v>
      </c>
    </row>
    <row r="25" spans="1:13" s="29" customFormat="1" ht="20.149999999999999" customHeight="1" x14ac:dyDescent="0.35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367.06635010471769</v>
      </c>
      <c r="G25" s="43">
        <f t="shared" si="0"/>
        <v>833618.41396595014</v>
      </c>
      <c r="H25" s="44">
        <f t="shared" si="0"/>
        <v>213.98431249999999</v>
      </c>
      <c r="I25" s="92">
        <f t="shared" si="0"/>
        <v>305.77989855564499</v>
      </c>
      <c r="J25" s="45">
        <f t="shared" si="0"/>
        <v>307.24958629109977</v>
      </c>
      <c r="K25" s="46">
        <f t="shared" si="0"/>
        <v>546161.66628594697</v>
      </c>
      <c r="L25" s="46">
        <f t="shared" si="0"/>
        <v>94.122805833333331</v>
      </c>
      <c r="M25" s="46">
        <f t="shared" si="0"/>
        <v>168.07943965857743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473.85933821422242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352.38369610052894</v>
      </c>
      <c r="E29" s="53">
        <f>$J$25*(1-B29)</f>
        <v>294.95960283945578</v>
      </c>
      <c r="F29" s="53">
        <f>(C29*$C$25/1000000)+(D29*$G$25/1000000)+(E29*$K$25/1000000)</f>
        <v>454.84916602462056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326.68905159319877</v>
      </c>
      <c r="E30" s="53">
        <f>$J$25*(1-B30)</f>
        <v>273.45213179907881</v>
      </c>
      <c r="F30" s="53">
        <f>(C30*$C$25/1000000)+(D30*$G$25/1000000)+(E30*$K$25/1000000)</f>
        <v>421.68308100199209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319.3477245911044</v>
      </c>
      <c r="E31" s="53">
        <f>$J$25*(1-B31)</f>
        <v>267.30714007325679</v>
      </c>
      <c r="F31" s="53">
        <f>(C31*$C$25/1000000)+(D31*$G$25/1000000)+(E31*$K$25/1000000)</f>
        <v>412.20705670981238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308.33573408796286</v>
      </c>
      <c r="E32" s="53">
        <f>$J$25*(1-B32)</f>
        <v>258.08965248452381</v>
      </c>
      <c r="F32" s="53">
        <f>(C32*$C$25/1000000)+(D32*$G$25/1000000)+(E32*$K$25/1000000)</f>
        <v>397.99302027154306</v>
      </c>
    </row>
  </sheetData>
  <mergeCells count="11">
    <mergeCell ref="B18:G19"/>
    <mergeCell ref="B21:E21"/>
    <mergeCell ref="F21:I21"/>
    <mergeCell ref="J21:M21"/>
    <mergeCell ref="C27:E27"/>
    <mergeCell ref="A2:G2"/>
    <mergeCell ref="H2:N2"/>
    <mergeCell ref="A3:G3"/>
    <mergeCell ref="H3:N3"/>
    <mergeCell ref="A10:G10"/>
    <mergeCell ref="H10:N10"/>
  </mergeCells>
  <pageMargins left="0.7" right="0.7" top="0.75" bottom="0.75" header="0.3" footer="0.3"/>
  <pageSetup orientation="portrait" r:id="rId1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E8388-7825-419C-8C91-F9B5E5622A79}">
  <sheetPr codeName="Hoja107">
    <pageSetUpPr fitToPage="1"/>
  </sheetPr>
  <dimension ref="A1:X32"/>
  <sheetViews>
    <sheetView topLeftCell="A8" zoomScale="70" zoomScaleNormal="70" workbookViewId="0">
      <selection activeCell="T20" sqref="T20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4.81640625" style="22" customWidth="1"/>
    <col min="4" max="4" width="11.453125" style="22" customWidth="1"/>
    <col min="5" max="5" width="14.816406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1.453125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45362</v>
      </c>
      <c r="F3" s="55" t="s">
        <v>41</v>
      </c>
      <c r="G3" s="57">
        <v>0.79166666666666663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45363</v>
      </c>
      <c r="F4" s="55" t="s">
        <v>41</v>
      </c>
      <c r="G4" s="57">
        <v>0.41597222222222224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473.85933821422242</v>
      </c>
      <c r="L8" s="362"/>
      <c r="M8" s="362"/>
      <c r="N8" s="363"/>
      <c r="O8" s="361">
        <f>W32</f>
        <v>365.71527860546223</v>
      </c>
      <c r="P8" s="362"/>
      <c r="Q8" s="362"/>
      <c r="R8" s="363"/>
      <c r="S8" s="361">
        <f>K8-O8</f>
        <v>108.14405960876019</v>
      </c>
      <c r="T8" s="362"/>
      <c r="U8" s="363"/>
      <c r="V8" s="364">
        <f>S8/K8</f>
        <v>0.22821974980235676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171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367.06635010471769</v>
      </c>
      <c r="E10" s="66">
        <v>833618.41396595014</v>
      </c>
      <c r="F10" s="67">
        <v>213.98431249999999</v>
      </c>
      <c r="G10" s="68">
        <v>305.77989855564499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307.24958629109977</v>
      </c>
      <c r="E11" s="66">
        <v>546161.66628594697</v>
      </c>
      <c r="F11" s="67">
        <v>94.122805833333331</v>
      </c>
      <c r="G11" s="68">
        <v>168.07943965857743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473.85933821422242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23.25" customHeight="1" x14ac:dyDescent="0.35">
      <c r="B15" s="382" t="s">
        <v>57</v>
      </c>
      <c r="C15" s="384" t="s">
        <v>55</v>
      </c>
      <c r="D15" s="385"/>
      <c r="E15" s="385"/>
      <c r="F15" s="385"/>
      <c r="G15" s="386"/>
      <c r="H15" s="384" t="s">
        <v>20</v>
      </c>
      <c r="I15" s="385"/>
      <c r="J15" s="385"/>
      <c r="K15" s="385"/>
      <c r="L15" s="386"/>
      <c r="M15" s="384" t="s">
        <v>21</v>
      </c>
      <c r="N15" s="385"/>
      <c r="O15" s="385"/>
      <c r="P15" s="385"/>
      <c r="Q15" s="386"/>
      <c r="R15" s="384" t="s">
        <v>22</v>
      </c>
      <c r="S15" s="385"/>
      <c r="T15" s="385"/>
      <c r="U15" s="385"/>
      <c r="V15" s="386"/>
      <c r="W15" s="72" t="s">
        <v>58</v>
      </c>
      <c r="X15" s="73" t="s">
        <v>59</v>
      </c>
    </row>
    <row r="16" spans="2:24" ht="54.65" customHeight="1" x14ac:dyDescent="0.35">
      <c r="B16" s="383"/>
      <c r="C16" s="74" t="s">
        <v>60</v>
      </c>
      <c r="D16" s="74" t="s">
        <v>61</v>
      </c>
      <c r="E16" s="74" t="s">
        <v>62</v>
      </c>
      <c r="F16" s="74" t="s">
        <v>63</v>
      </c>
      <c r="G16" s="74" t="s">
        <v>50</v>
      </c>
      <c r="H16" s="74" t="s">
        <v>64</v>
      </c>
      <c r="I16" s="74" t="s">
        <v>61</v>
      </c>
      <c r="J16" s="74" t="s">
        <v>62</v>
      </c>
      <c r="K16" s="74" t="s">
        <v>63</v>
      </c>
      <c r="L16" s="74" t="s">
        <v>50</v>
      </c>
      <c r="M16" s="74" t="s">
        <v>65</v>
      </c>
      <c r="N16" s="74" t="s">
        <v>61</v>
      </c>
      <c r="O16" s="74" t="s">
        <v>62</v>
      </c>
      <c r="P16" s="74" t="s">
        <v>63</v>
      </c>
      <c r="Q16" s="74" t="s">
        <v>50</v>
      </c>
      <c r="R16" s="74" t="s">
        <v>65</v>
      </c>
      <c r="S16" s="74" t="s">
        <v>61</v>
      </c>
      <c r="T16" s="74" t="s">
        <v>62</v>
      </c>
      <c r="U16" s="74" t="s">
        <v>63</v>
      </c>
      <c r="V16" s="74" t="s">
        <v>50</v>
      </c>
      <c r="W16" s="74" t="s">
        <v>66</v>
      </c>
      <c r="X16" s="75" t="s">
        <v>67</v>
      </c>
    </row>
    <row r="17" spans="1:24" ht="31.4" customHeight="1" x14ac:dyDescent="0.35">
      <c r="A17" s="76">
        <v>19</v>
      </c>
      <c r="B17" s="77" t="s">
        <v>68</v>
      </c>
      <c r="C17" s="78">
        <v>0</v>
      </c>
      <c r="D17" s="79">
        <v>0</v>
      </c>
      <c r="E17" s="80">
        <v>0</v>
      </c>
      <c r="F17" s="80">
        <v>0</v>
      </c>
      <c r="G17" s="68">
        <f t="shared" ref="G17:G31" si="0">(D17*E17)/1000000</f>
        <v>0</v>
      </c>
      <c r="H17" s="78">
        <v>0</v>
      </c>
      <c r="I17" s="79">
        <v>0</v>
      </c>
      <c r="J17" s="80">
        <v>0</v>
      </c>
      <c r="K17" s="80">
        <v>0</v>
      </c>
      <c r="L17" s="68">
        <f t="shared" ref="L17:L31" si="1">(I17*J17)/1000000</f>
        <v>0</v>
      </c>
      <c r="M17" s="79">
        <v>11.6023273468018</v>
      </c>
      <c r="N17" s="79">
        <v>236.55232805136845</v>
      </c>
      <c r="O17" s="80">
        <v>919870.56775610778</v>
      </c>
      <c r="P17" s="80">
        <v>245.35982833333333</v>
      </c>
      <c r="Q17" s="68">
        <f t="shared" ref="Q17:Q22" si="2">(N17*O17)/1000000</f>
        <v>217.59752430864134</v>
      </c>
      <c r="R17" s="79">
        <v>6.1461124420165998</v>
      </c>
      <c r="S17" s="79">
        <v>209.22385231403143</v>
      </c>
      <c r="T17" s="80">
        <v>629620.18682584621</v>
      </c>
      <c r="U17" s="66">
        <v>160.40311833333334</v>
      </c>
      <c r="V17" s="68">
        <f t="shared" ref="V17:V31" si="3">(S17*T17)/1000000</f>
        <v>131.73156098238374</v>
      </c>
      <c r="W17" s="82">
        <f t="shared" ref="W17:W31" si="4">V17+Q17+L17+G17</f>
        <v>349.32908529102508</v>
      </c>
      <c r="X17" s="83">
        <f t="shared" ref="X17:X32" si="5">($G$12-W17)/$G$12</f>
        <v>0.26280003975968852</v>
      </c>
    </row>
    <row r="18" spans="1:24" ht="31.4" customHeight="1" x14ac:dyDescent="0.35">
      <c r="A18" s="76">
        <v>20</v>
      </c>
      <c r="B18" s="77" t="s">
        <v>69</v>
      </c>
      <c r="C18" s="78">
        <v>0</v>
      </c>
      <c r="D18" s="79">
        <v>0</v>
      </c>
      <c r="E18" s="80">
        <v>0</v>
      </c>
      <c r="F18" s="80">
        <v>0</v>
      </c>
      <c r="G18" s="68">
        <f t="shared" si="0"/>
        <v>0</v>
      </c>
      <c r="H18" s="78">
        <v>0</v>
      </c>
      <c r="I18" s="79">
        <v>0</v>
      </c>
      <c r="J18" s="80">
        <v>0</v>
      </c>
      <c r="K18" s="80">
        <v>0</v>
      </c>
      <c r="L18" s="68">
        <f t="shared" si="1"/>
        <v>0</v>
      </c>
      <c r="M18" s="79">
        <v>15.400351524353001</v>
      </c>
      <c r="N18" s="79">
        <v>225.88204991172137</v>
      </c>
      <c r="O18" s="80">
        <v>816273.30566037993</v>
      </c>
      <c r="P18" s="80">
        <v>223.86561</v>
      </c>
      <c r="Q18" s="68">
        <f t="shared" si="2"/>
        <v>184.38148757078375</v>
      </c>
      <c r="R18" s="79">
        <v>10.117520332336399</v>
      </c>
      <c r="S18" s="79">
        <v>154.95529653459482</v>
      </c>
      <c r="T18" s="66">
        <v>632347.11874610488</v>
      </c>
      <c r="U18" s="66">
        <v>160.36208333333335</v>
      </c>
      <c r="V18" s="68">
        <f>(S18*T18)/1000000</f>
        <v>97.985535298099322</v>
      </c>
      <c r="W18" s="82">
        <f>V18+Q18+L18+G18</f>
        <v>282.36702286888305</v>
      </c>
      <c r="X18" s="83">
        <f>($G$12-W18)/$G$12</f>
        <v>0.4041121486958425</v>
      </c>
    </row>
    <row r="19" spans="1:24" ht="31.4" customHeight="1" x14ac:dyDescent="0.35">
      <c r="A19" s="76">
        <v>21</v>
      </c>
      <c r="B19" s="77" t="s">
        <v>70</v>
      </c>
      <c r="C19" s="78">
        <v>0</v>
      </c>
      <c r="D19" s="79">
        <v>0</v>
      </c>
      <c r="E19" s="80">
        <v>0</v>
      </c>
      <c r="F19" s="80">
        <v>0</v>
      </c>
      <c r="G19" s="68">
        <f t="shared" si="0"/>
        <v>0</v>
      </c>
      <c r="H19" s="78">
        <v>0</v>
      </c>
      <c r="I19" s="79">
        <v>0</v>
      </c>
      <c r="J19" s="80">
        <v>0</v>
      </c>
      <c r="K19" s="80">
        <v>0</v>
      </c>
      <c r="L19" s="68">
        <f t="shared" si="1"/>
        <v>0</v>
      </c>
      <c r="M19" s="79">
        <v>11.1279563903809</v>
      </c>
      <c r="N19" s="79">
        <v>289.46048228065155</v>
      </c>
      <c r="O19" s="80">
        <v>820876.94318213454</v>
      </c>
      <c r="P19" s="80">
        <v>221.294905</v>
      </c>
      <c r="Q19" s="68">
        <f t="shared" si="2"/>
        <v>237.61143586656766</v>
      </c>
      <c r="R19" s="79">
        <v>10.212688446044901</v>
      </c>
      <c r="S19" s="79">
        <v>183.66819764563078</v>
      </c>
      <c r="T19" s="66">
        <v>635711.83512998838</v>
      </c>
      <c r="U19" s="66">
        <v>161.42604499999999</v>
      </c>
      <c r="V19" s="68">
        <f>(S19*T19)/1000000</f>
        <v>116.76004698032136</v>
      </c>
      <c r="W19" s="82">
        <f>V19+Q19+L19+G19</f>
        <v>354.37148284688902</v>
      </c>
      <c r="X19" s="83">
        <f>($G$12-W19)/$G$12</f>
        <v>0.25215891242669847</v>
      </c>
    </row>
    <row r="20" spans="1:24" ht="31.4" customHeight="1" x14ac:dyDescent="0.35">
      <c r="A20" s="76">
        <v>22</v>
      </c>
      <c r="B20" s="77" t="s">
        <v>71</v>
      </c>
      <c r="C20" s="78">
        <v>0</v>
      </c>
      <c r="D20" s="79">
        <v>0</v>
      </c>
      <c r="E20" s="80">
        <v>0</v>
      </c>
      <c r="F20" s="80">
        <v>0</v>
      </c>
      <c r="G20" s="68">
        <f t="shared" si="0"/>
        <v>0</v>
      </c>
      <c r="H20" s="78">
        <v>0</v>
      </c>
      <c r="I20" s="79">
        <v>0</v>
      </c>
      <c r="J20" s="80">
        <v>0</v>
      </c>
      <c r="K20" s="80">
        <v>0</v>
      </c>
      <c r="L20" s="68">
        <f t="shared" si="1"/>
        <v>0</v>
      </c>
      <c r="M20" s="79">
        <v>9.3785181045532209</v>
      </c>
      <c r="N20" s="79">
        <v>272.20606932519939</v>
      </c>
      <c r="O20" s="80">
        <v>790584.27307833754</v>
      </c>
      <c r="P20" s="80">
        <v>212.95737333333332</v>
      </c>
      <c r="Q20" s="68">
        <f t="shared" si="2"/>
        <v>215.20183744497433</v>
      </c>
      <c r="R20" s="79">
        <v>9.09124755859375</v>
      </c>
      <c r="S20" s="79">
        <v>204.53948192386727</v>
      </c>
      <c r="T20" s="66">
        <v>625478.49705397326</v>
      </c>
      <c r="U20" s="66">
        <v>160.36058166666666</v>
      </c>
      <c r="V20" s="68">
        <f>(S20*T20)/1000000</f>
        <v>127.93504774193883</v>
      </c>
      <c r="W20" s="82">
        <f>V20+Q20+L20+G20</f>
        <v>343.13688518691316</v>
      </c>
      <c r="X20" s="83">
        <f>($G$12-W20)/$G$12</f>
        <v>0.27586763093019856</v>
      </c>
    </row>
    <row r="21" spans="1:24" ht="31.4" customHeight="1" x14ac:dyDescent="0.35">
      <c r="A21" s="76">
        <v>23</v>
      </c>
      <c r="B21" s="77" t="s">
        <v>72</v>
      </c>
      <c r="C21" s="78">
        <v>0</v>
      </c>
      <c r="D21" s="79">
        <v>0</v>
      </c>
      <c r="E21" s="80">
        <v>0</v>
      </c>
      <c r="F21" s="80">
        <v>0</v>
      </c>
      <c r="G21" s="68">
        <f t="shared" si="0"/>
        <v>0</v>
      </c>
      <c r="H21" s="78">
        <v>0</v>
      </c>
      <c r="I21" s="79">
        <v>0</v>
      </c>
      <c r="J21" s="80">
        <v>0</v>
      </c>
      <c r="K21" s="80">
        <v>0</v>
      </c>
      <c r="L21" s="68">
        <f t="shared" si="1"/>
        <v>0</v>
      </c>
      <c r="M21" s="79">
        <v>9.3349685668945295</v>
      </c>
      <c r="N21" s="79">
        <v>273.52602425645773</v>
      </c>
      <c r="O21" s="80">
        <v>861938.01248718321</v>
      </c>
      <c r="P21" s="80">
        <v>237.04586</v>
      </c>
      <c r="Q21" s="68">
        <f t="shared" si="2"/>
        <v>235.76247771113222</v>
      </c>
      <c r="R21" s="79">
        <v>8.9887466430664098</v>
      </c>
      <c r="S21" s="79">
        <v>208.55612890987879</v>
      </c>
      <c r="T21" s="66">
        <v>625917.3432073982</v>
      </c>
      <c r="U21" s="66">
        <v>160.81668666666667</v>
      </c>
      <c r="V21" s="68">
        <f>(S21*T21)/1000000</f>
        <v>130.53889811689098</v>
      </c>
      <c r="W21" s="82">
        <f>V21+Q21+L21+G21</f>
        <v>366.3013758280232</v>
      </c>
      <c r="X21" s="83">
        <f>($G$12-W21)/$G$12</f>
        <v>0.2269828907277425</v>
      </c>
    </row>
    <row r="22" spans="1:24" ht="31.4" customHeight="1" x14ac:dyDescent="0.35">
      <c r="A22" s="76">
        <v>0</v>
      </c>
      <c r="B22" s="77" t="s">
        <v>73</v>
      </c>
      <c r="C22" s="78">
        <v>0</v>
      </c>
      <c r="D22" s="79">
        <v>0</v>
      </c>
      <c r="E22" s="80">
        <v>0</v>
      </c>
      <c r="F22" s="80">
        <v>0</v>
      </c>
      <c r="G22" s="68">
        <f t="shared" si="0"/>
        <v>0</v>
      </c>
      <c r="H22" s="78">
        <v>0</v>
      </c>
      <c r="I22" s="79">
        <v>0</v>
      </c>
      <c r="J22" s="80">
        <v>0</v>
      </c>
      <c r="K22" s="80">
        <v>0</v>
      </c>
      <c r="L22" s="68">
        <f t="shared" si="1"/>
        <v>0</v>
      </c>
      <c r="M22" s="79">
        <v>9.2515621185302699</v>
      </c>
      <c r="N22" s="79">
        <v>265.2279071617819</v>
      </c>
      <c r="O22" s="80">
        <v>855831.38810536335</v>
      </c>
      <c r="P22" s="80">
        <v>234.99423333333334</v>
      </c>
      <c r="Q22" s="68">
        <f t="shared" si="2"/>
        <v>226.99036795054823</v>
      </c>
      <c r="R22" s="79">
        <v>8.9722843170165998</v>
      </c>
      <c r="S22" s="79">
        <v>249.80679777483411</v>
      </c>
      <c r="T22" s="66">
        <v>620921.43363301642</v>
      </c>
      <c r="U22" s="66">
        <v>160.72531666666666</v>
      </c>
      <c r="V22" s="68">
        <f>(S22*T22)/1000000</f>
        <v>155.11039500562302</v>
      </c>
      <c r="W22" s="82">
        <f>V22+Q22+L22+G22</f>
        <v>382.10076295617125</v>
      </c>
      <c r="X22" s="83">
        <f>($G$12-W22)/$G$12</f>
        <v>0.19364095599308193</v>
      </c>
    </row>
    <row r="23" spans="1:24" ht="31.4" customHeight="1" x14ac:dyDescent="0.35">
      <c r="A23" s="76">
        <v>1</v>
      </c>
      <c r="B23" s="77" t="s">
        <v>74</v>
      </c>
      <c r="C23" s="78">
        <v>0</v>
      </c>
      <c r="D23" s="79">
        <v>0</v>
      </c>
      <c r="E23" s="80">
        <v>0</v>
      </c>
      <c r="F23" s="80">
        <v>0</v>
      </c>
      <c r="G23" s="68">
        <f t="shared" si="0"/>
        <v>0</v>
      </c>
      <c r="H23" s="78">
        <v>0</v>
      </c>
      <c r="I23" s="79">
        <v>0</v>
      </c>
      <c r="J23" s="80">
        <v>0</v>
      </c>
      <c r="K23" s="80">
        <v>0</v>
      </c>
      <c r="L23" s="68">
        <f t="shared" si="1"/>
        <v>0</v>
      </c>
      <c r="M23" s="79">
        <v>9.3521823883056605</v>
      </c>
      <c r="N23" s="79">
        <v>260.1408124717039</v>
      </c>
      <c r="O23" s="80">
        <v>850422.88625171431</v>
      </c>
      <c r="P23" s="80">
        <v>233.81211666666667</v>
      </c>
      <c r="Q23" s="68">
        <f t="shared" ref="Q23:Q31" si="6">(N23*O23)/1000000</f>
        <v>221.2297005740524</v>
      </c>
      <c r="R23" s="79">
        <v>8.9433975219726598</v>
      </c>
      <c r="S23" s="79">
        <v>244.2865266966414</v>
      </c>
      <c r="T23" s="66">
        <v>621483.20158078813</v>
      </c>
      <c r="U23" s="66">
        <v>160.64361833333334</v>
      </c>
      <c r="V23" s="68">
        <f t="shared" si="3"/>
        <v>151.81997271447935</v>
      </c>
      <c r="W23" s="82">
        <f t="shared" si="4"/>
        <v>373.04967328853172</v>
      </c>
      <c r="X23" s="83">
        <f t="shared" si="5"/>
        <v>0.21274175012694727</v>
      </c>
    </row>
    <row r="24" spans="1:24" ht="31.4" customHeight="1" x14ac:dyDescent="0.35">
      <c r="A24" s="76">
        <v>2</v>
      </c>
      <c r="B24" s="77" t="s">
        <v>75</v>
      </c>
      <c r="C24" s="78">
        <v>0</v>
      </c>
      <c r="D24" s="79">
        <v>0</v>
      </c>
      <c r="E24" s="80">
        <v>0</v>
      </c>
      <c r="F24" s="80">
        <v>0</v>
      </c>
      <c r="G24" s="68">
        <f t="shared" si="0"/>
        <v>0</v>
      </c>
      <c r="H24" s="78">
        <v>0</v>
      </c>
      <c r="I24" s="79">
        <v>0</v>
      </c>
      <c r="J24" s="80">
        <v>0</v>
      </c>
      <c r="K24" s="80">
        <v>0</v>
      </c>
      <c r="L24" s="68">
        <f t="shared" si="1"/>
        <v>0</v>
      </c>
      <c r="M24" s="79">
        <v>9.4036140441894496</v>
      </c>
      <c r="N24" s="79">
        <v>264.46911316454072</v>
      </c>
      <c r="O24" s="80">
        <v>863431.73630349187</v>
      </c>
      <c r="P24" s="80">
        <v>236.77892499999999</v>
      </c>
      <c r="Q24" s="68">
        <f t="shared" si="6"/>
        <v>228.35102557830407</v>
      </c>
      <c r="R24" s="79">
        <v>8.9232387542724592</v>
      </c>
      <c r="S24" s="79">
        <v>258.89609190795289</v>
      </c>
      <c r="T24" s="66">
        <v>627004.36519459635</v>
      </c>
      <c r="U24" s="66">
        <v>161.00599333333332</v>
      </c>
      <c r="V24" s="68">
        <f t="shared" si="3"/>
        <v>162.32897975810786</v>
      </c>
      <c r="W24" s="82">
        <f t="shared" si="4"/>
        <v>390.68000533641191</v>
      </c>
      <c r="X24" s="83">
        <f t="shared" si="5"/>
        <v>0.17553591576622424</v>
      </c>
    </row>
    <row r="25" spans="1:24" ht="31.4" customHeight="1" x14ac:dyDescent="0.35">
      <c r="A25" s="76">
        <v>3</v>
      </c>
      <c r="B25" s="77" t="s">
        <v>76</v>
      </c>
      <c r="C25" s="78">
        <v>0</v>
      </c>
      <c r="D25" s="79">
        <v>0</v>
      </c>
      <c r="E25" s="80">
        <v>0</v>
      </c>
      <c r="F25" s="80">
        <v>0</v>
      </c>
      <c r="G25" s="68">
        <f t="shared" si="0"/>
        <v>0</v>
      </c>
      <c r="H25" s="78">
        <v>0</v>
      </c>
      <c r="I25" s="79">
        <v>0</v>
      </c>
      <c r="J25" s="80">
        <v>0</v>
      </c>
      <c r="K25" s="80">
        <v>0</v>
      </c>
      <c r="L25" s="68">
        <f t="shared" si="1"/>
        <v>0</v>
      </c>
      <c r="M25" s="79">
        <v>9.5147275924682599</v>
      </c>
      <c r="N25" s="79">
        <v>264.28715682216574</v>
      </c>
      <c r="O25" s="80">
        <v>848171.44592376053</v>
      </c>
      <c r="P25" s="80">
        <v>232.01691333333332</v>
      </c>
      <c r="Q25" s="68">
        <f t="shared" si="6"/>
        <v>224.16081994093597</v>
      </c>
      <c r="R25" s="79">
        <v>8.9375066757202095</v>
      </c>
      <c r="S25" s="79">
        <v>254.64447038357503</v>
      </c>
      <c r="T25" s="66">
        <v>620246.17671873677</v>
      </c>
      <c r="U25" s="66">
        <v>160.73170166666668</v>
      </c>
      <c r="V25" s="68">
        <f t="shared" si="3"/>
        <v>157.94225917797999</v>
      </c>
      <c r="W25" s="82">
        <f t="shared" si="4"/>
        <v>382.10307911891596</v>
      </c>
      <c r="X25" s="83">
        <f t="shared" si="5"/>
        <v>0.19363606812329037</v>
      </c>
    </row>
    <row r="26" spans="1:24" ht="31.4" customHeight="1" x14ac:dyDescent="0.35">
      <c r="A26" s="76">
        <v>4</v>
      </c>
      <c r="B26" s="77" t="s">
        <v>78</v>
      </c>
      <c r="C26" s="78">
        <v>0</v>
      </c>
      <c r="D26" s="79">
        <v>0</v>
      </c>
      <c r="E26" s="80">
        <v>0</v>
      </c>
      <c r="F26" s="80">
        <v>0</v>
      </c>
      <c r="G26" s="68">
        <f t="shared" si="0"/>
        <v>0</v>
      </c>
      <c r="H26" s="78">
        <v>0</v>
      </c>
      <c r="I26" s="79">
        <v>0</v>
      </c>
      <c r="J26" s="80">
        <v>0</v>
      </c>
      <c r="K26" s="80">
        <v>0</v>
      </c>
      <c r="L26" s="68">
        <f t="shared" si="1"/>
        <v>0</v>
      </c>
      <c r="M26" s="79">
        <v>9.5381889343261701</v>
      </c>
      <c r="N26" s="79">
        <v>271.93098181811251</v>
      </c>
      <c r="O26" s="80">
        <v>851181.93983123882</v>
      </c>
      <c r="P26" s="80">
        <v>231.82588833333332</v>
      </c>
      <c r="Q26" s="68">
        <f t="shared" si="6"/>
        <v>231.46274060415436</v>
      </c>
      <c r="R26" s="79">
        <v>8.9617958068847692</v>
      </c>
      <c r="S26" s="79">
        <v>247.68666264861503</v>
      </c>
      <c r="T26" s="66">
        <v>622025.61092122935</v>
      </c>
      <c r="U26" s="66">
        <v>160.80782333333335</v>
      </c>
      <c r="V26" s="68">
        <f t="shared" si="3"/>
        <v>154.0674476510452</v>
      </c>
      <c r="W26" s="82">
        <f t="shared" si="4"/>
        <v>385.53018825519956</v>
      </c>
      <c r="X26" s="83">
        <f t="shared" si="5"/>
        <v>0.18640373384198455</v>
      </c>
    </row>
    <row r="27" spans="1:24" ht="31.4" customHeight="1" x14ac:dyDescent="0.35">
      <c r="A27" s="76">
        <v>5</v>
      </c>
      <c r="B27" s="77" t="s">
        <v>79</v>
      </c>
      <c r="C27" s="78">
        <v>0</v>
      </c>
      <c r="D27" s="79">
        <v>0</v>
      </c>
      <c r="E27" s="80">
        <v>0</v>
      </c>
      <c r="F27" s="80">
        <v>0</v>
      </c>
      <c r="G27" s="68">
        <f t="shared" si="0"/>
        <v>0</v>
      </c>
      <c r="H27" s="78">
        <v>0</v>
      </c>
      <c r="I27" s="79">
        <v>0</v>
      </c>
      <c r="J27" s="80">
        <v>0</v>
      </c>
      <c r="K27" s="80">
        <v>0</v>
      </c>
      <c r="L27" s="68">
        <f t="shared" si="1"/>
        <v>0</v>
      </c>
      <c r="M27" s="79">
        <v>9.4527311325073207</v>
      </c>
      <c r="N27" s="79">
        <v>272.94045339265017</v>
      </c>
      <c r="O27" s="80">
        <v>860936.41243507306</v>
      </c>
      <c r="P27" s="80">
        <v>233.71788333333333</v>
      </c>
      <c r="Q27" s="68">
        <f t="shared" si="6"/>
        <v>234.9843747522705</v>
      </c>
      <c r="R27" s="79">
        <v>8.9570159912109393</v>
      </c>
      <c r="S27" s="79">
        <v>268.32319494696088</v>
      </c>
      <c r="T27" s="66">
        <v>620486.51362789329</v>
      </c>
      <c r="U27" s="66">
        <v>161.03956333333332</v>
      </c>
      <c r="V27" s="68">
        <f t="shared" si="3"/>
        <v>166.49092375813731</v>
      </c>
      <c r="W27" s="82">
        <f t="shared" si="4"/>
        <v>401.47529851040781</v>
      </c>
      <c r="X27" s="83">
        <f t="shared" si="5"/>
        <v>0.15275427509057807</v>
      </c>
    </row>
    <row r="28" spans="1:24" ht="31.4" customHeight="1" x14ac:dyDescent="0.35">
      <c r="A28" s="76">
        <v>6</v>
      </c>
      <c r="B28" s="77" t="s">
        <v>80</v>
      </c>
      <c r="C28" s="78">
        <v>0</v>
      </c>
      <c r="D28" s="79">
        <v>0</v>
      </c>
      <c r="E28" s="80">
        <v>0</v>
      </c>
      <c r="F28" s="80">
        <v>0</v>
      </c>
      <c r="G28" s="68">
        <f t="shared" si="0"/>
        <v>0</v>
      </c>
      <c r="H28" s="78">
        <v>0</v>
      </c>
      <c r="I28" s="79">
        <v>0</v>
      </c>
      <c r="J28" s="80">
        <v>0</v>
      </c>
      <c r="K28" s="80">
        <v>0</v>
      </c>
      <c r="L28" s="68">
        <f t="shared" si="1"/>
        <v>0</v>
      </c>
      <c r="M28" s="79">
        <v>9.4530792236328107</v>
      </c>
      <c r="N28" s="79">
        <v>285.38303797111359</v>
      </c>
      <c r="O28" s="80">
        <v>833488.34814668482</v>
      </c>
      <c r="P28" s="80">
        <v>225.17691666666667</v>
      </c>
      <c r="Q28" s="68">
        <f t="shared" si="6"/>
        <v>237.8634369076261</v>
      </c>
      <c r="R28" s="79">
        <v>8.9282188415527308</v>
      </c>
      <c r="S28" s="79">
        <v>238.75431970856687</v>
      </c>
      <c r="T28" s="66">
        <v>622749.32251875487</v>
      </c>
      <c r="U28" s="66">
        <v>160.86874166666666</v>
      </c>
      <c r="V28" s="68">
        <f t="shared" si="3"/>
        <v>148.68409084693621</v>
      </c>
      <c r="W28" s="82">
        <f t="shared" si="4"/>
        <v>386.54752775456234</v>
      </c>
      <c r="X28" s="83">
        <f t="shared" si="5"/>
        <v>0.18425681086860451</v>
      </c>
    </row>
    <row r="29" spans="1:24" ht="31.4" customHeight="1" x14ac:dyDescent="0.35">
      <c r="A29" s="76">
        <v>7</v>
      </c>
      <c r="B29" s="77" t="s">
        <v>168</v>
      </c>
      <c r="C29" s="78">
        <v>0</v>
      </c>
      <c r="D29" s="79">
        <v>0</v>
      </c>
      <c r="E29" s="80">
        <v>0</v>
      </c>
      <c r="F29" s="80">
        <v>0</v>
      </c>
      <c r="G29" s="68">
        <f t="shared" si="0"/>
        <v>0</v>
      </c>
      <c r="H29" s="78">
        <v>0</v>
      </c>
      <c r="I29" s="79">
        <v>0</v>
      </c>
      <c r="J29" s="80">
        <v>0</v>
      </c>
      <c r="K29" s="80">
        <v>0</v>
      </c>
      <c r="L29" s="68">
        <f t="shared" si="1"/>
        <v>0</v>
      </c>
      <c r="M29" s="79">
        <v>9.4909992218017596</v>
      </c>
      <c r="N29" s="79">
        <v>296.33999999999997</v>
      </c>
      <c r="O29" s="80">
        <v>907538</v>
      </c>
      <c r="P29" s="80">
        <v>250.7</v>
      </c>
      <c r="Q29" s="68">
        <f>(N29*O29)/1000000</f>
        <v>268.93981091999996</v>
      </c>
      <c r="R29" s="79">
        <v>8.9388065338134801</v>
      </c>
      <c r="S29" s="79">
        <v>222.9</v>
      </c>
      <c r="T29" s="66">
        <v>629816</v>
      </c>
      <c r="U29" s="66">
        <v>160.4</v>
      </c>
      <c r="V29" s="68">
        <f>(S29*T29)/1000000</f>
        <v>140.38598640000001</v>
      </c>
      <c r="W29" s="82">
        <f>V29+Q29+L29+G29</f>
        <v>409.32579731999999</v>
      </c>
      <c r="X29" s="83">
        <f>($G$12-W29)/$G$12</f>
        <v>0.13618712493336596</v>
      </c>
    </row>
    <row r="30" spans="1:24" ht="31.4" customHeight="1" x14ac:dyDescent="0.35">
      <c r="A30" s="76">
        <v>8</v>
      </c>
      <c r="B30" s="77" t="s">
        <v>169</v>
      </c>
      <c r="C30" s="78">
        <v>0</v>
      </c>
      <c r="D30" s="79">
        <v>0</v>
      </c>
      <c r="E30" s="80">
        <v>0</v>
      </c>
      <c r="F30" s="80">
        <v>0</v>
      </c>
      <c r="G30" s="68">
        <f t="shared" si="0"/>
        <v>0</v>
      </c>
      <c r="H30" s="78">
        <v>0</v>
      </c>
      <c r="I30" s="79">
        <v>0</v>
      </c>
      <c r="J30" s="80">
        <v>0</v>
      </c>
      <c r="K30" s="80">
        <v>0</v>
      </c>
      <c r="L30" s="68">
        <f t="shared" si="1"/>
        <v>0</v>
      </c>
      <c r="M30" s="79">
        <v>9.4363031387329102</v>
      </c>
      <c r="N30" s="79">
        <v>282.27</v>
      </c>
      <c r="O30" s="80">
        <v>853273</v>
      </c>
      <c r="P30" s="80">
        <v>230.2</v>
      </c>
      <c r="Q30" s="68">
        <f t="shared" si="6"/>
        <v>240.85336970999998</v>
      </c>
      <c r="R30" s="79">
        <v>8.9275951385497994</v>
      </c>
      <c r="S30" s="79">
        <v>204.9</v>
      </c>
      <c r="T30" s="66">
        <v>570967</v>
      </c>
      <c r="U30" s="66">
        <v>126.3</v>
      </c>
      <c r="V30" s="68">
        <f t="shared" si="3"/>
        <v>116.9911383</v>
      </c>
      <c r="W30" s="82">
        <f t="shared" si="4"/>
        <v>357.84450800999997</v>
      </c>
      <c r="X30" s="83">
        <f t="shared" si="5"/>
        <v>0.24482968013553094</v>
      </c>
    </row>
    <row r="31" spans="1:24" ht="31" x14ac:dyDescent="0.35">
      <c r="A31" s="76">
        <v>9</v>
      </c>
      <c r="B31" s="77" t="s">
        <v>170</v>
      </c>
      <c r="C31" s="78">
        <v>0</v>
      </c>
      <c r="D31" s="79">
        <v>0</v>
      </c>
      <c r="E31" s="80">
        <v>0</v>
      </c>
      <c r="F31" s="80">
        <v>0</v>
      </c>
      <c r="G31" s="68">
        <f t="shared" si="0"/>
        <v>0</v>
      </c>
      <c r="H31" s="78">
        <v>0</v>
      </c>
      <c r="I31" s="79">
        <v>0</v>
      </c>
      <c r="J31" s="80">
        <v>0</v>
      </c>
      <c r="K31" s="80">
        <v>0</v>
      </c>
      <c r="L31" s="68">
        <f t="shared" si="1"/>
        <v>0</v>
      </c>
      <c r="M31" s="79">
        <v>9.4637432098388707</v>
      </c>
      <c r="N31" s="79">
        <v>238.13</v>
      </c>
      <c r="O31" s="80">
        <v>707199</v>
      </c>
      <c r="P31" s="80">
        <v>181.8</v>
      </c>
      <c r="Q31" s="68">
        <f t="shared" si="6"/>
        <v>168.40529787</v>
      </c>
      <c r="R31" s="79">
        <v>3.7229130268096902</v>
      </c>
      <c r="S31" s="79">
        <v>271.22000000000003</v>
      </c>
      <c r="T31" s="66">
        <v>564712</v>
      </c>
      <c r="U31" s="66">
        <v>118.2</v>
      </c>
      <c r="V31" s="68">
        <f t="shared" si="3"/>
        <v>153.16118864000001</v>
      </c>
      <c r="W31" s="82">
        <f t="shared" si="4"/>
        <v>321.56648651</v>
      </c>
      <c r="X31" s="83">
        <f t="shared" si="5"/>
        <v>0.32138830961557169</v>
      </c>
    </row>
    <row r="32" spans="1:24" ht="31.4" customHeight="1" thickBot="1" x14ac:dyDescent="0.4">
      <c r="A32" s="76"/>
      <c r="B32" s="85"/>
      <c r="C32" s="86"/>
      <c r="D32" s="376"/>
      <c r="E32" s="377"/>
      <c r="F32" s="377"/>
      <c r="G32" s="378"/>
      <c r="H32" s="87"/>
      <c r="I32" s="376"/>
      <c r="J32" s="377"/>
      <c r="K32" s="377"/>
      <c r="L32" s="378"/>
      <c r="M32" s="88"/>
      <c r="N32" s="376"/>
      <c r="O32" s="377"/>
      <c r="P32" s="377"/>
      <c r="Q32" s="378"/>
      <c r="R32" s="88"/>
      <c r="S32" s="376"/>
      <c r="T32" s="377"/>
      <c r="U32" s="377"/>
      <c r="V32" s="378"/>
      <c r="W32" s="89">
        <f>AVERAGEIF(W17:W31,"&gt;0")</f>
        <v>365.71527860546223</v>
      </c>
      <c r="X32" s="90">
        <f t="shared" si="5"/>
        <v>0.22821974980235676</v>
      </c>
    </row>
  </sheetData>
  <mergeCells count="34">
    <mergeCell ref="D32:G32"/>
    <mergeCell ref="I32:L32"/>
    <mergeCell ref="N32:Q32"/>
    <mergeCell ref="S32:V32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honeticPr fontId="22" type="noConversion"/>
  <pageMargins left="0.25" right="0.25" top="0.75" bottom="0.75" header="0.3" footer="0.3"/>
  <pageSetup paperSize="9" scale="43" orientation="landscape" r:id="rId1"/>
  <drawing r:id="rId2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CDEE0-1D2C-4610-BD50-998A8501225E}">
  <sheetPr codeName="Hoja108">
    <pageSetUpPr fitToPage="1"/>
  </sheetPr>
  <dimension ref="A1:AB25"/>
  <sheetViews>
    <sheetView topLeftCell="A9" zoomScale="85" zoomScaleNormal="85" workbookViewId="0">
      <selection activeCell="X22" sqref="X22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4.81640625" style="22" customWidth="1"/>
    <col min="4" max="4" width="11.453125" style="22" customWidth="1"/>
    <col min="5" max="5" width="14.816406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1.453125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45363</v>
      </c>
      <c r="F3" s="55" t="s">
        <v>41</v>
      </c>
      <c r="G3" s="57">
        <v>0.95833333333333337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45364</v>
      </c>
      <c r="F4" s="55" t="s">
        <v>41</v>
      </c>
      <c r="G4" s="57">
        <v>0.29097222222222224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577.94609602392302</v>
      </c>
      <c r="L8" s="362"/>
      <c r="M8" s="362"/>
      <c r="N8" s="363"/>
      <c r="O8" s="361">
        <f>W25</f>
        <v>438.70173432187499</v>
      </c>
      <c r="P8" s="362"/>
      <c r="Q8" s="362"/>
      <c r="R8" s="363"/>
      <c r="S8" s="361">
        <f>K8-O8</f>
        <v>139.24436170204802</v>
      </c>
      <c r="T8" s="362"/>
      <c r="U8" s="363"/>
      <c r="V8" s="364">
        <f>S8/K8</f>
        <v>0.24092966915081343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171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368.13121481158402</v>
      </c>
      <c r="E10" s="66">
        <v>881107.40799791308</v>
      </c>
      <c r="F10" s="67">
        <v>229.61308583333334</v>
      </c>
      <c r="G10" s="68">
        <v>324.42288762490273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335.53264834892275</v>
      </c>
      <c r="E11" s="66">
        <v>753627.05063037318</v>
      </c>
      <c r="F11" s="67">
        <v>189.12330583333335</v>
      </c>
      <c r="G11" s="68">
        <v>253.52320839902032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577.94609602392302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30.65" customHeight="1" x14ac:dyDescent="0.35">
      <c r="B15" s="390" t="s">
        <v>57</v>
      </c>
      <c r="C15" s="392" t="s">
        <v>55</v>
      </c>
      <c r="D15" s="385"/>
      <c r="E15" s="385"/>
      <c r="F15" s="385"/>
      <c r="G15" s="393"/>
      <c r="H15" s="392" t="s">
        <v>20</v>
      </c>
      <c r="I15" s="385"/>
      <c r="J15" s="385"/>
      <c r="K15" s="385"/>
      <c r="L15" s="393"/>
      <c r="M15" s="392" t="s">
        <v>21</v>
      </c>
      <c r="N15" s="385"/>
      <c r="O15" s="385"/>
      <c r="P15" s="385"/>
      <c r="Q15" s="393"/>
      <c r="R15" s="392" t="s">
        <v>22</v>
      </c>
      <c r="S15" s="385"/>
      <c r="T15" s="385"/>
      <c r="U15" s="385"/>
      <c r="V15" s="393"/>
      <c r="W15" s="118" t="s">
        <v>58</v>
      </c>
      <c r="X15" s="73" t="s">
        <v>59</v>
      </c>
    </row>
    <row r="16" spans="2:24" ht="54.65" customHeight="1" x14ac:dyDescent="0.35">
      <c r="B16" s="391"/>
      <c r="C16" s="111" t="s">
        <v>60</v>
      </c>
      <c r="D16" s="74" t="s">
        <v>61</v>
      </c>
      <c r="E16" s="74" t="s">
        <v>62</v>
      </c>
      <c r="F16" s="74" t="s">
        <v>63</v>
      </c>
      <c r="G16" s="75" t="s">
        <v>50</v>
      </c>
      <c r="H16" s="111" t="s">
        <v>64</v>
      </c>
      <c r="I16" s="74" t="s">
        <v>61</v>
      </c>
      <c r="J16" s="74" t="s">
        <v>62</v>
      </c>
      <c r="K16" s="74" t="s">
        <v>63</v>
      </c>
      <c r="L16" s="75" t="s">
        <v>50</v>
      </c>
      <c r="M16" s="111" t="s">
        <v>65</v>
      </c>
      <c r="N16" s="74" t="s">
        <v>61</v>
      </c>
      <c r="O16" s="74" t="s">
        <v>62</v>
      </c>
      <c r="P16" s="74" t="s">
        <v>63</v>
      </c>
      <c r="Q16" s="75" t="s">
        <v>50</v>
      </c>
      <c r="R16" s="111" t="s">
        <v>65</v>
      </c>
      <c r="S16" s="74" t="s">
        <v>61</v>
      </c>
      <c r="T16" s="74" t="s">
        <v>62</v>
      </c>
      <c r="U16" s="74" t="s">
        <v>63</v>
      </c>
      <c r="V16" s="75" t="s">
        <v>50</v>
      </c>
      <c r="W16" s="109" t="s">
        <v>66</v>
      </c>
      <c r="X16" s="75" t="s">
        <v>67</v>
      </c>
    </row>
    <row r="17" spans="1:28" ht="31.4" customHeight="1" x14ac:dyDescent="0.35">
      <c r="A17" s="76">
        <v>23</v>
      </c>
      <c r="B17" s="124" t="s">
        <v>68</v>
      </c>
      <c r="C17" s="122">
        <v>0</v>
      </c>
      <c r="D17" s="79">
        <v>0</v>
      </c>
      <c r="E17" s="80">
        <v>0</v>
      </c>
      <c r="F17" s="80">
        <v>0</v>
      </c>
      <c r="G17" s="113">
        <f t="shared" ref="G17:G24" si="0">(D17*E17)/1000000</f>
        <v>0</v>
      </c>
      <c r="H17" s="122">
        <v>0</v>
      </c>
      <c r="I17" s="79">
        <v>0</v>
      </c>
      <c r="J17" s="80">
        <v>0</v>
      </c>
      <c r="K17" s="80">
        <v>0</v>
      </c>
      <c r="L17" s="113">
        <f t="shared" ref="L17:L24" si="1">(I17*J17)/1000000</f>
        <v>0</v>
      </c>
      <c r="M17" s="112">
        <v>9.2648868560790998</v>
      </c>
      <c r="N17" s="79">
        <v>300.73</v>
      </c>
      <c r="O17" s="80">
        <v>862625</v>
      </c>
      <c r="P17" s="80" t="s">
        <v>172</v>
      </c>
      <c r="Q17" s="113">
        <f>(N17*O17)/1000000</f>
        <v>259.41721625000002</v>
      </c>
      <c r="R17" s="112">
        <v>6.8678622245788601</v>
      </c>
      <c r="S17" s="79">
        <v>211.57</v>
      </c>
      <c r="T17" s="80">
        <v>703996</v>
      </c>
      <c r="U17" s="66" t="s">
        <v>173</v>
      </c>
      <c r="V17" s="113">
        <f t="shared" ref="V17:V24" si="2">(S17*T17)/1000000</f>
        <v>148.94443372000001</v>
      </c>
      <c r="W17" s="119">
        <f t="shared" ref="W17:W24" si="3">V17+Q17+L17+G17</f>
        <v>408.36164997000003</v>
      </c>
      <c r="X17" s="83">
        <f t="shared" ref="X17:X25" si="4">($G$12-W17)/$G$12</f>
        <v>0.29342606035512236</v>
      </c>
      <c r="AB17" s="84"/>
    </row>
    <row r="18" spans="1:28" ht="31.4" customHeight="1" x14ac:dyDescent="0.35">
      <c r="A18" s="76">
        <v>0</v>
      </c>
      <c r="B18" s="124" t="s">
        <v>69</v>
      </c>
      <c r="C18" s="122">
        <v>0</v>
      </c>
      <c r="D18" s="79">
        <v>0</v>
      </c>
      <c r="E18" s="80">
        <v>0</v>
      </c>
      <c r="F18" s="80">
        <v>0</v>
      </c>
      <c r="G18" s="113">
        <f t="shared" si="0"/>
        <v>0</v>
      </c>
      <c r="H18" s="122">
        <v>0</v>
      </c>
      <c r="I18" s="79">
        <v>0</v>
      </c>
      <c r="J18" s="80">
        <v>0</v>
      </c>
      <c r="K18" s="80">
        <v>0</v>
      </c>
      <c r="L18" s="113">
        <f t="shared" si="1"/>
        <v>0</v>
      </c>
      <c r="M18" s="112">
        <v>10.691168785095201</v>
      </c>
      <c r="N18" s="79">
        <v>297.72000000000003</v>
      </c>
      <c r="O18" s="80">
        <v>868977</v>
      </c>
      <c r="P18" s="80" t="s">
        <v>174</v>
      </c>
      <c r="Q18" s="113">
        <f>(N18*O18)/1000000</f>
        <v>258.71183244000002</v>
      </c>
      <c r="R18" s="112">
        <v>7.0255289077758798</v>
      </c>
      <c r="S18" s="79">
        <v>272</v>
      </c>
      <c r="T18" s="66">
        <v>560827</v>
      </c>
      <c r="U18" s="66" t="s">
        <v>175</v>
      </c>
      <c r="V18" s="113">
        <f t="shared" si="2"/>
        <v>152.54494399999999</v>
      </c>
      <c r="W18" s="119">
        <f t="shared" si="3"/>
        <v>411.25677644000001</v>
      </c>
      <c r="X18" s="83">
        <f t="shared" si="4"/>
        <v>0.28841672386177553</v>
      </c>
      <c r="AB18" s="84"/>
    </row>
    <row r="19" spans="1:28" ht="31.4" customHeight="1" x14ac:dyDescent="0.35">
      <c r="A19" s="76">
        <v>1</v>
      </c>
      <c r="B19" s="124" t="s">
        <v>70</v>
      </c>
      <c r="C19" s="122">
        <v>0</v>
      </c>
      <c r="D19" s="79">
        <v>0</v>
      </c>
      <c r="E19" s="80">
        <v>0</v>
      </c>
      <c r="F19" s="80">
        <v>0</v>
      </c>
      <c r="G19" s="113">
        <f t="shared" si="0"/>
        <v>0</v>
      </c>
      <c r="H19" s="122">
        <v>0</v>
      </c>
      <c r="I19" s="79">
        <v>0</v>
      </c>
      <c r="J19" s="80">
        <v>0</v>
      </c>
      <c r="K19" s="80">
        <v>0</v>
      </c>
      <c r="L19" s="113">
        <f t="shared" si="1"/>
        <v>0</v>
      </c>
      <c r="M19" s="112">
        <v>10.770788192749</v>
      </c>
      <c r="N19" s="79">
        <v>321.49</v>
      </c>
      <c r="O19" s="80">
        <v>869063</v>
      </c>
      <c r="P19" s="80" t="s">
        <v>176</v>
      </c>
      <c r="Q19" s="113">
        <f t="shared" ref="Q19:Q24" si="5">(N19*O19)/1000000</f>
        <v>279.39506387</v>
      </c>
      <c r="R19" s="112">
        <v>6.9022264480590803</v>
      </c>
      <c r="S19" s="79">
        <v>319.83</v>
      </c>
      <c r="T19" s="66">
        <v>595990</v>
      </c>
      <c r="U19" s="66" t="s">
        <v>177</v>
      </c>
      <c r="V19" s="113">
        <f t="shared" si="2"/>
        <v>190.61548169999998</v>
      </c>
      <c r="W19" s="119">
        <f t="shared" si="3"/>
        <v>470.01054556999998</v>
      </c>
      <c r="X19" s="83">
        <f t="shared" si="4"/>
        <v>0.18675712353882784</v>
      </c>
      <c r="AB19" s="84"/>
    </row>
    <row r="20" spans="1:28" ht="31.4" customHeight="1" x14ac:dyDescent="0.35">
      <c r="A20" s="76">
        <v>2</v>
      </c>
      <c r="B20" s="124" t="s">
        <v>71</v>
      </c>
      <c r="C20" s="122">
        <v>0</v>
      </c>
      <c r="D20" s="79">
        <v>0</v>
      </c>
      <c r="E20" s="80">
        <v>0</v>
      </c>
      <c r="F20" s="80">
        <v>0</v>
      </c>
      <c r="G20" s="113">
        <f t="shared" si="0"/>
        <v>0</v>
      </c>
      <c r="H20" s="122">
        <v>0</v>
      </c>
      <c r="I20" s="79">
        <v>0</v>
      </c>
      <c r="J20" s="80">
        <v>0</v>
      </c>
      <c r="K20" s="80">
        <v>0</v>
      </c>
      <c r="L20" s="113">
        <f t="shared" si="1"/>
        <v>0</v>
      </c>
      <c r="M20" s="112">
        <v>10.7835702896118</v>
      </c>
      <c r="N20" s="79">
        <v>322.75</v>
      </c>
      <c r="O20" s="80">
        <v>825099</v>
      </c>
      <c r="P20" s="80" t="s">
        <v>178</v>
      </c>
      <c r="Q20" s="113">
        <f t="shared" si="5"/>
        <v>266.30070224999997</v>
      </c>
      <c r="R20" s="112">
        <v>6.8537087440490696</v>
      </c>
      <c r="S20" s="79">
        <v>321.43</v>
      </c>
      <c r="T20" s="66">
        <v>550159</v>
      </c>
      <c r="U20" s="66" t="s">
        <v>180</v>
      </c>
      <c r="V20" s="113">
        <f t="shared" si="2"/>
        <v>176.83760737</v>
      </c>
      <c r="W20" s="119">
        <f t="shared" si="3"/>
        <v>443.13830961999997</v>
      </c>
      <c r="X20" s="83">
        <f t="shared" si="4"/>
        <v>0.23325321743905841</v>
      </c>
      <c r="AB20" s="84" t="s">
        <v>43</v>
      </c>
    </row>
    <row r="21" spans="1:28" ht="31.4" customHeight="1" x14ac:dyDescent="0.35">
      <c r="A21" s="76">
        <v>3</v>
      </c>
      <c r="B21" s="124" t="s">
        <v>72</v>
      </c>
      <c r="C21" s="122">
        <v>0</v>
      </c>
      <c r="D21" s="79">
        <v>0</v>
      </c>
      <c r="E21" s="80">
        <v>0</v>
      </c>
      <c r="F21" s="80">
        <v>0</v>
      </c>
      <c r="G21" s="113">
        <f t="shared" si="0"/>
        <v>0</v>
      </c>
      <c r="H21" s="122">
        <v>0</v>
      </c>
      <c r="I21" s="79">
        <v>0</v>
      </c>
      <c r="J21" s="80">
        <v>0</v>
      </c>
      <c r="K21" s="80">
        <v>0</v>
      </c>
      <c r="L21" s="113">
        <f t="shared" si="1"/>
        <v>0</v>
      </c>
      <c r="M21" s="112">
        <v>12.0414934158325</v>
      </c>
      <c r="N21" s="79">
        <v>310.05</v>
      </c>
      <c r="O21" s="80">
        <v>809348</v>
      </c>
      <c r="P21" s="80" t="s">
        <v>179</v>
      </c>
      <c r="Q21" s="113">
        <f t="shared" si="5"/>
        <v>250.9383474</v>
      </c>
      <c r="R21" s="112">
        <v>6.8604593276977504</v>
      </c>
      <c r="S21" s="79">
        <v>341.52</v>
      </c>
      <c r="T21" s="66">
        <v>595990</v>
      </c>
      <c r="U21" s="66" t="s">
        <v>181</v>
      </c>
      <c r="V21" s="113">
        <f t="shared" si="2"/>
        <v>203.54250479999999</v>
      </c>
      <c r="W21" s="119">
        <f t="shared" si="3"/>
        <v>454.48085219999996</v>
      </c>
      <c r="X21" s="83">
        <f t="shared" si="4"/>
        <v>0.21362761107536307</v>
      </c>
      <c r="AB21" s="84"/>
    </row>
    <row r="22" spans="1:28" ht="31.4" customHeight="1" x14ac:dyDescent="0.35">
      <c r="A22" s="76">
        <v>4</v>
      </c>
      <c r="B22" s="124" t="s">
        <v>73</v>
      </c>
      <c r="C22" s="122">
        <v>0</v>
      </c>
      <c r="D22" s="79">
        <v>0</v>
      </c>
      <c r="E22" s="80">
        <v>0</v>
      </c>
      <c r="F22" s="80">
        <v>0</v>
      </c>
      <c r="G22" s="113">
        <f t="shared" si="0"/>
        <v>0</v>
      </c>
      <c r="H22" s="122">
        <v>0</v>
      </c>
      <c r="I22" s="79">
        <v>0</v>
      </c>
      <c r="J22" s="80">
        <v>0</v>
      </c>
      <c r="K22" s="80">
        <v>0</v>
      </c>
      <c r="L22" s="113">
        <f t="shared" si="1"/>
        <v>0</v>
      </c>
      <c r="M22" s="112">
        <v>13.002535820007299</v>
      </c>
      <c r="N22" s="79">
        <v>283.3826026701596</v>
      </c>
      <c r="O22" s="80">
        <v>877166.52750852727</v>
      </c>
      <c r="P22" s="80">
        <v>241.57878166666666</v>
      </c>
      <c r="Q22" s="113">
        <f t="shared" si="5"/>
        <v>248.57373354051259</v>
      </c>
      <c r="R22" s="112">
        <v>6.8795318603515598</v>
      </c>
      <c r="S22" s="79">
        <v>345.99648303768043</v>
      </c>
      <c r="T22" s="66">
        <v>595990.15820660733</v>
      </c>
      <c r="U22" s="66">
        <v>85.284368333333333</v>
      </c>
      <c r="V22" s="113">
        <f t="shared" si="2"/>
        <v>206.21049866455689</v>
      </c>
      <c r="W22" s="119">
        <f t="shared" si="3"/>
        <v>454.78423220506949</v>
      </c>
      <c r="X22" s="83">
        <f t="shared" si="4"/>
        <v>0.21310268321936285</v>
      </c>
      <c r="AB22" s="84"/>
    </row>
    <row r="23" spans="1:28" ht="31.4" customHeight="1" x14ac:dyDescent="0.35">
      <c r="A23" s="76">
        <v>5</v>
      </c>
      <c r="B23" s="124" t="s">
        <v>74</v>
      </c>
      <c r="C23" s="122">
        <v>0</v>
      </c>
      <c r="D23" s="79">
        <v>0</v>
      </c>
      <c r="E23" s="80">
        <v>0</v>
      </c>
      <c r="F23" s="80">
        <v>0</v>
      </c>
      <c r="G23" s="113">
        <f t="shared" si="0"/>
        <v>0</v>
      </c>
      <c r="H23" s="122">
        <v>0</v>
      </c>
      <c r="I23" s="79">
        <v>0</v>
      </c>
      <c r="J23" s="80">
        <v>0</v>
      </c>
      <c r="K23" s="80">
        <v>0</v>
      </c>
      <c r="L23" s="113">
        <f t="shared" si="1"/>
        <v>0</v>
      </c>
      <c r="M23" s="112">
        <v>12.9193439483643</v>
      </c>
      <c r="N23" s="79">
        <v>274.61727841310767</v>
      </c>
      <c r="O23" s="80">
        <v>822938.3897728388</v>
      </c>
      <c r="P23" s="80">
        <v>223.25040833333333</v>
      </c>
      <c r="Q23" s="113">
        <f t="shared" si="5"/>
        <v>225.99310090108219</v>
      </c>
      <c r="R23" s="112">
        <v>6.8580551147460902</v>
      </c>
      <c r="S23" s="79">
        <v>338.5619507812392</v>
      </c>
      <c r="T23" s="66">
        <v>595990.15820660733</v>
      </c>
      <c r="U23" s="66">
        <v>84.432251666666673</v>
      </c>
      <c r="V23" s="113">
        <f t="shared" si="2"/>
        <v>201.77959060884837</v>
      </c>
      <c r="W23" s="119">
        <f t="shared" si="3"/>
        <v>427.77269150993055</v>
      </c>
      <c r="X23" s="83">
        <f t="shared" si="4"/>
        <v>0.25983981126810191</v>
      </c>
      <c r="AB23" s="84"/>
    </row>
    <row r="24" spans="1:28" ht="31.5" thickBot="1" x14ac:dyDescent="0.4">
      <c r="A24" s="76">
        <v>6</v>
      </c>
      <c r="B24" s="124" t="s">
        <v>103</v>
      </c>
      <c r="C24" s="123">
        <v>0</v>
      </c>
      <c r="D24" s="115">
        <v>0</v>
      </c>
      <c r="E24" s="116">
        <v>0</v>
      </c>
      <c r="F24" s="116">
        <v>0</v>
      </c>
      <c r="G24" s="117">
        <f t="shared" si="0"/>
        <v>0</v>
      </c>
      <c r="H24" s="123">
        <v>0</v>
      </c>
      <c r="I24" s="115">
        <v>0</v>
      </c>
      <c r="J24" s="116">
        <v>0</v>
      </c>
      <c r="K24" s="116">
        <v>0</v>
      </c>
      <c r="L24" s="117">
        <f t="shared" si="1"/>
        <v>0</v>
      </c>
      <c r="M24" s="114">
        <v>13.0851097106934</v>
      </c>
      <c r="N24" s="115">
        <v>301.36</v>
      </c>
      <c r="O24" s="116">
        <v>800316</v>
      </c>
      <c r="P24" s="116" t="s">
        <v>182</v>
      </c>
      <c r="Q24" s="117">
        <f t="shared" si="5"/>
        <v>241.18322976000002</v>
      </c>
      <c r="R24" s="114">
        <v>6.86437892913818</v>
      </c>
      <c r="S24" s="115">
        <v>333.27</v>
      </c>
      <c r="T24" s="120">
        <v>595990</v>
      </c>
      <c r="U24" s="120" t="s">
        <v>183</v>
      </c>
      <c r="V24" s="117">
        <f t="shared" si="2"/>
        <v>198.62558729999998</v>
      </c>
      <c r="W24" s="119">
        <f t="shared" si="3"/>
        <v>439.80881706000002</v>
      </c>
      <c r="X24" s="83">
        <f t="shared" si="4"/>
        <v>0.23901412244889539</v>
      </c>
      <c r="AB24" s="84"/>
    </row>
    <row r="25" spans="1:28" ht="31.4" customHeight="1" thickBot="1" x14ac:dyDescent="0.4">
      <c r="A25" s="76"/>
      <c r="B25" s="85"/>
      <c r="C25" s="125"/>
      <c r="D25" s="387"/>
      <c r="E25" s="388"/>
      <c r="F25" s="388"/>
      <c r="G25" s="389"/>
      <c r="H25" s="121"/>
      <c r="I25" s="387"/>
      <c r="J25" s="388"/>
      <c r="K25" s="388"/>
      <c r="L25" s="389"/>
      <c r="M25" s="110"/>
      <c r="N25" s="387"/>
      <c r="O25" s="388"/>
      <c r="P25" s="388"/>
      <c r="Q25" s="389"/>
      <c r="R25" s="110"/>
      <c r="S25" s="387"/>
      <c r="T25" s="388"/>
      <c r="U25" s="388"/>
      <c r="V25" s="389"/>
      <c r="W25" s="89">
        <f>AVERAGEIF(W17:W24,"&gt;0")</f>
        <v>438.70173432187499</v>
      </c>
      <c r="X25" s="90">
        <f t="shared" si="4"/>
        <v>0.24092966915081343</v>
      </c>
      <c r="AB25" s="84"/>
    </row>
  </sheetData>
  <mergeCells count="34">
    <mergeCell ref="D25:G25"/>
    <mergeCell ref="I25:L25"/>
    <mergeCell ref="N25:Q25"/>
    <mergeCell ref="S25:V25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ageMargins left="0.25" right="0.25" top="0.75" bottom="0.75" header="0.3" footer="0.3"/>
  <pageSetup paperSize="9" scale="43" orientation="landscape" r:id="rId1"/>
  <drawing r:id="rId2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8C2DC-16DB-4B65-94FA-011DC9C8B83B}">
  <sheetPr codeName="Hoja109"/>
  <dimension ref="A2:N32"/>
  <sheetViews>
    <sheetView topLeftCell="A3" zoomScale="70" zoomScaleNormal="70" workbookViewId="0">
      <selection activeCell="J25" sqref="J25:M25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21</v>
      </c>
      <c r="B23" s="31">
        <v>0</v>
      </c>
      <c r="C23" s="31">
        <v>0</v>
      </c>
      <c r="D23" s="31">
        <v>0</v>
      </c>
      <c r="E23" s="32">
        <f>B23*C23/1000000</f>
        <v>0</v>
      </c>
      <c r="F23" s="96">
        <v>371.84</v>
      </c>
      <c r="G23" s="34">
        <v>955051</v>
      </c>
      <c r="H23" s="34">
        <v>258</v>
      </c>
      <c r="I23" s="97">
        <f>F23*G23/1000000</f>
        <v>355.12616383999995</v>
      </c>
      <c r="J23" s="104">
        <v>345.76</v>
      </c>
      <c r="K23" s="36">
        <v>1208683</v>
      </c>
      <c r="L23" s="37">
        <v>269</v>
      </c>
      <c r="M23" s="105">
        <f>J23*K23/1000000</f>
        <v>417.91423407999997</v>
      </c>
    </row>
    <row r="24" spans="1:13" s="29" customFormat="1" ht="20.149999999999999" customHeight="1" x14ac:dyDescent="0.35">
      <c r="A24" s="30">
        <v>22</v>
      </c>
      <c r="B24" s="31">
        <v>0</v>
      </c>
      <c r="C24" s="31">
        <v>0</v>
      </c>
      <c r="D24" s="31">
        <v>0</v>
      </c>
      <c r="E24" s="32">
        <f>B24*C24/1000000</f>
        <v>0</v>
      </c>
      <c r="F24" s="96">
        <v>373.12</v>
      </c>
      <c r="G24" s="34">
        <v>894648</v>
      </c>
      <c r="H24" s="34">
        <v>238</v>
      </c>
      <c r="I24" s="97">
        <f>F24*G24/1000000</f>
        <v>333.81106175999997</v>
      </c>
      <c r="J24" s="104">
        <v>365.47</v>
      </c>
      <c r="K24" s="36">
        <v>1202428</v>
      </c>
      <c r="L24" s="37">
        <v>269</v>
      </c>
      <c r="M24" s="105">
        <f>J24*K24/1000000</f>
        <v>439.45136116000003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98">
        <f t="shared" ref="F25:M25" si="0">AVERAGE(F23:F24)</f>
        <v>372.48</v>
      </c>
      <c r="G25" s="99">
        <f t="shared" si="0"/>
        <v>924849.5</v>
      </c>
      <c r="H25" s="100">
        <f t="shared" si="0"/>
        <v>248</v>
      </c>
      <c r="I25" s="101">
        <f t="shared" si="0"/>
        <v>344.46861279999996</v>
      </c>
      <c r="J25" s="106">
        <f t="shared" si="0"/>
        <v>355.61500000000001</v>
      </c>
      <c r="K25" s="107">
        <f t="shared" si="0"/>
        <v>1205555.5</v>
      </c>
      <c r="L25" s="107">
        <f t="shared" si="0"/>
        <v>269</v>
      </c>
      <c r="M25" s="108">
        <f t="shared" si="0"/>
        <v>428.68279761999997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773.15141041999993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357.58080000000001</v>
      </c>
      <c r="E29" s="53">
        <f>$J$25*(1-B29)</f>
        <v>341.3904</v>
      </c>
      <c r="F29" s="53">
        <f>(C29*$C$25/1000000)+(D29*$G$25/1000000)+(E29*$K$25/1000000)</f>
        <v>742.2734984568001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331.50720000000001</v>
      </c>
      <c r="E30" s="53">
        <f>$J$25*(1-B30)</f>
        <v>316.49735000000004</v>
      </c>
      <c r="F30" s="53">
        <f>(C30*$C$25/1000000)+(D30*$G$25/1000000)+(E30*$K$25/1000000)</f>
        <v>688.14938919432507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324.05760000000004</v>
      </c>
      <c r="E31" s="53">
        <f>$J$25*(1-B31)</f>
        <v>309.38504999999998</v>
      </c>
      <c r="F31" s="53">
        <f>(C31*$C$25/1000000)+(D31*$G$25/1000000)+(E31*$K$25/1000000)</f>
        <v>672.68535797647507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312.88319999999999</v>
      </c>
      <c r="E32" s="53">
        <f>$J$25*(1-B32)</f>
        <v>298.71659999999997</v>
      </c>
      <c r="F32" s="53">
        <f>(C32*$C$25/1000000)+(D32*$G$25/1000000)+(E32*$K$25/1000000)</f>
        <v>649.48931114969992</v>
      </c>
    </row>
  </sheetData>
  <mergeCells count="11">
    <mergeCell ref="B18:G19"/>
    <mergeCell ref="B21:E21"/>
    <mergeCell ref="F21:I21"/>
    <mergeCell ref="J21:M21"/>
    <mergeCell ref="C27:E27"/>
    <mergeCell ref="A2:G2"/>
    <mergeCell ref="H2:N2"/>
    <mergeCell ref="A3:G3"/>
    <mergeCell ref="H3:N3"/>
    <mergeCell ref="A10:G10"/>
    <mergeCell ref="H10:N10"/>
  </mergeCells>
  <pageMargins left="0.7" right="0.7" top="0.75" bottom="0.75" header="0.3" footer="0.3"/>
  <pageSetup orientation="portrait" r:id="rId1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6207B-1901-4D3D-B084-EF2BFAC5D441}">
  <sheetPr codeName="Hoja110">
    <pageSetUpPr fitToPage="1"/>
  </sheetPr>
  <dimension ref="A1:AB28"/>
  <sheetViews>
    <sheetView topLeftCell="A7" zoomScale="70" zoomScaleNormal="70" workbookViewId="0">
      <selection activeCell="X27" sqref="X27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4.81640625" style="22" customWidth="1"/>
    <col min="4" max="4" width="11.453125" style="22" customWidth="1"/>
    <col min="5" max="5" width="14.816406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1.453125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45364</v>
      </c>
      <c r="F3" s="55" t="s">
        <v>41</v>
      </c>
      <c r="G3" s="57">
        <v>0.95833333333333337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45365</v>
      </c>
      <c r="F4" s="55" t="s">
        <v>41</v>
      </c>
      <c r="G4" s="57">
        <v>0.41597222222222224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773.15141041999993</v>
      </c>
      <c r="L8" s="362"/>
      <c r="M8" s="362"/>
      <c r="N8" s="363"/>
      <c r="O8" s="361">
        <f>W28</f>
        <v>419.95451431545456</v>
      </c>
      <c r="P8" s="362"/>
      <c r="Q8" s="362"/>
      <c r="R8" s="363"/>
      <c r="S8" s="361">
        <f>K8-O8</f>
        <v>353.19689610454537</v>
      </c>
      <c r="T8" s="362"/>
      <c r="U8" s="363"/>
      <c r="V8" s="364">
        <f>S8/K8</f>
        <v>0.45682759074665313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184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372.48</v>
      </c>
      <c r="E10" s="66">
        <v>924849.5</v>
      </c>
      <c r="F10" s="67">
        <v>248</v>
      </c>
      <c r="G10" s="68">
        <v>344.46861279999996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355.61500000000001</v>
      </c>
      <c r="E11" s="66">
        <v>1205555.5</v>
      </c>
      <c r="F11" s="67">
        <v>269</v>
      </c>
      <c r="G11" s="68">
        <v>428.68279761999997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773.15141041999993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30.65" customHeight="1" x14ac:dyDescent="0.35">
      <c r="B15" s="390" t="s">
        <v>57</v>
      </c>
      <c r="C15" s="392" t="s">
        <v>55</v>
      </c>
      <c r="D15" s="385"/>
      <c r="E15" s="385"/>
      <c r="F15" s="385"/>
      <c r="G15" s="393"/>
      <c r="H15" s="392" t="s">
        <v>20</v>
      </c>
      <c r="I15" s="385"/>
      <c r="J15" s="385"/>
      <c r="K15" s="385"/>
      <c r="L15" s="393"/>
      <c r="M15" s="392" t="s">
        <v>21</v>
      </c>
      <c r="N15" s="385"/>
      <c r="O15" s="385"/>
      <c r="P15" s="385"/>
      <c r="Q15" s="393"/>
      <c r="R15" s="392" t="s">
        <v>22</v>
      </c>
      <c r="S15" s="385"/>
      <c r="T15" s="385"/>
      <c r="U15" s="385"/>
      <c r="V15" s="393"/>
      <c r="W15" s="118" t="s">
        <v>58</v>
      </c>
      <c r="X15" s="73" t="s">
        <v>59</v>
      </c>
    </row>
    <row r="16" spans="2:24" ht="54.65" customHeight="1" x14ac:dyDescent="0.35">
      <c r="B16" s="391"/>
      <c r="C16" s="111" t="s">
        <v>60</v>
      </c>
      <c r="D16" s="74" t="s">
        <v>61</v>
      </c>
      <c r="E16" s="74" t="s">
        <v>62</v>
      </c>
      <c r="F16" s="74" t="s">
        <v>63</v>
      </c>
      <c r="G16" s="75" t="s">
        <v>50</v>
      </c>
      <c r="H16" s="111" t="s">
        <v>64</v>
      </c>
      <c r="I16" s="74" t="s">
        <v>61</v>
      </c>
      <c r="J16" s="74" t="s">
        <v>62</v>
      </c>
      <c r="K16" s="74" t="s">
        <v>63</v>
      </c>
      <c r="L16" s="75" t="s">
        <v>50</v>
      </c>
      <c r="M16" s="111" t="s">
        <v>65</v>
      </c>
      <c r="N16" s="74" t="s">
        <v>61</v>
      </c>
      <c r="O16" s="74" t="s">
        <v>62</v>
      </c>
      <c r="P16" s="74" t="s">
        <v>63</v>
      </c>
      <c r="Q16" s="75" t="s">
        <v>50</v>
      </c>
      <c r="R16" s="111" t="s">
        <v>65</v>
      </c>
      <c r="S16" s="74" t="s">
        <v>61</v>
      </c>
      <c r="T16" s="74" t="s">
        <v>62</v>
      </c>
      <c r="U16" s="74" t="s">
        <v>63</v>
      </c>
      <c r="V16" s="75" t="s">
        <v>50</v>
      </c>
      <c r="W16" s="109" t="s">
        <v>66</v>
      </c>
      <c r="X16" s="75" t="s">
        <v>67</v>
      </c>
    </row>
    <row r="17" spans="1:28" ht="31.4" customHeight="1" x14ac:dyDescent="0.35">
      <c r="A17" s="76">
        <v>23</v>
      </c>
      <c r="B17" s="124" t="s">
        <v>68</v>
      </c>
      <c r="C17" s="122">
        <v>0</v>
      </c>
      <c r="D17" s="79">
        <v>0</v>
      </c>
      <c r="E17" s="80">
        <v>0</v>
      </c>
      <c r="F17" s="80">
        <v>0</v>
      </c>
      <c r="G17" s="113">
        <f t="shared" ref="G17:G27" si="0">(D17*E17)/1000000</f>
        <v>0</v>
      </c>
      <c r="H17" s="122">
        <v>0</v>
      </c>
      <c r="I17" s="79">
        <v>0</v>
      </c>
      <c r="J17" s="80">
        <v>0</v>
      </c>
      <c r="K17" s="80">
        <v>0</v>
      </c>
      <c r="L17" s="113">
        <f t="shared" ref="L17:L27" si="1">(I17*J17)/1000000</f>
        <v>0</v>
      </c>
      <c r="M17" s="112">
        <v>10.691596031189</v>
      </c>
      <c r="N17" s="79">
        <v>308.54000000000002</v>
      </c>
      <c r="O17" s="80">
        <v>858812</v>
      </c>
      <c r="P17" s="80">
        <v>221</v>
      </c>
      <c r="Q17" s="113">
        <f>(N17*O17)/1000000</f>
        <v>264.97785448000002</v>
      </c>
      <c r="R17" s="112">
        <v>7.2881121635437003</v>
      </c>
      <c r="S17" s="79">
        <v>311.89999999999998</v>
      </c>
      <c r="T17" s="80">
        <v>1061490</v>
      </c>
      <c r="U17" s="66">
        <v>238</v>
      </c>
      <c r="V17" s="113">
        <f t="shared" ref="V17:V27" si="2">(S17*T17)/1000000</f>
        <v>331.078731</v>
      </c>
      <c r="W17" s="119">
        <f t="shared" ref="W17:W27" si="3">V17+Q17+L17+G17</f>
        <v>596.05658547999997</v>
      </c>
      <c r="X17" s="83">
        <f t="shared" ref="X17:X28" si="4">($G$12-W17)/$G$12</f>
        <v>0.22905581307003831</v>
      </c>
      <c r="AB17" s="84"/>
    </row>
    <row r="18" spans="1:28" ht="31.4" customHeight="1" x14ac:dyDescent="0.35">
      <c r="A18" s="76">
        <v>0</v>
      </c>
      <c r="B18" s="124" t="s">
        <v>69</v>
      </c>
      <c r="C18" s="122">
        <v>0</v>
      </c>
      <c r="D18" s="79">
        <v>0</v>
      </c>
      <c r="E18" s="80">
        <v>0</v>
      </c>
      <c r="F18" s="80">
        <v>0</v>
      </c>
      <c r="G18" s="113">
        <f t="shared" si="0"/>
        <v>0</v>
      </c>
      <c r="H18" s="122">
        <v>0</v>
      </c>
      <c r="I18" s="79">
        <v>0</v>
      </c>
      <c r="J18" s="80">
        <v>0</v>
      </c>
      <c r="K18" s="80">
        <v>0</v>
      </c>
      <c r="L18" s="113">
        <f t="shared" si="1"/>
        <v>0</v>
      </c>
      <c r="M18" s="112">
        <v>10.620150566101101</v>
      </c>
      <c r="N18" s="79">
        <v>335.57</v>
      </c>
      <c r="O18" s="80">
        <v>830095</v>
      </c>
      <c r="P18" s="80">
        <v>214</v>
      </c>
      <c r="Q18" s="113">
        <f>(N18*O18)/1000000</f>
        <v>278.55497914999995</v>
      </c>
      <c r="R18" s="112">
        <v>6.98484563827515</v>
      </c>
      <c r="S18" s="79">
        <v>263.01</v>
      </c>
      <c r="T18" s="66">
        <v>651281</v>
      </c>
      <c r="U18" s="66">
        <v>111</v>
      </c>
      <c r="V18" s="113">
        <f t="shared" si="2"/>
        <v>171.29341581</v>
      </c>
      <c r="W18" s="119">
        <f t="shared" si="3"/>
        <v>449.84839495999995</v>
      </c>
      <c r="X18" s="83">
        <f t="shared" si="4"/>
        <v>0.41816261485492434</v>
      </c>
      <c r="AB18" s="84"/>
    </row>
    <row r="19" spans="1:28" ht="31.4" customHeight="1" x14ac:dyDescent="0.35">
      <c r="A19" s="76">
        <v>1</v>
      </c>
      <c r="B19" s="124" t="s">
        <v>70</v>
      </c>
      <c r="C19" s="122">
        <v>0</v>
      </c>
      <c r="D19" s="79">
        <v>0</v>
      </c>
      <c r="E19" s="80">
        <v>0</v>
      </c>
      <c r="F19" s="80">
        <v>0</v>
      </c>
      <c r="G19" s="113">
        <f t="shared" si="0"/>
        <v>0</v>
      </c>
      <c r="H19" s="122">
        <v>0</v>
      </c>
      <c r="I19" s="79">
        <v>0</v>
      </c>
      <c r="J19" s="80">
        <v>0</v>
      </c>
      <c r="K19" s="80">
        <v>0</v>
      </c>
      <c r="L19" s="113">
        <f t="shared" si="1"/>
        <v>0</v>
      </c>
      <c r="M19" s="112">
        <v>11.9909200668335</v>
      </c>
      <c r="N19" s="79">
        <v>344.24</v>
      </c>
      <c r="O19" s="80">
        <v>864462</v>
      </c>
      <c r="P19" s="80">
        <v>233</v>
      </c>
      <c r="Q19" s="113">
        <f t="shared" ref="Q19:Q27" si="5">(N19*O19)/1000000</f>
        <v>297.58239887999997</v>
      </c>
      <c r="R19" s="112">
        <v>6.9900135993957502</v>
      </c>
      <c r="S19" s="79">
        <v>323.95999999999998</v>
      </c>
      <c r="T19" s="66">
        <v>644914</v>
      </c>
      <c r="U19" s="66">
        <v>105</v>
      </c>
      <c r="V19" s="113">
        <f t="shared" si="2"/>
        <v>208.92633943999999</v>
      </c>
      <c r="W19" s="119">
        <f t="shared" si="3"/>
        <v>506.50873831999996</v>
      </c>
      <c r="X19" s="83">
        <f t="shared" si="4"/>
        <v>0.34487768955262121</v>
      </c>
      <c r="AB19" s="84"/>
    </row>
    <row r="20" spans="1:28" ht="31.4" customHeight="1" x14ac:dyDescent="0.35">
      <c r="A20" s="76">
        <v>2</v>
      </c>
      <c r="B20" s="124" t="s">
        <v>71</v>
      </c>
      <c r="C20" s="122">
        <v>0</v>
      </c>
      <c r="D20" s="79">
        <v>0</v>
      </c>
      <c r="E20" s="80">
        <v>0</v>
      </c>
      <c r="F20" s="80">
        <v>0</v>
      </c>
      <c r="G20" s="113">
        <f t="shared" si="0"/>
        <v>0</v>
      </c>
      <c r="H20" s="122">
        <v>0</v>
      </c>
      <c r="I20" s="79">
        <v>0</v>
      </c>
      <c r="J20" s="80">
        <v>0</v>
      </c>
      <c r="K20" s="80">
        <v>0</v>
      </c>
      <c r="L20" s="113">
        <f t="shared" si="1"/>
        <v>0</v>
      </c>
      <c r="M20" s="112">
        <v>12.0607290267944</v>
      </c>
      <c r="N20" s="79">
        <v>305.62</v>
      </c>
      <c r="O20" s="80">
        <v>816098</v>
      </c>
      <c r="P20" s="80">
        <v>225</v>
      </c>
      <c r="Q20" s="113">
        <f t="shared" si="5"/>
        <v>249.41587075999999</v>
      </c>
      <c r="R20" s="112">
        <v>10.118969917297401</v>
      </c>
      <c r="S20" s="79">
        <v>303.37</v>
      </c>
      <c r="T20" s="66">
        <v>760417</v>
      </c>
      <c r="U20" s="66">
        <v>151</v>
      </c>
      <c r="V20" s="113">
        <f t="shared" si="2"/>
        <v>230.68770529</v>
      </c>
      <c r="W20" s="119">
        <f t="shared" si="3"/>
        <v>480.10357605000002</v>
      </c>
      <c r="X20" s="83">
        <f t="shared" si="4"/>
        <v>0.37903033017919119</v>
      </c>
      <c r="AB20" s="84" t="s">
        <v>43</v>
      </c>
    </row>
    <row r="21" spans="1:28" ht="31.4" customHeight="1" x14ac:dyDescent="0.35">
      <c r="A21" s="76">
        <v>3</v>
      </c>
      <c r="B21" s="124" t="s">
        <v>72</v>
      </c>
      <c r="C21" s="122">
        <v>0</v>
      </c>
      <c r="D21" s="79">
        <v>0</v>
      </c>
      <c r="E21" s="80">
        <v>0</v>
      </c>
      <c r="F21" s="80">
        <v>0</v>
      </c>
      <c r="G21" s="113">
        <f>(D21*E21)/1000000</f>
        <v>0</v>
      </c>
      <c r="H21" s="122">
        <v>0</v>
      </c>
      <c r="I21" s="79">
        <v>0</v>
      </c>
      <c r="J21" s="80">
        <v>0</v>
      </c>
      <c r="K21" s="80">
        <v>0</v>
      </c>
      <c r="L21" s="113">
        <f>(I21*J21)/1000000</f>
        <v>0</v>
      </c>
      <c r="M21" s="112">
        <v>9.4569520950317401</v>
      </c>
      <c r="N21" s="79">
        <v>235.43</v>
      </c>
      <c r="O21" s="80">
        <v>633267</v>
      </c>
      <c r="P21" s="80">
        <v>148.6</v>
      </c>
      <c r="Q21" s="113">
        <f>(N21*O21)/1000000</f>
        <v>149.09004981000001</v>
      </c>
      <c r="R21" s="112">
        <v>9.0614824295043892</v>
      </c>
      <c r="S21" s="79">
        <v>163.99</v>
      </c>
      <c r="T21" s="66">
        <v>672488</v>
      </c>
      <c r="U21" s="66">
        <v>110</v>
      </c>
      <c r="V21" s="113">
        <f>(S21*T21)/1000000</f>
        <v>110.28130712000001</v>
      </c>
      <c r="W21" s="119">
        <f>V21+Q21+L21+G21</f>
        <v>259.37135693000005</v>
      </c>
      <c r="X21" s="83">
        <f>($G$12-W21)/$G$12</f>
        <v>0.66452708559491414</v>
      </c>
      <c r="AB21" s="84"/>
    </row>
    <row r="22" spans="1:28" ht="31.4" customHeight="1" x14ac:dyDescent="0.35">
      <c r="A22" s="76">
        <v>4</v>
      </c>
      <c r="B22" s="124" t="s">
        <v>73</v>
      </c>
      <c r="C22" s="122">
        <v>0</v>
      </c>
      <c r="D22" s="79">
        <v>0</v>
      </c>
      <c r="E22" s="80">
        <v>0</v>
      </c>
      <c r="F22" s="80">
        <v>0</v>
      </c>
      <c r="G22" s="113">
        <f>(D22*E22)/1000000</f>
        <v>0</v>
      </c>
      <c r="H22" s="122">
        <v>0</v>
      </c>
      <c r="I22" s="79">
        <v>0</v>
      </c>
      <c r="J22" s="80">
        <v>0</v>
      </c>
      <c r="K22" s="80">
        <v>0</v>
      </c>
      <c r="L22" s="113">
        <f>(I22*J22)/1000000</f>
        <v>0</v>
      </c>
      <c r="M22" s="112">
        <v>9.4809646606445295</v>
      </c>
      <c r="N22" s="79">
        <v>346.45</v>
      </c>
      <c r="O22" s="80">
        <v>551103</v>
      </c>
      <c r="P22" s="80">
        <v>87</v>
      </c>
      <c r="Q22" s="113">
        <f>(N22*O22)/1000000</f>
        <v>190.92963434999999</v>
      </c>
      <c r="R22" s="112">
        <v>9.0119781494140607</v>
      </c>
      <c r="S22" s="79">
        <v>255.01</v>
      </c>
      <c r="T22" s="66">
        <v>632161</v>
      </c>
      <c r="U22" s="66">
        <v>90</v>
      </c>
      <c r="V22" s="113">
        <f>(S22*T22)/1000000</f>
        <v>161.20737660999998</v>
      </c>
      <c r="W22" s="119">
        <f>V22+Q22+L22+G22</f>
        <v>352.13701096</v>
      </c>
      <c r="X22" s="83">
        <f>($G$12-W22)/$G$12</f>
        <v>0.544543272877549</v>
      </c>
      <c r="AB22" s="84"/>
    </row>
    <row r="23" spans="1:28" ht="31.4" customHeight="1" x14ac:dyDescent="0.35">
      <c r="A23" s="76">
        <v>5</v>
      </c>
      <c r="B23" s="124" t="s">
        <v>74</v>
      </c>
      <c r="C23" s="122">
        <v>0</v>
      </c>
      <c r="D23" s="79">
        <v>0</v>
      </c>
      <c r="E23" s="80">
        <v>0</v>
      </c>
      <c r="F23" s="80">
        <v>0</v>
      </c>
      <c r="G23" s="113">
        <f>(D23*E23)/1000000</f>
        <v>0</v>
      </c>
      <c r="H23" s="122">
        <v>0</v>
      </c>
      <c r="I23" s="79">
        <v>0</v>
      </c>
      <c r="J23" s="80">
        <v>0</v>
      </c>
      <c r="K23" s="80">
        <v>0</v>
      </c>
      <c r="L23" s="113">
        <f>(I23*J23)/1000000</f>
        <v>0</v>
      </c>
      <c r="M23" s="112">
        <v>12.452874183654799</v>
      </c>
      <c r="N23" s="79">
        <v>368.5</v>
      </c>
      <c r="O23" s="80">
        <v>549548</v>
      </c>
      <c r="P23" s="80">
        <v>87</v>
      </c>
      <c r="Q23" s="113">
        <f>(N23*O23)/1000000</f>
        <v>202.50843800000001</v>
      </c>
      <c r="R23" s="112">
        <v>9.0297832489013707</v>
      </c>
      <c r="S23" s="79">
        <v>282.74</v>
      </c>
      <c r="T23" s="66">
        <v>629650</v>
      </c>
      <c r="U23" s="66">
        <v>89</v>
      </c>
      <c r="V23" s="113">
        <f>(S23*T23)/1000000</f>
        <v>178.027241</v>
      </c>
      <c r="W23" s="119">
        <f>V23+Q23+L23+G23</f>
        <v>380.53567900000002</v>
      </c>
      <c r="X23" s="83">
        <f>($G$12-W23)/$G$12</f>
        <v>0.50781221650584429</v>
      </c>
      <c r="AB23" s="84"/>
    </row>
    <row r="24" spans="1:28" ht="31.4" customHeight="1" x14ac:dyDescent="0.35">
      <c r="A24" s="76">
        <v>6</v>
      </c>
      <c r="B24" s="124" t="s">
        <v>72</v>
      </c>
      <c r="C24" s="122">
        <v>0</v>
      </c>
      <c r="D24" s="79">
        <v>0</v>
      </c>
      <c r="E24" s="80">
        <v>0</v>
      </c>
      <c r="F24" s="80">
        <v>0</v>
      </c>
      <c r="G24" s="113">
        <f t="shared" si="0"/>
        <v>0</v>
      </c>
      <c r="H24" s="122">
        <v>0</v>
      </c>
      <c r="I24" s="79">
        <v>0</v>
      </c>
      <c r="J24" s="80">
        <v>0</v>
      </c>
      <c r="K24" s="80">
        <v>0</v>
      </c>
      <c r="L24" s="113">
        <f t="shared" si="1"/>
        <v>0</v>
      </c>
      <c r="M24" s="112">
        <v>12.3509473800659</v>
      </c>
      <c r="N24" s="79">
        <v>308.54000000000002</v>
      </c>
      <c r="O24" s="80">
        <v>691875</v>
      </c>
      <c r="P24" s="80">
        <v>164.3</v>
      </c>
      <c r="Q24" s="113">
        <f t="shared" si="5"/>
        <v>213.4711125</v>
      </c>
      <c r="R24" s="112">
        <v>9.0170269012451207</v>
      </c>
      <c r="S24" s="79">
        <v>285.79000000000002</v>
      </c>
      <c r="T24" s="66">
        <v>623158</v>
      </c>
      <c r="U24" s="66">
        <v>88.5</v>
      </c>
      <c r="V24" s="113">
        <f t="shared" si="2"/>
        <v>178.09232482000002</v>
      </c>
      <c r="W24" s="119">
        <f t="shared" si="3"/>
        <v>391.56343732000005</v>
      </c>
      <c r="X24" s="83">
        <f t="shared" si="4"/>
        <v>0.49354882880276896</v>
      </c>
      <c r="AB24" s="84"/>
    </row>
    <row r="25" spans="1:28" ht="31.4" customHeight="1" x14ac:dyDescent="0.35">
      <c r="A25" s="76">
        <v>7</v>
      </c>
      <c r="B25" s="124" t="s">
        <v>73</v>
      </c>
      <c r="C25" s="122">
        <v>0</v>
      </c>
      <c r="D25" s="79">
        <v>0</v>
      </c>
      <c r="E25" s="80">
        <v>0</v>
      </c>
      <c r="F25" s="80">
        <v>0</v>
      </c>
      <c r="G25" s="113">
        <f t="shared" si="0"/>
        <v>0</v>
      </c>
      <c r="H25" s="122">
        <v>0</v>
      </c>
      <c r="I25" s="79">
        <v>0</v>
      </c>
      <c r="J25" s="80">
        <v>0</v>
      </c>
      <c r="K25" s="80">
        <v>0</v>
      </c>
      <c r="L25" s="113">
        <f t="shared" si="1"/>
        <v>0</v>
      </c>
      <c r="M25" s="112">
        <v>11.054075241088899</v>
      </c>
      <c r="N25" s="79">
        <v>257.39</v>
      </c>
      <c r="O25" s="80">
        <v>843076</v>
      </c>
      <c r="P25" s="80">
        <v>232.4</v>
      </c>
      <c r="Q25" s="113">
        <f t="shared" si="5"/>
        <v>216.99933163999998</v>
      </c>
      <c r="R25" s="112">
        <v>10.251514434814499</v>
      </c>
      <c r="S25" s="79">
        <v>284.95999999999998</v>
      </c>
      <c r="T25" s="66">
        <v>757966</v>
      </c>
      <c r="U25" s="66">
        <v>147.5</v>
      </c>
      <c r="V25" s="113">
        <f t="shared" si="2"/>
        <v>215.98999135999998</v>
      </c>
      <c r="W25" s="119">
        <f t="shared" si="3"/>
        <v>432.98932299999996</v>
      </c>
      <c r="X25" s="83">
        <f t="shared" si="4"/>
        <v>0.43996826861534577</v>
      </c>
      <c r="AB25" s="84"/>
    </row>
    <row r="26" spans="1:28" ht="31.4" customHeight="1" x14ac:dyDescent="0.35">
      <c r="A26" s="76">
        <v>8</v>
      </c>
      <c r="B26" s="124" t="s">
        <v>74</v>
      </c>
      <c r="C26" s="122">
        <v>0</v>
      </c>
      <c r="D26" s="79">
        <v>0</v>
      </c>
      <c r="E26" s="80">
        <v>0</v>
      </c>
      <c r="F26" s="80">
        <v>0</v>
      </c>
      <c r="G26" s="113">
        <f t="shared" si="0"/>
        <v>0</v>
      </c>
      <c r="H26" s="122">
        <v>0</v>
      </c>
      <c r="I26" s="79">
        <v>0</v>
      </c>
      <c r="J26" s="80">
        <v>0</v>
      </c>
      <c r="K26" s="80">
        <v>0</v>
      </c>
      <c r="L26" s="113">
        <f t="shared" si="1"/>
        <v>0</v>
      </c>
      <c r="M26" s="112">
        <v>10.802868843078601</v>
      </c>
      <c r="N26" s="79">
        <v>334.95</v>
      </c>
      <c r="O26" s="80">
        <v>830706</v>
      </c>
      <c r="P26" s="80">
        <v>224.8</v>
      </c>
      <c r="Q26" s="113">
        <f t="shared" si="5"/>
        <v>278.2449747</v>
      </c>
      <c r="R26" s="112">
        <v>9.1209259033203107</v>
      </c>
      <c r="S26" s="79">
        <v>242.21</v>
      </c>
      <c r="T26" s="66">
        <v>758725</v>
      </c>
      <c r="U26" s="66">
        <v>139.1</v>
      </c>
      <c r="V26" s="113">
        <f t="shared" si="2"/>
        <v>183.77078225</v>
      </c>
      <c r="W26" s="119">
        <f t="shared" si="3"/>
        <v>462.01575694999997</v>
      </c>
      <c r="X26" s="83">
        <f t="shared" si="4"/>
        <v>0.40242525497170262</v>
      </c>
      <c r="AB26" s="84"/>
    </row>
    <row r="27" spans="1:28" ht="31.5" thickBot="1" x14ac:dyDescent="0.4">
      <c r="A27" s="76">
        <v>9</v>
      </c>
      <c r="B27" s="124" t="s">
        <v>103</v>
      </c>
      <c r="C27" s="123">
        <v>0</v>
      </c>
      <c r="D27" s="115">
        <v>0</v>
      </c>
      <c r="E27" s="116">
        <v>0</v>
      </c>
      <c r="F27" s="116">
        <v>0</v>
      </c>
      <c r="G27" s="117">
        <f t="shared" si="0"/>
        <v>0</v>
      </c>
      <c r="H27" s="123">
        <v>0</v>
      </c>
      <c r="I27" s="115">
        <v>0</v>
      </c>
      <c r="J27" s="116">
        <v>0</v>
      </c>
      <c r="K27" s="116">
        <v>0</v>
      </c>
      <c r="L27" s="117">
        <f t="shared" si="1"/>
        <v>0</v>
      </c>
      <c r="M27" s="114">
        <v>8.4068470001220703</v>
      </c>
      <c r="N27" s="115">
        <v>281.35000000000002</v>
      </c>
      <c r="O27" s="116">
        <v>667190</v>
      </c>
      <c r="P27" s="116">
        <v>167.9</v>
      </c>
      <c r="Q27" s="117">
        <f t="shared" si="5"/>
        <v>187.71390650000004</v>
      </c>
      <c r="R27" s="114">
        <v>9.0174417495727504</v>
      </c>
      <c r="S27" s="115">
        <v>194.6</v>
      </c>
      <c r="T27" s="120">
        <v>620020</v>
      </c>
      <c r="U27" s="120">
        <v>88.7</v>
      </c>
      <c r="V27" s="117">
        <f t="shared" si="2"/>
        <v>120.65589199999999</v>
      </c>
      <c r="W27" s="119">
        <f t="shared" si="3"/>
        <v>308.3697985</v>
      </c>
      <c r="X27" s="83">
        <f t="shared" si="4"/>
        <v>0.60115212318828481</v>
      </c>
      <c r="AB27" s="84"/>
    </row>
    <row r="28" spans="1:28" ht="31.4" customHeight="1" thickBot="1" x14ac:dyDescent="0.4">
      <c r="A28" s="76"/>
      <c r="B28" s="85"/>
      <c r="C28" s="125"/>
      <c r="D28" s="387"/>
      <c r="E28" s="388"/>
      <c r="F28" s="388"/>
      <c r="G28" s="389"/>
      <c r="H28" s="121"/>
      <c r="I28" s="387"/>
      <c r="J28" s="388"/>
      <c r="K28" s="388"/>
      <c r="L28" s="389"/>
      <c r="M28" s="110"/>
      <c r="N28" s="387"/>
      <c r="O28" s="388"/>
      <c r="P28" s="388"/>
      <c r="Q28" s="389"/>
      <c r="R28" s="110"/>
      <c r="S28" s="387"/>
      <c r="T28" s="388"/>
      <c r="U28" s="388"/>
      <c r="V28" s="389"/>
      <c r="W28" s="89">
        <f>AVERAGEIF(W17:W27,"&gt;0")</f>
        <v>419.95451431545456</v>
      </c>
      <c r="X28" s="90">
        <f t="shared" si="4"/>
        <v>0.45682759074665313</v>
      </c>
      <c r="AB28" s="84"/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8:G28"/>
    <mergeCell ref="I28:L28"/>
    <mergeCell ref="N28:Q28"/>
    <mergeCell ref="S28:V28"/>
    <mergeCell ref="B14:X14"/>
    <mergeCell ref="B15:B16"/>
    <mergeCell ref="C15:G15"/>
    <mergeCell ref="H15:L15"/>
    <mergeCell ref="M15:Q15"/>
    <mergeCell ref="R15:V15"/>
  </mergeCells>
  <pageMargins left="0.25" right="0.25" top="0.75" bottom="0.75" header="0.3" footer="0.3"/>
  <pageSetup paperSize="9" scale="43" orientation="landscape" r:id="rId1"/>
  <drawing r:id="rId2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936C0-73E2-42CC-B286-FD2779D8BDF7}">
  <sheetPr codeName="Hoja111"/>
  <dimension ref="A2:N32"/>
  <sheetViews>
    <sheetView topLeftCell="A16" zoomScale="130" zoomScaleNormal="130" workbookViewId="0">
      <selection activeCell="H30" sqref="H30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21</v>
      </c>
      <c r="B23" s="31">
        <v>0</v>
      </c>
      <c r="C23" s="31">
        <v>0</v>
      </c>
      <c r="D23" s="31">
        <v>0</v>
      </c>
      <c r="E23" s="32">
        <f>B23*C23/1000000</f>
        <v>0</v>
      </c>
      <c r="F23" s="96">
        <v>368.05</v>
      </c>
      <c r="G23" s="34">
        <v>839159</v>
      </c>
      <c r="H23" s="34">
        <v>218.4</v>
      </c>
      <c r="I23" s="97">
        <f>F23*G23/1000000</f>
        <v>308.85246995</v>
      </c>
      <c r="J23" s="104">
        <v>307.3</v>
      </c>
      <c r="K23" s="36">
        <v>622077</v>
      </c>
      <c r="L23" s="37">
        <v>162.69999999999999</v>
      </c>
      <c r="M23" s="105">
        <f>J23*K23/1000000</f>
        <v>191.1642621</v>
      </c>
    </row>
    <row r="24" spans="1:13" s="29" customFormat="1" ht="20.149999999999999" customHeight="1" x14ac:dyDescent="0.35">
      <c r="A24" s="30">
        <v>22</v>
      </c>
      <c r="B24" s="31">
        <v>0</v>
      </c>
      <c r="C24" s="31">
        <v>0</v>
      </c>
      <c r="D24" s="31">
        <v>0</v>
      </c>
      <c r="E24" s="32">
        <f>B24*C24/1000000</f>
        <v>0</v>
      </c>
      <c r="F24" s="96">
        <v>364.43</v>
      </c>
      <c r="G24" s="34">
        <v>883455</v>
      </c>
      <c r="H24" s="34">
        <v>241.1</v>
      </c>
      <c r="I24" s="97">
        <f>F24*G24/1000000</f>
        <v>321.95750565000003</v>
      </c>
      <c r="J24" s="104">
        <v>336.55</v>
      </c>
      <c r="K24" s="36">
        <v>520251</v>
      </c>
      <c r="L24" s="37">
        <v>111.2</v>
      </c>
      <c r="M24" s="105">
        <f>J24*K24/1000000</f>
        <v>175.09047405000001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98">
        <f t="shared" ref="F25:M25" si="0">AVERAGE(F23:F24)</f>
        <v>366.24</v>
      </c>
      <c r="G25" s="99">
        <f t="shared" si="0"/>
        <v>861307</v>
      </c>
      <c r="H25" s="100">
        <f t="shared" si="0"/>
        <v>229.75</v>
      </c>
      <c r="I25" s="101">
        <f t="shared" si="0"/>
        <v>315.40498780000001</v>
      </c>
      <c r="J25" s="106">
        <f t="shared" si="0"/>
        <v>321.92500000000001</v>
      </c>
      <c r="K25" s="107">
        <f t="shared" si="0"/>
        <v>571164</v>
      </c>
      <c r="L25" s="107">
        <f t="shared" si="0"/>
        <v>136.94999999999999</v>
      </c>
      <c r="M25" s="108">
        <f t="shared" si="0"/>
        <v>183.12736807499999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498.53235587500001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351.59039999999999</v>
      </c>
      <c r="E29" s="53">
        <f>$J$25*(1-B29)</f>
        <v>309.048</v>
      </c>
      <c r="F29" s="53">
        <f>(C29*$C$25/1000000)+(D29*$G$25/1000000)+(E29*$K$25/1000000)</f>
        <v>479.34436452479997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325.95359999999999</v>
      </c>
      <c r="E30" s="53">
        <f>$J$25*(1-B30)</f>
        <v>286.51325000000003</v>
      </c>
      <c r="F30" s="53">
        <f>(C30*$C$25/1000000)+(D30*$G$25/1000000)+(E30*$K$25/1000000)</f>
        <v>444.39217127820001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318.62880000000001</v>
      </c>
      <c r="E31" s="53">
        <f>$J$25*(1-B31)</f>
        <v>280.07474999999999</v>
      </c>
      <c r="F31" s="53">
        <f>(C31*$C$25/1000000)+(D31*$G$25/1000000)+(E31*$K$25/1000000)</f>
        <v>434.40583035060001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307.64159999999998</v>
      </c>
      <c r="E32" s="53">
        <f>$J$25*(1-B32)</f>
        <v>270.41699999999997</v>
      </c>
      <c r="F32" s="53">
        <f>(C32*$C$25/1000000)+(D32*$G$25/1000000)+(E32*$K$25/1000000)</f>
        <v>419.42631895919993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orientation="portrait" r:id="rId1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A29BA-7572-4AF8-B96E-55FFCB46E1A5}">
  <sheetPr codeName="Hoja112">
    <pageSetUpPr fitToPage="1"/>
  </sheetPr>
  <dimension ref="A1:AB28"/>
  <sheetViews>
    <sheetView topLeftCell="A2" zoomScale="70" zoomScaleNormal="70" workbookViewId="0">
      <selection activeCell="S28" sqref="S28:V28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4.81640625" style="22" customWidth="1"/>
    <col min="4" max="4" width="11.453125" style="22" customWidth="1"/>
    <col min="5" max="5" width="14.816406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1.453125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45365</v>
      </c>
      <c r="F3" s="55" t="s">
        <v>41</v>
      </c>
      <c r="G3" s="57">
        <v>0.95833333333333337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45366</v>
      </c>
      <c r="F4" s="55" t="s">
        <v>41</v>
      </c>
      <c r="G4" s="57">
        <v>0.41597222222222224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498.53235587500001</v>
      </c>
      <c r="L8" s="362"/>
      <c r="M8" s="362"/>
      <c r="N8" s="363"/>
      <c r="O8" s="361">
        <f>W28</f>
        <v>382.33706737000006</v>
      </c>
      <c r="P8" s="362"/>
      <c r="Q8" s="362"/>
      <c r="R8" s="363"/>
      <c r="S8" s="361">
        <f>K8-O8</f>
        <v>116.19528850499995</v>
      </c>
      <c r="T8" s="362"/>
      <c r="U8" s="363"/>
      <c r="V8" s="364">
        <f>S8/K8</f>
        <v>0.23307471849256317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185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366.24</v>
      </c>
      <c r="E10" s="66">
        <v>861307</v>
      </c>
      <c r="F10" s="67">
        <v>229.75</v>
      </c>
      <c r="G10" s="68">
        <v>315.40498780000001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321.92500000000001</v>
      </c>
      <c r="E11" s="66">
        <v>571164</v>
      </c>
      <c r="F11" s="67">
        <v>136.94999999999999</v>
      </c>
      <c r="G11" s="68">
        <v>183.12736807499999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498.53235587500001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30.65" customHeight="1" x14ac:dyDescent="0.35">
      <c r="B15" s="390" t="s">
        <v>57</v>
      </c>
      <c r="C15" s="392" t="s">
        <v>55</v>
      </c>
      <c r="D15" s="385"/>
      <c r="E15" s="385"/>
      <c r="F15" s="385"/>
      <c r="G15" s="393"/>
      <c r="H15" s="392" t="s">
        <v>20</v>
      </c>
      <c r="I15" s="385"/>
      <c r="J15" s="385"/>
      <c r="K15" s="385"/>
      <c r="L15" s="393"/>
      <c r="M15" s="392" t="s">
        <v>21</v>
      </c>
      <c r="N15" s="385"/>
      <c r="O15" s="385"/>
      <c r="P15" s="385"/>
      <c r="Q15" s="393"/>
      <c r="R15" s="392" t="s">
        <v>22</v>
      </c>
      <c r="S15" s="385"/>
      <c r="T15" s="385"/>
      <c r="U15" s="385"/>
      <c r="V15" s="393"/>
      <c r="W15" s="118" t="s">
        <v>58</v>
      </c>
      <c r="X15" s="73" t="s">
        <v>59</v>
      </c>
    </row>
    <row r="16" spans="2:24" ht="54.65" customHeight="1" x14ac:dyDescent="0.35">
      <c r="B16" s="391"/>
      <c r="C16" s="111" t="s">
        <v>60</v>
      </c>
      <c r="D16" s="74" t="s">
        <v>61</v>
      </c>
      <c r="E16" s="74" t="s">
        <v>62</v>
      </c>
      <c r="F16" s="74" t="s">
        <v>63</v>
      </c>
      <c r="G16" s="75" t="s">
        <v>50</v>
      </c>
      <c r="H16" s="111" t="s">
        <v>64</v>
      </c>
      <c r="I16" s="74" t="s">
        <v>61</v>
      </c>
      <c r="J16" s="74" t="s">
        <v>62</v>
      </c>
      <c r="K16" s="74" t="s">
        <v>63</v>
      </c>
      <c r="L16" s="75" t="s">
        <v>50</v>
      </c>
      <c r="M16" s="111" t="s">
        <v>65</v>
      </c>
      <c r="N16" s="74" t="s">
        <v>61</v>
      </c>
      <c r="O16" s="74" t="s">
        <v>62</v>
      </c>
      <c r="P16" s="74" t="s">
        <v>63</v>
      </c>
      <c r="Q16" s="75" t="s">
        <v>50</v>
      </c>
      <c r="R16" s="111" t="s">
        <v>65</v>
      </c>
      <c r="S16" s="74" t="s">
        <v>61</v>
      </c>
      <c r="T16" s="74" t="s">
        <v>62</v>
      </c>
      <c r="U16" s="74" t="s">
        <v>63</v>
      </c>
      <c r="V16" s="75" t="s">
        <v>50</v>
      </c>
      <c r="W16" s="109" t="s">
        <v>66</v>
      </c>
      <c r="X16" s="75" t="s">
        <v>67</v>
      </c>
    </row>
    <row r="17" spans="1:28" ht="31.4" customHeight="1" x14ac:dyDescent="0.35">
      <c r="A17" s="76">
        <v>23</v>
      </c>
      <c r="B17" s="124" t="s">
        <v>68</v>
      </c>
      <c r="C17" s="122">
        <v>0</v>
      </c>
      <c r="D17" s="79">
        <v>0</v>
      </c>
      <c r="E17" s="80">
        <v>0</v>
      </c>
      <c r="F17" s="80">
        <v>0</v>
      </c>
      <c r="G17" s="113">
        <f t="shared" ref="G17:G27" si="0">(D17*E17)/1000000</f>
        <v>0</v>
      </c>
      <c r="H17" s="122">
        <v>0</v>
      </c>
      <c r="I17" s="79">
        <v>0</v>
      </c>
      <c r="J17" s="80">
        <v>0</v>
      </c>
      <c r="K17" s="80">
        <v>0</v>
      </c>
      <c r="L17" s="113">
        <f t="shared" ref="L17:L27" si="1">(I17*J17)/1000000</f>
        <v>0</v>
      </c>
      <c r="M17" s="112">
        <v>10.4486236572266</v>
      </c>
      <c r="N17" s="79">
        <v>311.62</v>
      </c>
      <c r="O17" s="80">
        <v>870138</v>
      </c>
      <c r="P17" s="80">
        <v>240</v>
      </c>
      <c r="Q17" s="113">
        <f>(N17*O17)/1000000</f>
        <v>271.15240355999998</v>
      </c>
      <c r="R17" s="112">
        <v>5.94502878189087</v>
      </c>
      <c r="S17" s="79">
        <v>277.58</v>
      </c>
      <c r="T17" s="80">
        <v>561211</v>
      </c>
      <c r="U17" s="66">
        <v>146</v>
      </c>
      <c r="V17" s="113">
        <f t="shared" ref="V17:V27" si="2">(S17*T17)/1000000</f>
        <v>155.78094937999998</v>
      </c>
      <c r="W17" s="119">
        <f t="shared" ref="W17:W27" si="3">V17+Q17+L17+G17</f>
        <v>426.93335293999996</v>
      </c>
      <c r="X17" s="83">
        <f t="shared" ref="X17:X28" si="4">($G$12-W17)/$G$12</f>
        <v>0.14361957070837042</v>
      </c>
      <c r="AB17" s="84"/>
    </row>
    <row r="18" spans="1:28" ht="31.4" customHeight="1" x14ac:dyDescent="0.35">
      <c r="A18" s="76">
        <v>0</v>
      </c>
      <c r="B18" s="124" t="s">
        <v>69</v>
      </c>
      <c r="C18" s="122">
        <v>0</v>
      </c>
      <c r="D18" s="79">
        <v>0</v>
      </c>
      <c r="E18" s="80">
        <v>0</v>
      </c>
      <c r="F18" s="80">
        <v>0</v>
      </c>
      <c r="G18" s="113">
        <f t="shared" si="0"/>
        <v>0</v>
      </c>
      <c r="H18" s="122">
        <v>0</v>
      </c>
      <c r="I18" s="79">
        <v>0</v>
      </c>
      <c r="J18" s="80">
        <v>0</v>
      </c>
      <c r="K18" s="80">
        <v>0</v>
      </c>
      <c r="L18" s="113">
        <f t="shared" si="1"/>
        <v>0</v>
      </c>
      <c r="M18" s="112">
        <v>11.2552328109741</v>
      </c>
      <c r="N18" s="79">
        <v>300.98</v>
      </c>
      <c r="O18" s="80">
        <v>888324</v>
      </c>
      <c r="P18" s="80">
        <v>245</v>
      </c>
      <c r="Q18" s="113">
        <f>(N18*O18)/1000000</f>
        <v>267.36775752</v>
      </c>
      <c r="R18" s="112">
        <v>7.3596262931823704</v>
      </c>
      <c r="S18" s="79">
        <v>283.42</v>
      </c>
      <c r="T18" s="80">
        <v>526948</v>
      </c>
      <c r="U18" s="66">
        <v>127</v>
      </c>
      <c r="V18" s="113">
        <f t="shared" si="2"/>
        <v>149.34760216000001</v>
      </c>
      <c r="W18" s="119">
        <f t="shared" si="3"/>
        <v>416.71535968000001</v>
      </c>
      <c r="X18" s="83">
        <f t="shared" si="4"/>
        <v>0.16411571933259728</v>
      </c>
      <c r="AB18" s="84"/>
    </row>
    <row r="19" spans="1:28" ht="31.4" customHeight="1" x14ac:dyDescent="0.35">
      <c r="A19" s="76">
        <v>1</v>
      </c>
      <c r="B19" s="124" t="s">
        <v>70</v>
      </c>
      <c r="C19" s="122">
        <v>0</v>
      </c>
      <c r="D19" s="79">
        <v>0</v>
      </c>
      <c r="E19" s="80">
        <v>0</v>
      </c>
      <c r="F19" s="80">
        <v>0</v>
      </c>
      <c r="G19" s="113">
        <f t="shared" si="0"/>
        <v>0</v>
      </c>
      <c r="H19" s="122">
        <v>0</v>
      </c>
      <c r="I19" s="79">
        <v>0</v>
      </c>
      <c r="J19" s="80">
        <v>0</v>
      </c>
      <c r="K19" s="80">
        <v>0</v>
      </c>
      <c r="L19" s="113">
        <f t="shared" si="1"/>
        <v>0</v>
      </c>
      <c r="M19" s="112">
        <v>11.314862251281699</v>
      </c>
      <c r="N19" s="79">
        <v>300.41000000000003</v>
      </c>
      <c r="O19" s="80">
        <v>843066</v>
      </c>
      <c r="P19" s="80">
        <v>231</v>
      </c>
      <c r="Q19" s="113">
        <f t="shared" ref="Q19:Q27" si="5">(N19*O19)/1000000</f>
        <v>253.26545706000005</v>
      </c>
      <c r="R19" s="112">
        <v>8.0202426910400408</v>
      </c>
      <c r="S19" s="79">
        <v>259.88</v>
      </c>
      <c r="T19" s="66">
        <v>521444</v>
      </c>
      <c r="U19" s="66">
        <v>120</v>
      </c>
      <c r="V19" s="113">
        <f t="shared" si="2"/>
        <v>135.51286672000001</v>
      </c>
      <c r="W19" s="119">
        <f t="shared" si="3"/>
        <v>388.77832378000005</v>
      </c>
      <c r="X19" s="83">
        <f t="shared" si="4"/>
        <v>0.22015428046262908</v>
      </c>
      <c r="AB19" s="84"/>
    </row>
    <row r="20" spans="1:28" ht="31.4" customHeight="1" x14ac:dyDescent="0.35">
      <c r="A20" s="76">
        <v>2</v>
      </c>
      <c r="B20" s="124" t="s">
        <v>71</v>
      </c>
      <c r="C20" s="122">
        <v>0</v>
      </c>
      <c r="D20" s="79">
        <v>0</v>
      </c>
      <c r="E20" s="80">
        <v>0</v>
      </c>
      <c r="F20" s="80">
        <v>0</v>
      </c>
      <c r="G20" s="113">
        <f t="shared" si="0"/>
        <v>0</v>
      </c>
      <c r="H20" s="122">
        <v>0</v>
      </c>
      <c r="I20" s="79">
        <v>0</v>
      </c>
      <c r="J20" s="80">
        <v>0</v>
      </c>
      <c r="K20" s="80">
        <v>0</v>
      </c>
      <c r="L20" s="113">
        <f t="shared" si="1"/>
        <v>0</v>
      </c>
      <c r="M20" s="112">
        <v>11.2312927246094</v>
      </c>
      <c r="N20" s="79">
        <v>296.86</v>
      </c>
      <c r="O20" s="80">
        <v>849264</v>
      </c>
      <c r="P20" s="80">
        <v>230</v>
      </c>
      <c r="Q20" s="113">
        <f t="shared" si="5"/>
        <v>252.11251104000002</v>
      </c>
      <c r="R20" s="112">
        <v>7.0974659919738796</v>
      </c>
      <c r="S20" s="79">
        <v>285.77999999999997</v>
      </c>
      <c r="T20" s="66">
        <v>487257</v>
      </c>
      <c r="U20" s="66">
        <v>85</v>
      </c>
      <c r="V20" s="113">
        <f t="shared" si="2"/>
        <v>139.24830545999998</v>
      </c>
      <c r="W20" s="119">
        <f t="shared" si="3"/>
        <v>391.3608165</v>
      </c>
      <c r="X20" s="83">
        <f t="shared" si="4"/>
        <v>0.21497408966946124</v>
      </c>
      <c r="AB20" s="84" t="s">
        <v>43</v>
      </c>
    </row>
    <row r="21" spans="1:28" ht="31.4" customHeight="1" x14ac:dyDescent="0.35">
      <c r="A21" s="76">
        <v>3</v>
      </c>
      <c r="B21" s="124" t="s">
        <v>72</v>
      </c>
      <c r="C21" s="122">
        <v>0</v>
      </c>
      <c r="D21" s="79">
        <v>0</v>
      </c>
      <c r="E21" s="80">
        <v>0</v>
      </c>
      <c r="F21" s="80">
        <v>0</v>
      </c>
      <c r="G21" s="113">
        <f t="shared" si="0"/>
        <v>0</v>
      </c>
      <c r="H21" s="122">
        <v>0</v>
      </c>
      <c r="I21" s="79">
        <v>0</v>
      </c>
      <c r="J21" s="80">
        <v>0</v>
      </c>
      <c r="K21" s="80">
        <v>0</v>
      </c>
      <c r="L21" s="113">
        <f t="shared" si="1"/>
        <v>0</v>
      </c>
      <c r="M21" s="112">
        <v>11.153567314147899</v>
      </c>
      <c r="N21" s="79">
        <v>313.17</v>
      </c>
      <c r="O21" s="80">
        <v>853836</v>
      </c>
      <c r="P21" s="80">
        <v>232</v>
      </c>
      <c r="Q21" s="113">
        <f t="shared" si="5"/>
        <v>267.39582012</v>
      </c>
      <c r="R21" s="112">
        <v>5.1942548751831099</v>
      </c>
      <c r="S21" s="79">
        <v>256.77999999999997</v>
      </c>
      <c r="T21" s="66">
        <v>506773</v>
      </c>
      <c r="U21" s="66">
        <v>95</v>
      </c>
      <c r="V21" s="113">
        <f t="shared" si="2"/>
        <v>130.12917093999999</v>
      </c>
      <c r="W21" s="119">
        <f t="shared" si="3"/>
        <v>397.52499105999999</v>
      </c>
      <c r="X21" s="83">
        <f t="shared" si="4"/>
        <v>0.202609446758409</v>
      </c>
      <c r="AB21" s="84"/>
    </row>
    <row r="22" spans="1:28" ht="31.4" customHeight="1" x14ac:dyDescent="0.35">
      <c r="A22" s="76">
        <v>4</v>
      </c>
      <c r="B22" s="124" t="s">
        <v>73</v>
      </c>
      <c r="C22" s="122">
        <v>0</v>
      </c>
      <c r="D22" s="79">
        <v>0</v>
      </c>
      <c r="E22" s="80">
        <v>0</v>
      </c>
      <c r="F22" s="80">
        <v>0</v>
      </c>
      <c r="G22" s="113">
        <f t="shared" si="0"/>
        <v>0</v>
      </c>
      <c r="H22" s="122">
        <v>0</v>
      </c>
      <c r="I22" s="79">
        <v>0</v>
      </c>
      <c r="J22" s="80">
        <v>0</v>
      </c>
      <c r="K22" s="80">
        <v>0</v>
      </c>
      <c r="L22" s="113">
        <f t="shared" si="1"/>
        <v>0</v>
      </c>
      <c r="M22" s="112">
        <v>10.442546844482401</v>
      </c>
      <c r="N22" s="79">
        <v>304.58</v>
      </c>
      <c r="O22" s="80">
        <v>879920</v>
      </c>
      <c r="P22" s="80">
        <v>239</v>
      </c>
      <c r="Q22" s="113">
        <f t="shared" si="5"/>
        <v>268.00603359999997</v>
      </c>
      <c r="R22" s="112">
        <v>8.1746845245361293</v>
      </c>
      <c r="S22" s="79">
        <v>246.74</v>
      </c>
      <c r="T22" s="66">
        <v>556724</v>
      </c>
      <c r="U22" s="66">
        <v>137</v>
      </c>
      <c r="V22" s="113">
        <f t="shared" si="2"/>
        <v>137.36607975999999</v>
      </c>
      <c r="W22" s="119">
        <f t="shared" si="3"/>
        <v>405.37211335999996</v>
      </c>
      <c r="X22" s="83">
        <f t="shared" si="4"/>
        <v>0.18686899940825238</v>
      </c>
      <c r="AB22" s="84"/>
    </row>
    <row r="23" spans="1:28" ht="31.4" customHeight="1" x14ac:dyDescent="0.35">
      <c r="A23" s="76">
        <v>5</v>
      </c>
      <c r="B23" s="124" t="s">
        <v>74</v>
      </c>
      <c r="C23" s="122">
        <v>0</v>
      </c>
      <c r="D23" s="79">
        <v>0</v>
      </c>
      <c r="E23" s="80">
        <v>0</v>
      </c>
      <c r="F23" s="80">
        <v>0</v>
      </c>
      <c r="G23" s="113">
        <f t="shared" si="0"/>
        <v>0</v>
      </c>
      <c r="H23" s="122">
        <v>0</v>
      </c>
      <c r="I23" s="79">
        <v>0</v>
      </c>
      <c r="J23" s="80">
        <v>0</v>
      </c>
      <c r="K23" s="80">
        <v>0</v>
      </c>
      <c r="L23" s="113">
        <f t="shared" si="1"/>
        <v>0</v>
      </c>
      <c r="M23" s="112">
        <v>10.720105171203601</v>
      </c>
      <c r="N23" s="79">
        <v>292.02999999999997</v>
      </c>
      <c r="O23" s="80">
        <v>939328</v>
      </c>
      <c r="P23" s="80">
        <v>260</v>
      </c>
      <c r="Q23" s="113">
        <f t="shared" si="5"/>
        <v>274.31195584</v>
      </c>
      <c r="R23" s="112">
        <v>7.2539520263671902</v>
      </c>
      <c r="S23" s="79">
        <v>256.16000000000003</v>
      </c>
      <c r="T23" s="66">
        <v>557921</v>
      </c>
      <c r="U23" s="66">
        <v>137</v>
      </c>
      <c r="V23" s="113">
        <f t="shared" si="2"/>
        <v>142.91704336000001</v>
      </c>
      <c r="W23" s="119">
        <f t="shared" si="3"/>
        <v>417.22899919999998</v>
      </c>
      <c r="X23" s="83">
        <f t="shared" si="4"/>
        <v>0.16308541605549412</v>
      </c>
      <c r="AB23" s="84"/>
    </row>
    <row r="24" spans="1:28" ht="31.4" customHeight="1" x14ac:dyDescent="0.35">
      <c r="A24" s="76">
        <v>6</v>
      </c>
      <c r="B24" s="124" t="s">
        <v>75</v>
      </c>
      <c r="C24" s="122">
        <v>0</v>
      </c>
      <c r="D24" s="79">
        <v>0</v>
      </c>
      <c r="E24" s="80">
        <v>0</v>
      </c>
      <c r="F24" s="80">
        <v>0</v>
      </c>
      <c r="G24" s="113">
        <f t="shared" si="0"/>
        <v>0</v>
      </c>
      <c r="H24" s="122">
        <v>0</v>
      </c>
      <c r="I24" s="79">
        <v>0</v>
      </c>
      <c r="J24" s="80">
        <v>0</v>
      </c>
      <c r="K24" s="80">
        <v>0</v>
      </c>
      <c r="L24" s="113">
        <f t="shared" si="1"/>
        <v>0</v>
      </c>
      <c r="M24" s="112">
        <v>10.7539148330688</v>
      </c>
      <c r="N24" s="79">
        <v>277.37</v>
      </c>
      <c r="O24" s="80">
        <v>931184</v>
      </c>
      <c r="P24" s="80">
        <v>258</v>
      </c>
      <c r="Q24" s="113">
        <f t="shared" si="5"/>
        <v>258.28250608000002</v>
      </c>
      <c r="R24" s="112">
        <v>8.1593675613403303</v>
      </c>
      <c r="S24" s="79">
        <v>244.79</v>
      </c>
      <c r="T24" s="66">
        <v>557209</v>
      </c>
      <c r="U24" s="66">
        <v>137</v>
      </c>
      <c r="V24" s="113">
        <f t="shared" si="2"/>
        <v>136.39919110999998</v>
      </c>
      <c r="W24" s="119">
        <f t="shared" si="3"/>
        <v>394.68169719000002</v>
      </c>
      <c r="X24" s="83">
        <f t="shared" si="4"/>
        <v>0.20831277541199167</v>
      </c>
      <c r="AB24" s="84"/>
    </row>
    <row r="25" spans="1:28" ht="31.4" customHeight="1" x14ac:dyDescent="0.35">
      <c r="A25" s="76">
        <v>7</v>
      </c>
      <c r="B25" s="124" t="s">
        <v>76</v>
      </c>
      <c r="C25" s="122">
        <v>0</v>
      </c>
      <c r="D25" s="79">
        <v>0</v>
      </c>
      <c r="E25" s="80">
        <v>0</v>
      </c>
      <c r="F25" s="80">
        <v>0</v>
      </c>
      <c r="G25" s="113">
        <f t="shared" si="0"/>
        <v>0</v>
      </c>
      <c r="H25" s="122">
        <v>0</v>
      </c>
      <c r="I25" s="79">
        <v>0</v>
      </c>
      <c r="J25" s="80">
        <v>0</v>
      </c>
      <c r="K25" s="80">
        <v>0</v>
      </c>
      <c r="L25" s="113">
        <f t="shared" si="1"/>
        <v>0</v>
      </c>
      <c r="M25" s="112">
        <v>10.625370025634799</v>
      </c>
      <c r="N25" s="79">
        <v>246.39</v>
      </c>
      <c r="O25" s="80">
        <v>942689</v>
      </c>
      <c r="P25" s="80">
        <v>260</v>
      </c>
      <c r="Q25" s="113">
        <f t="shared" si="5"/>
        <v>232.26914270999998</v>
      </c>
      <c r="R25" s="112">
        <v>8.1734876632690394</v>
      </c>
      <c r="S25" s="79">
        <v>247.94</v>
      </c>
      <c r="T25" s="66">
        <v>555590</v>
      </c>
      <c r="U25" s="66">
        <v>137</v>
      </c>
      <c r="V25" s="113">
        <f t="shared" si="2"/>
        <v>137.75298459999999</v>
      </c>
      <c r="W25" s="119">
        <f t="shared" si="3"/>
        <v>370.02212730999997</v>
      </c>
      <c r="X25" s="83">
        <f t="shared" si="4"/>
        <v>0.25777710724401243</v>
      </c>
      <c r="AB25" s="84"/>
    </row>
    <row r="26" spans="1:28" ht="31.4" customHeight="1" x14ac:dyDescent="0.35">
      <c r="A26" s="76">
        <v>8</v>
      </c>
      <c r="B26" s="124" t="s">
        <v>78</v>
      </c>
      <c r="C26" s="122">
        <v>0</v>
      </c>
      <c r="D26" s="79">
        <v>0</v>
      </c>
      <c r="E26" s="80">
        <v>0</v>
      </c>
      <c r="F26" s="80">
        <v>0</v>
      </c>
      <c r="G26" s="113">
        <f t="shared" si="0"/>
        <v>0</v>
      </c>
      <c r="H26" s="122">
        <v>0</v>
      </c>
      <c r="I26" s="79">
        <v>0</v>
      </c>
      <c r="J26" s="80">
        <v>0</v>
      </c>
      <c r="K26" s="80">
        <v>0</v>
      </c>
      <c r="L26" s="113">
        <f t="shared" si="1"/>
        <v>0</v>
      </c>
      <c r="M26" s="112">
        <v>10.562689781189</v>
      </c>
      <c r="N26" s="79">
        <v>209.78</v>
      </c>
      <c r="O26" s="80">
        <v>862607</v>
      </c>
      <c r="P26" s="80">
        <v>232</v>
      </c>
      <c r="Q26" s="113">
        <f t="shared" si="5"/>
        <v>180.95769646000002</v>
      </c>
      <c r="R26" s="112">
        <v>8.1324338912963903</v>
      </c>
      <c r="S26" s="79">
        <v>242.79</v>
      </c>
      <c r="T26" s="66">
        <v>536096</v>
      </c>
      <c r="U26" s="66">
        <v>114</v>
      </c>
      <c r="V26" s="113">
        <f t="shared" si="2"/>
        <v>130.15874783999999</v>
      </c>
      <c r="W26" s="119">
        <f t="shared" si="3"/>
        <v>311.11644430000001</v>
      </c>
      <c r="X26" s="83">
        <f t="shared" si="4"/>
        <v>0.37593530162361599</v>
      </c>
      <c r="AB26" s="84"/>
    </row>
    <row r="27" spans="1:28" ht="31.5" thickBot="1" x14ac:dyDescent="0.4">
      <c r="A27" s="76">
        <v>9</v>
      </c>
      <c r="B27" s="124" t="s">
        <v>104</v>
      </c>
      <c r="C27" s="123">
        <v>0</v>
      </c>
      <c r="D27" s="115">
        <v>0</v>
      </c>
      <c r="E27" s="116">
        <v>0</v>
      </c>
      <c r="F27" s="116">
        <v>0</v>
      </c>
      <c r="G27" s="117">
        <f t="shared" si="0"/>
        <v>0</v>
      </c>
      <c r="H27" s="123">
        <v>0</v>
      </c>
      <c r="I27" s="115">
        <v>0</v>
      </c>
      <c r="J27" s="116">
        <v>0</v>
      </c>
      <c r="K27" s="116">
        <v>0</v>
      </c>
      <c r="L27" s="117">
        <f t="shared" si="1"/>
        <v>0</v>
      </c>
      <c r="M27" s="114">
        <v>10.497076988220201</v>
      </c>
      <c r="N27" s="115">
        <v>265.83</v>
      </c>
      <c r="O27" s="116">
        <v>721865</v>
      </c>
      <c r="P27" s="116">
        <v>178</v>
      </c>
      <c r="Q27" s="117">
        <f t="shared" si="5"/>
        <v>191.89337294999999</v>
      </c>
      <c r="R27" s="114">
        <v>7.1799263954162598</v>
      </c>
      <c r="S27" s="115">
        <v>192.33</v>
      </c>
      <c r="T27" s="120">
        <v>489160</v>
      </c>
      <c r="U27" s="120">
        <v>89</v>
      </c>
      <c r="V27" s="117">
        <f t="shared" si="2"/>
        <v>94.080142800000019</v>
      </c>
      <c r="W27" s="119">
        <f t="shared" si="3"/>
        <v>285.97351574999999</v>
      </c>
      <c r="X27" s="83">
        <f t="shared" si="4"/>
        <v>0.42636919674336277</v>
      </c>
      <c r="AB27" s="84"/>
    </row>
    <row r="28" spans="1:28" ht="31.4" customHeight="1" thickBot="1" x14ac:dyDescent="0.4">
      <c r="A28" s="76"/>
      <c r="B28" s="85"/>
      <c r="C28" s="125"/>
      <c r="D28" s="387"/>
      <c r="E28" s="388"/>
      <c r="F28" s="388"/>
      <c r="G28" s="389"/>
      <c r="H28" s="121"/>
      <c r="I28" s="387"/>
      <c r="J28" s="388"/>
      <c r="K28" s="388"/>
      <c r="L28" s="389"/>
      <c r="M28" s="110"/>
      <c r="N28" s="387"/>
      <c r="O28" s="388"/>
      <c r="P28" s="388"/>
      <c r="Q28" s="389"/>
      <c r="R28" s="110">
        <v>7.0518646240234402</v>
      </c>
      <c r="S28" s="387"/>
      <c r="T28" s="388"/>
      <c r="U28" s="388"/>
      <c r="V28" s="389"/>
      <c r="W28" s="89">
        <f>AVERAGEIF(W17:W27,"&gt;0")</f>
        <v>382.33706737000006</v>
      </c>
      <c r="X28" s="90">
        <f t="shared" si="4"/>
        <v>0.23307471849256317</v>
      </c>
      <c r="AB28" s="84"/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8:G28"/>
    <mergeCell ref="I28:L28"/>
    <mergeCell ref="N28:Q28"/>
    <mergeCell ref="S28:V28"/>
    <mergeCell ref="B14:X14"/>
    <mergeCell ref="B15:B16"/>
    <mergeCell ref="C15:G15"/>
    <mergeCell ref="H15:L15"/>
    <mergeCell ref="M15:Q15"/>
    <mergeCell ref="R15:V15"/>
  </mergeCells>
  <pageMargins left="0.25" right="0.25" top="0.75" bottom="0.75" header="0.3" footer="0.3"/>
  <pageSetup paperSize="9" scale="43" orientation="landscape" r:id="rId1"/>
  <drawing r:id="rId2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966AC-AC8F-4BE3-894E-56FD41B8F2D6}">
  <sheetPr codeName="Hoja113"/>
  <dimension ref="A2:N32"/>
  <sheetViews>
    <sheetView topLeftCell="A13" zoomScaleNormal="100" workbookViewId="0">
      <selection activeCell="L27" sqref="L27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21</v>
      </c>
      <c r="B23" s="31">
        <v>0</v>
      </c>
      <c r="C23" s="31">
        <v>0</v>
      </c>
      <c r="D23" s="31">
        <v>0</v>
      </c>
      <c r="E23" s="32">
        <f>B23*C23/1000000</f>
        <v>0</v>
      </c>
      <c r="F23" s="96">
        <v>357.38</v>
      </c>
      <c r="G23" s="34">
        <v>940352</v>
      </c>
      <c r="H23" s="34">
        <v>257.10000000000002</v>
      </c>
      <c r="I23" s="97">
        <f>F23*G23/1000000</f>
        <v>336.06299775999997</v>
      </c>
      <c r="J23" s="104">
        <v>341.25</v>
      </c>
      <c r="K23" s="36">
        <v>928965</v>
      </c>
      <c r="L23" s="37">
        <v>269.2</v>
      </c>
      <c r="M23" s="105">
        <f>J23*K23/1000000</f>
        <v>317.00930625000001</v>
      </c>
    </row>
    <row r="24" spans="1:13" s="29" customFormat="1" ht="20.149999999999999" customHeight="1" x14ac:dyDescent="0.35">
      <c r="A24" s="30">
        <v>22</v>
      </c>
      <c r="B24" s="31">
        <v>0</v>
      </c>
      <c r="C24" s="31">
        <v>0</v>
      </c>
      <c r="D24" s="31">
        <v>0</v>
      </c>
      <c r="E24" s="32">
        <f>B24*C24/1000000</f>
        <v>0</v>
      </c>
      <c r="F24" s="96">
        <v>364.81</v>
      </c>
      <c r="G24" s="34">
        <v>914452</v>
      </c>
      <c r="H24" s="34">
        <v>253.6</v>
      </c>
      <c r="I24" s="97">
        <f>F24*G24/1000000</f>
        <v>333.60123412000002</v>
      </c>
      <c r="J24" s="104">
        <v>341.64</v>
      </c>
      <c r="K24" s="36">
        <v>945457</v>
      </c>
      <c r="L24" s="37">
        <v>267.8</v>
      </c>
      <c r="M24" s="105">
        <f>J24*K24/1000000</f>
        <v>323.00592947999996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98">
        <f t="shared" ref="F25:M25" si="0">AVERAGE(F23:F24)</f>
        <v>361.09500000000003</v>
      </c>
      <c r="G25" s="99">
        <f t="shared" si="0"/>
        <v>927402</v>
      </c>
      <c r="H25" s="100">
        <f t="shared" si="0"/>
        <v>255.35000000000002</v>
      </c>
      <c r="I25" s="101">
        <f t="shared" si="0"/>
        <v>334.83211593999999</v>
      </c>
      <c r="J25" s="106">
        <f t="shared" si="0"/>
        <v>341.44499999999999</v>
      </c>
      <c r="K25" s="107">
        <f t="shared" si="0"/>
        <v>937211</v>
      </c>
      <c r="L25" s="107">
        <f t="shared" si="0"/>
        <v>268.5</v>
      </c>
      <c r="M25" s="108">
        <f t="shared" si="0"/>
        <v>320.00761786499999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654.83973380499992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346.65120000000002</v>
      </c>
      <c r="E29" s="53">
        <f>$J$25*(1-B29)</f>
        <v>327.78719999999998</v>
      </c>
      <c r="F29" s="53">
        <f>(C29*$C$25/1000000)+(D29*$G$25/1000000)+(E29*$K$25/1000000)</f>
        <v>628.69078568159989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321.37455000000006</v>
      </c>
      <c r="E30" s="53">
        <f>$J$25*(1-B30)</f>
        <v>303.88605000000001</v>
      </c>
      <c r="F30" s="53">
        <f>(C30*$C$25/1000000)+(D30*$G$25/1000000)+(E30*$K$25/1000000)</f>
        <v>582.84874922565007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314.15264999999999</v>
      </c>
      <c r="E31" s="53">
        <f>$J$25*(1-B31)</f>
        <v>297.05714999999998</v>
      </c>
      <c r="F31" s="53">
        <f>(C31*$C$25/1000000)+(D31*$G$25/1000000)+(E31*$K$25/1000000)</f>
        <v>569.75102452395004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303.31979999999999</v>
      </c>
      <c r="E32" s="53">
        <f>$J$25*(1-B32)</f>
        <v>286.81379999999996</v>
      </c>
      <c r="F32" s="53">
        <f>(C32*$C$25/1000000)+(D32*$G$25/1000000)+(E32*$K$25/1000000)</f>
        <v>550.10443747139993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orientation="portrait" r:id="rId1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D309E-80E2-48CC-92FD-9C607602BD18}">
  <sheetPr codeName="Hoja114">
    <pageSetUpPr fitToPage="1"/>
  </sheetPr>
  <dimension ref="A1:AB27"/>
  <sheetViews>
    <sheetView topLeftCell="A12" zoomScale="70" zoomScaleNormal="70" workbookViewId="0">
      <selection activeCell="Z24" sqref="Z24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4.81640625" style="22" customWidth="1"/>
    <col min="4" max="4" width="11.453125" style="22" customWidth="1"/>
    <col min="5" max="5" width="14.816406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1.453125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45366</v>
      </c>
      <c r="F3" s="55" t="s">
        <v>41</v>
      </c>
      <c r="G3" s="57">
        <v>0.95833333333333337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45367</v>
      </c>
      <c r="F4" s="55" t="s">
        <v>41</v>
      </c>
      <c r="G4" s="57">
        <v>0.37430555555555556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654.83973380499992</v>
      </c>
      <c r="L8" s="362"/>
      <c r="M8" s="362"/>
      <c r="N8" s="363"/>
      <c r="O8" s="361">
        <f>W27</f>
        <v>464.4167779022423</v>
      </c>
      <c r="P8" s="362"/>
      <c r="Q8" s="362"/>
      <c r="R8" s="363"/>
      <c r="S8" s="361">
        <f>K8-O8</f>
        <v>190.42295590275762</v>
      </c>
      <c r="T8" s="362"/>
      <c r="U8" s="363"/>
      <c r="V8" s="364">
        <f>S8/K8</f>
        <v>0.2907932217189837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186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361.09500000000003</v>
      </c>
      <c r="E10" s="66">
        <v>927402</v>
      </c>
      <c r="F10" s="67">
        <v>255.35000000000002</v>
      </c>
      <c r="G10" s="68">
        <v>334.83211593999999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341.44499999999999</v>
      </c>
      <c r="E11" s="66">
        <v>937211</v>
      </c>
      <c r="F11" s="67">
        <v>268.5</v>
      </c>
      <c r="G11" s="68">
        <v>320.00761786499999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654.83973380499992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30.65" customHeight="1" x14ac:dyDescent="0.35">
      <c r="B15" s="390" t="s">
        <v>57</v>
      </c>
      <c r="C15" s="392" t="s">
        <v>55</v>
      </c>
      <c r="D15" s="385"/>
      <c r="E15" s="385"/>
      <c r="F15" s="385"/>
      <c r="G15" s="393"/>
      <c r="H15" s="392" t="s">
        <v>20</v>
      </c>
      <c r="I15" s="385"/>
      <c r="J15" s="385"/>
      <c r="K15" s="385"/>
      <c r="L15" s="393"/>
      <c r="M15" s="392" t="s">
        <v>21</v>
      </c>
      <c r="N15" s="385"/>
      <c r="O15" s="385"/>
      <c r="P15" s="385"/>
      <c r="Q15" s="393"/>
      <c r="R15" s="392" t="s">
        <v>22</v>
      </c>
      <c r="S15" s="385"/>
      <c r="T15" s="385"/>
      <c r="U15" s="385"/>
      <c r="V15" s="393"/>
      <c r="W15" s="118" t="s">
        <v>58</v>
      </c>
      <c r="X15" s="73" t="s">
        <v>59</v>
      </c>
    </row>
    <row r="16" spans="2:24" ht="54.65" customHeight="1" x14ac:dyDescent="0.35">
      <c r="B16" s="391"/>
      <c r="C16" s="111" t="s">
        <v>60</v>
      </c>
      <c r="D16" s="74" t="s">
        <v>61</v>
      </c>
      <c r="E16" s="74" t="s">
        <v>62</v>
      </c>
      <c r="F16" s="74" t="s">
        <v>63</v>
      </c>
      <c r="G16" s="75" t="s">
        <v>50</v>
      </c>
      <c r="H16" s="111" t="s">
        <v>64</v>
      </c>
      <c r="I16" s="74" t="s">
        <v>61</v>
      </c>
      <c r="J16" s="74" t="s">
        <v>62</v>
      </c>
      <c r="K16" s="74" t="s">
        <v>63</v>
      </c>
      <c r="L16" s="75" t="s">
        <v>50</v>
      </c>
      <c r="M16" s="111" t="s">
        <v>65</v>
      </c>
      <c r="N16" s="74" t="s">
        <v>61</v>
      </c>
      <c r="O16" s="74" t="s">
        <v>62</v>
      </c>
      <c r="P16" s="74" t="s">
        <v>63</v>
      </c>
      <c r="Q16" s="75" t="s">
        <v>50</v>
      </c>
      <c r="R16" s="111" t="s">
        <v>65</v>
      </c>
      <c r="S16" s="74" t="s">
        <v>61</v>
      </c>
      <c r="T16" s="74" t="s">
        <v>62</v>
      </c>
      <c r="U16" s="74" t="s">
        <v>63</v>
      </c>
      <c r="V16" s="75" t="s">
        <v>50</v>
      </c>
      <c r="W16" s="109" t="s">
        <v>66</v>
      </c>
      <c r="X16" s="75" t="s">
        <v>67</v>
      </c>
    </row>
    <row r="17" spans="1:28" ht="31.4" customHeight="1" x14ac:dyDescent="0.35">
      <c r="A17" s="76">
        <v>23</v>
      </c>
      <c r="B17" s="124" t="s">
        <v>68</v>
      </c>
      <c r="C17" s="122">
        <v>0</v>
      </c>
      <c r="D17" s="79">
        <v>0</v>
      </c>
      <c r="E17" s="80">
        <v>0</v>
      </c>
      <c r="F17" s="80">
        <v>0</v>
      </c>
      <c r="G17" s="113">
        <f t="shared" ref="G17:G26" si="0">(D17*E17)/1000000</f>
        <v>0</v>
      </c>
      <c r="H17" s="122">
        <v>0</v>
      </c>
      <c r="I17" s="79">
        <v>0</v>
      </c>
      <c r="J17" s="80">
        <v>0</v>
      </c>
      <c r="K17" s="80">
        <v>0</v>
      </c>
      <c r="L17" s="113">
        <f t="shared" ref="L17:L26" si="1">(I17*J17)/1000000</f>
        <v>0</v>
      </c>
      <c r="M17" s="112">
        <v>8.9221630096435494</v>
      </c>
      <c r="N17" s="79">
        <v>343.55787782295795</v>
      </c>
      <c r="O17" s="80">
        <v>776483.68661853869</v>
      </c>
      <c r="P17" s="80">
        <v>205.826345</v>
      </c>
      <c r="Q17" s="113">
        <f>(N17*O17)/1000000</f>
        <v>266.76708753881189</v>
      </c>
      <c r="R17" s="112">
        <v>8.1650352478027308</v>
      </c>
      <c r="S17" s="79">
        <v>236.83762760941238</v>
      </c>
      <c r="T17" s="80">
        <v>746075.000090193</v>
      </c>
      <c r="U17" s="66">
        <v>207.20999833333335</v>
      </c>
      <c r="V17" s="113">
        <f t="shared" ref="V17:V26" si="2">(S17*T17)/1000000</f>
        <v>176.69863304005344</v>
      </c>
      <c r="W17" s="119">
        <f t="shared" ref="W17:W26" si="3">V17+Q17+L17+G17</f>
        <v>443.46572057886533</v>
      </c>
      <c r="X17" s="83">
        <f t="shared" ref="X17:X27" si="4">($G$12-W17)/$G$12</f>
        <v>0.32278739715125193</v>
      </c>
      <c r="AB17" s="84"/>
    </row>
    <row r="18" spans="1:28" ht="31.4" customHeight="1" x14ac:dyDescent="0.35">
      <c r="A18" s="76">
        <v>0</v>
      </c>
      <c r="B18" s="124" t="s">
        <v>69</v>
      </c>
      <c r="C18" s="122">
        <v>0</v>
      </c>
      <c r="D18" s="79">
        <v>0</v>
      </c>
      <c r="E18" s="80">
        <v>0</v>
      </c>
      <c r="F18" s="80">
        <v>0</v>
      </c>
      <c r="G18" s="113">
        <f t="shared" si="0"/>
        <v>0</v>
      </c>
      <c r="H18" s="122">
        <v>0</v>
      </c>
      <c r="I18" s="79">
        <v>0</v>
      </c>
      <c r="J18" s="80">
        <v>0</v>
      </c>
      <c r="K18" s="80">
        <v>0</v>
      </c>
      <c r="L18" s="113">
        <f t="shared" si="1"/>
        <v>0</v>
      </c>
      <c r="M18" s="112">
        <v>10.411985397338899</v>
      </c>
      <c r="N18" s="79">
        <v>315.82100151529335</v>
      </c>
      <c r="O18" s="80">
        <v>846690.83035767276</v>
      </c>
      <c r="P18" s="80">
        <v>225.87957</v>
      </c>
      <c r="Q18" s="113">
        <f>(N18*O18)/1000000</f>
        <v>267.40274601737553</v>
      </c>
      <c r="R18" s="112">
        <v>8.0861463546752894</v>
      </c>
      <c r="S18" s="79">
        <v>202.45010990331932</v>
      </c>
      <c r="T18" s="80">
        <v>522825.8279743446</v>
      </c>
      <c r="U18" s="66">
        <v>106.689105</v>
      </c>
      <c r="V18" s="113">
        <f t="shared" si="2"/>
        <v>105.84614633369999</v>
      </c>
      <c r="W18" s="119">
        <f t="shared" si="3"/>
        <v>373.24889235107554</v>
      </c>
      <c r="X18" s="83">
        <f t="shared" si="4"/>
        <v>0.43001489817625715</v>
      </c>
      <c r="AB18" s="84"/>
    </row>
    <row r="19" spans="1:28" ht="31.4" customHeight="1" x14ac:dyDescent="0.35">
      <c r="A19" s="76">
        <v>1</v>
      </c>
      <c r="B19" s="124" t="s">
        <v>70</v>
      </c>
      <c r="C19" s="122">
        <v>0</v>
      </c>
      <c r="D19" s="79">
        <v>0</v>
      </c>
      <c r="E19" s="80">
        <v>0</v>
      </c>
      <c r="F19" s="80">
        <v>0</v>
      </c>
      <c r="G19" s="113">
        <f t="shared" si="0"/>
        <v>0</v>
      </c>
      <c r="H19" s="122">
        <v>0</v>
      </c>
      <c r="I19" s="79">
        <v>0</v>
      </c>
      <c r="J19" s="80">
        <v>0</v>
      </c>
      <c r="K19" s="80">
        <v>0</v>
      </c>
      <c r="L19" s="113">
        <f t="shared" si="1"/>
        <v>0</v>
      </c>
      <c r="M19" s="112">
        <v>10.453997611999499</v>
      </c>
      <c r="N19" s="79">
        <v>282.78088672081702</v>
      </c>
      <c r="O19" s="80">
        <v>927144.40758346766</v>
      </c>
      <c r="P19" s="80">
        <v>255.51162500000001</v>
      </c>
      <c r="Q19" s="113">
        <f t="shared" ref="Q19:Q26" si="5">(N19*O19)/1000000</f>
        <v>262.17871769469957</v>
      </c>
      <c r="R19" s="112">
        <v>5.23638963699341</v>
      </c>
      <c r="S19" s="79">
        <v>288.14564573737971</v>
      </c>
      <c r="T19" s="66">
        <v>627640.82463978184</v>
      </c>
      <c r="U19" s="66">
        <v>160.75774333333334</v>
      </c>
      <c r="V19" s="113">
        <f t="shared" si="2"/>
        <v>180.85197070697143</v>
      </c>
      <c r="W19" s="119">
        <f t="shared" si="3"/>
        <v>443.030688401671</v>
      </c>
      <c r="X19" s="83">
        <f t="shared" si="4"/>
        <v>0.3234517309641477</v>
      </c>
      <c r="AB19" s="84"/>
    </row>
    <row r="20" spans="1:28" ht="31.4" customHeight="1" x14ac:dyDescent="0.35">
      <c r="A20" s="76">
        <v>2</v>
      </c>
      <c r="B20" s="124" t="s">
        <v>71</v>
      </c>
      <c r="C20" s="122">
        <v>0</v>
      </c>
      <c r="D20" s="79">
        <v>0</v>
      </c>
      <c r="E20" s="80">
        <v>0</v>
      </c>
      <c r="F20" s="80">
        <v>0</v>
      </c>
      <c r="G20" s="113">
        <f t="shared" si="0"/>
        <v>0</v>
      </c>
      <c r="H20" s="122">
        <v>0</v>
      </c>
      <c r="I20" s="79">
        <v>0</v>
      </c>
      <c r="J20" s="80">
        <v>0</v>
      </c>
      <c r="K20" s="80">
        <v>0</v>
      </c>
      <c r="L20" s="113">
        <f t="shared" si="1"/>
        <v>0</v>
      </c>
      <c r="M20" s="112">
        <v>10.6263580322266</v>
      </c>
      <c r="N20" s="79">
        <v>251.31755910336881</v>
      </c>
      <c r="O20" s="80">
        <v>915960.50410432124</v>
      </c>
      <c r="P20" s="80">
        <v>251.69399666666666</v>
      </c>
      <c r="Q20" s="113">
        <f t="shared" si="5"/>
        <v>230.19695812658924</v>
      </c>
      <c r="R20" s="112">
        <v>10.8095188140869</v>
      </c>
      <c r="S20" s="79">
        <v>247.73101748054737</v>
      </c>
      <c r="T20" s="66">
        <v>937819.70211205457</v>
      </c>
      <c r="U20" s="66">
        <v>266.02773166666668</v>
      </c>
      <c r="V20" s="113">
        <f t="shared" si="2"/>
        <v>232.3270290175231</v>
      </c>
      <c r="W20" s="119">
        <f t="shared" si="3"/>
        <v>462.52398714411231</v>
      </c>
      <c r="X20" s="83">
        <f t="shared" si="4"/>
        <v>0.29368368584389526</v>
      </c>
      <c r="AB20" s="84" t="s">
        <v>43</v>
      </c>
    </row>
    <row r="21" spans="1:28" ht="31.4" customHeight="1" x14ac:dyDescent="0.35">
      <c r="A21" s="76">
        <v>3</v>
      </c>
      <c r="B21" s="124" t="s">
        <v>72</v>
      </c>
      <c r="C21" s="122">
        <v>0</v>
      </c>
      <c r="D21" s="79">
        <v>0</v>
      </c>
      <c r="E21" s="80">
        <v>0</v>
      </c>
      <c r="F21" s="80">
        <v>0</v>
      </c>
      <c r="G21" s="113">
        <f t="shared" si="0"/>
        <v>0</v>
      </c>
      <c r="H21" s="122">
        <v>0</v>
      </c>
      <c r="I21" s="79">
        <v>0</v>
      </c>
      <c r="J21" s="80">
        <v>0</v>
      </c>
      <c r="K21" s="80">
        <v>0</v>
      </c>
      <c r="L21" s="113">
        <f t="shared" si="1"/>
        <v>0</v>
      </c>
      <c r="M21" s="112">
        <v>10.914258956909199</v>
      </c>
      <c r="N21" s="79">
        <v>256.97033316069883</v>
      </c>
      <c r="O21" s="80">
        <v>899130.25994454778</v>
      </c>
      <c r="P21" s="80">
        <v>247.398415</v>
      </c>
      <c r="Q21" s="113">
        <f t="shared" si="5"/>
        <v>231.04980245281618</v>
      </c>
      <c r="R21" s="112">
        <v>12.2688703536987</v>
      </c>
      <c r="S21" s="79">
        <v>253.59476428343456</v>
      </c>
      <c r="T21" s="66">
        <v>936757.98365657474</v>
      </c>
      <c r="U21" s="66">
        <v>267.82085333333333</v>
      </c>
      <c r="V21" s="113">
        <f t="shared" si="2"/>
        <v>237.55692005601452</v>
      </c>
      <c r="W21" s="119">
        <f t="shared" si="3"/>
        <v>468.60672250883067</v>
      </c>
      <c r="X21" s="83">
        <f t="shared" si="4"/>
        <v>0.28439479414916852</v>
      </c>
      <c r="AB21" s="84"/>
    </row>
    <row r="22" spans="1:28" ht="31.4" customHeight="1" x14ac:dyDescent="0.35">
      <c r="A22" s="76">
        <v>4</v>
      </c>
      <c r="B22" s="124" t="s">
        <v>73</v>
      </c>
      <c r="C22" s="122">
        <v>0</v>
      </c>
      <c r="D22" s="79">
        <v>0</v>
      </c>
      <c r="E22" s="80">
        <v>0</v>
      </c>
      <c r="F22" s="80">
        <v>0</v>
      </c>
      <c r="G22" s="113">
        <f t="shared" si="0"/>
        <v>0</v>
      </c>
      <c r="H22" s="122">
        <v>0</v>
      </c>
      <c r="I22" s="79">
        <v>0</v>
      </c>
      <c r="J22" s="80">
        <v>0</v>
      </c>
      <c r="K22" s="80">
        <v>0</v>
      </c>
      <c r="L22" s="113">
        <f t="shared" si="1"/>
        <v>0</v>
      </c>
      <c r="M22" s="112">
        <v>10.9716081619263</v>
      </c>
      <c r="N22" s="79">
        <v>274.25093029468201</v>
      </c>
      <c r="O22" s="80">
        <v>909019.67733813345</v>
      </c>
      <c r="P22" s="80">
        <v>250.34591333333333</v>
      </c>
      <c r="Q22" s="113">
        <f t="shared" si="5"/>
        <v>249.29949216615478</v>
      </c>
      <c r="R22" s="112">
        <v>12.2543535232544</v>
      </c>
      <c r="S22" s="79">
        <v>258.7222189455299</v>
      </c>
      <c r="T22" s="66">
        <v>936947.96567465598</v>
      </c>
      <c r="U22" s="66">
        <v>267.26976000000002</v>
      </c>
      <c r="V22" s="113">
        <f t="shared" si="2"/>
        <v>242.40925671584719</v>
      </c>
      <c r="W22" s="119">
        <f t="shared" si="3"/>
        <v>491.70874888200194</v>
      </c>
      <c r="X22" s="83">
        <f t="shared" si="4"/>
        <v>0.24911589279274798</v>
      </c>
      <c r="AB22" s="84"/>
    </row>
    <row r="23" spans="1:28" ht="31.4" customHeight="1" x14ac:dyDescent="0.35">
      <c r="A23" s="76">
        <v>5</v>
      </c>
      <c r="B23" s="124" t="s">
        <v>74</v>
      </c>
      <c r="C23" s="122">
        <v>0</v>
      </c>
      <c r="D23" s="79">
        <v>0</v>
      </c>
      <c r="E23" s="80">
        <v>0</v>
      </c>
      <c r="F23" s="80">
        <v>0</v>
      </c>
      <c r="G23" s="113">
        <f t="shared" si="0"/>
        <v>0</v>
      </c>
      <c r="H23" s="122">
        <v>0</v>
      </c>
      <c r="I23" s="79">
        <v>0</v>
      </c>
      <c r="J23" s="80">
        <v>0</v>
      </c>
      <c r="K23" s="80">
        <v>0</v>
      </c>
      <c r="L23" s="113">
        <f t="shared" si="1"/>
        <v>0</v>
      </c>
      <c r="M23" s="112">
        <v>10.947832107543899</v>
      </c>
      <c r="N23" s="79">
        <v>252.64198508153694</v>
      </c>
      <c r="O23" s="80">
        <v>923872.34623446711</v>
      </c>
      <c r="P23" s="80">
        <v>255.31944833333333</v>
      </c>
      <c r="Q23" s="113">
        <f t="shared" si="5"/>
        <v>233.40894351461276</v>
      </c>
      <c r="R23" s="112">
        <v>12.3329811096191</v>
      </c>
      <c r="S23" s="79">
        <v>261.05940922379006</v>
      </c>
      <c r="T23" s="66">
        <v>944702.60506206588</v>
      </c>
      <c r="U23" s="66">
        <v>267.53349333333335</v>
      </c>
      <c r="V23" s="113">
        <f t="shared" si="2"/>
        <v>246.62350396967838</v>
      </c>
      <c r="W23" s="119">
        <f t="shared" si="3"/>
        <v>480.03244748429114</v>
      </c>
      <c r="X23" s="83">
        <f t="shared" si="4"/>
        <v>0.26694666999660621</v>
      </c>
      <c r="AB23" s="84"/>
    </row>
    <row r="24" spans="1:28" ht="31.4" customHeight="1" x14ac:dyDescent="0.35">
      <c r="A24" s="76">
        <v>6</v>
      </c>
      <c r="B24" s="124" t="s">
        <v>75</v>
      </c>
      <c r="C24" s="122">
        <v>0</v>
      </c>
      <c r="D24" s="79">
        <v>0</v>
      </c>
      <c r="E24" s="80">
        <v>0</v>
      </c>
      <c r="F24" s="80">
        <v>0</v>
      </c>
      <c r="G24" s="113">
        <f t="shared" si="0"/>
        <v>0</v>
      </c>
      <c r="H24" s="122">
        <v>0</v>
      </c>
      <c r="I24" s="79">
        <v>0</v>
      </c>
      <c r="J24" s="80">
        <v>0</v>
      </c>
      <c r="K24" s="80">
        <v>0</v>
      </c>
      <c r="L24" s="113">
        <f t="shared" si="1"/>
        <v>0</v>
      </c>
      <c r="M24" s="112">
        <v>10.552426338195801</v>
      </c>
      <c r="N24" s="79">
        <v>255.76569847494213</v>
      </c>
      <c r="O24" s="80">
        <v>944455.0814801805</v>
      </c>
      <c r="P24" s="80">
        <v>264.43586833333336</v>
      </c>
      <c r="Q24" s="113">
        <f t="shared" si="5"/>
        <v>241.55921359298674</v>
      </c>
      <c r="R24" s="112">
        <v>12.2705793380737</v>
      </c>
      <c r="S24" s="79">
        <v>297.56121720486999</v>
      </c>
      <c r="T24" s="66">
        <v>959493.85432103602</v>
      </c>
      <c r="U24" s="66">
        <v>269.12288166666667</v>
      </c>
      <c r="V24" s="113">
        <f t="shared" si="2"/>
        <v>285.5081591923597</v>
      </c>
      <c r="W24" s="119">
        <f t="shared" si="3"/>
        <v>527.06737278534638</v>
      </c>
      <c r="X24" s="83">
        <f t="shared" si="4"/>
        <v>0.19512004911067593</v>
      </c>
      <c r="AB24" s="84"/>
    </row>
    <row r="25" spans="1:28" ht="31.4" customHeight="1" x14ac:dyDescent="0.35">
      <c r="A25" s="76">
        <v>7</v>
      </c>
      <c r="B25" s="124" t="s">
        <v>76</v>
      </c>
      <c r="C25" s="122">
        <v>0</v>
      </c>
      <c r="D25" s="79">
        <v>0</v>
      </c>
      <c r="E25" s="80">
        <v>0</v>
      </c>
      <c r="F25" s="80">
        <v>0</v>
      </c>
      <c r="G25" s="113">
        <f t="shared" si="0"/>
        <v>0</v>
      </c>
      <c r="H25" s="122">
        <v>0</v>
      </c>
      <c r="I25" s="79">
        <v>0</v>
      </c>
      <c r="J25" s="80">
        <v>0</v>
      </c>
      <c r="K25" s="80">
        <v>0</v>
      </c>
      <c r="L25" s="113">
        <f t="shared" si="1"/>
        <v>0</v>
      </c>
      <c r="M25" s="112">
        <v>10.510739326477101</v>
      </c>
      <c r="N25" s="79">
        <v>265.36393774546212</v>
      </c>
      <c r="O25" s="80">
        <v>914503.48257858015</v>
      </c>
      <c r="P25" s="80">
        <v>254.86642166666667</v>
      </c>
      <c r="Q25" s="113">
        <f t="shared" si="5"/>
        <v>242.67624521899066</v>
      </c>
      <c r="R25" s="112">
        <v>12.2561950683594</v>
      </c>
      <c r="S25" s="79">
        <v>273.45419380821266</v>
      </c>
      <c r="T25" s="66">
        <v>939879.30435681238</v>
      </c>
      <c r="U25" s="66">
        <v>267.44856333333331</v>
      </c>
      <c r="V25" s="113">
        <f t="shared" si="2"/>
        <v>257.01393744991589</v>
      </c>
      <c r="W25" s="119">
        <f t="shared" si="3"/>
        <v>499.69018266890657</v>
      </c>
      <c r="X25" s="83">
        <f t="shared" si="4"/>
        <v>0.23692751543127075</v>
      </c>
      <c r="AB25" s="84"/>
    </row>
    <row r="26" spans="1:28" ht="31.5" thickBot="1" x14ac:dyDescent="0.4">
      <c r="A26" s="76">
        <v>8</v>
      </c>
      <c r="B26" s="124" t="s">
        <v>82</v>
      </c>
      <c r="C26" s="123">
        <v>0</v>
      </c>
      <c r="D26" s="115">
        <v>0</v>
      </c>
      <c r="E26" s="116">
        <v>0</v>
      </c>
      <c r="F26" s="116">
        <v>0</v>
      </c>
      <c r="G26" s="117">
        <f t="shared" si="0"/>
        <v>0</v>
      </c>
      <c r="H26" s="123">
        <v>0</v>
      </c>
      <c r="I26" s="115">
        <v>0</v>
      </c>
      <c r="J26" s="116">
        <v>0</v>
      </c>
      <c r="K26" s="116">
        <v>0</v>
      </c>
      <c r="L26" s="117">
        <f t="shared" si="1"/>
        <v>0</v>
      </c>
      <c r="M26" s="114">
        <v>10.532467842102101</v>
      </c>
      <c r="N26" s="115">
        <v>257.69958253689038</v>
      </c>
      <c r="O26" s="116">
        <v>818078.20878085541</v>
      </c>
      <c r="P26" s="116">
        <v>201.35924499999999</v>
      </c>
      <c r="Q26" s="117">
        <f t="shared" si="5"/>
        <v>210.81841288535347</v>
      </c>
      <c r="R26" s="114">
        <v>12.891593933105501</v>
      </c>
      <c r="S26" s="115">
        <v>275.25491541634881</v>
      </c>
      <c r="T26" s="120">
        <v>886358.75207872153</v>
      </c>
      <c r="U26" s="120">
        <v>237.00470833333333</v>
      </c>
      <c r="V26" s="117">
        <f t="shared" si="2"/>
        <v>243.97460333196901</v>
      </c>
      <c r="W26" s="119">
        <f t="shared" si="3"/>
        <v>454.79301621732247</v>
      </c>
      <c r="X26" s="83">
        <f t="shared" si="4"/>
        <v>0.30548958357381523</v>
      </c>
      <c r="AB26" s="84"/>
    </row>
    <row r="27" spans="1:28" ht="31.4" customHeight="1" thickBot="1" x14ac:dyDescent="0.4">
      <c r="A27" s="76"/>
      <c r="B27" s="85"/>
      <c r="C27" s="125"/>
      <c r="D27" s="387"/>
      <c r="E27" s="388"/>
      <c r="F27" s="388"/>
      <c r="G27" s="389"/>
      <c r="H27" s="121"/>
      <c r="I27" s="387"/>
      <c r="J27" s="388"/>
      <c r="K27" s="388"/>
      <c r="L27" s="389"/>
      <c r="M27" s="110"/>
      <c r="N27" s="387"/>
      <c r="O27" s="388"/>
      <c r="P27" s="388"/>
      <c r="Q27" s="389"/>
      <c r="R27" s="110">
        <v>7.0518646240234402</v>
      </c>
      <c r="S27" s="387"/>
      <c r="T27" s="388"/>
      <c r="U27" s="388"/>
      <c r="V27" s="389"/>
      <c r="W27" s="89">
        <f>AVERAGEIF(W17:W26,"&gt;0")</f>
        <v>464.4167779022423</v>
      </c>
      <c r="X27" s="90">
        <f t="shared" si="4"/>
        <v>0.2907932217189837</v>
      </c>
      <c r="AB27" s="84"/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7:G27"/>
    <mergeCell ref="I27:L27"/>
    <mergeCell ref="N27:Q27"/>
    <mergeCell ref="S27:V27"/>
    <mergeCell ref="B14:X14"/>
    <mergeCell ref="B15:B16"/>
    <mergeCell ref="C15:G15"/>
    <mergeCell ref="H15:L15"/>
    <mergeCell ref="M15:Q15"/>
    <mergeCell ref="R15:V15"/>
  </mergeCells>
  <pageMargins left="0.25" right="0.25" top="0.75" bottom="0.75" header="0.3" footer="0.3"/>
  <pageSetup paperSize="9" scale="43" orientation="landscape" r:id="rId1"/>
  <drawing r:id="rId2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C6225-C969-458C-9400-9C6179C367AA}">
  <sheetPr codeName="Hoja115">
    <pageSetUpPr fitToPage="1"/>
  </sheetPr>
  <dimension ref="A1:AB31"/>
  <sheetViews>
    <sheetView topLeftCell="A15" zoomScale="55" zoomScaleNormal="55" workbookViewId="0">
      <selection activeCell="L38" sqref="L38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4.81640625" style="22" customWidth="1"/>
    <col min="4" max="4" width="11.453125" style="22" customWidth="1"/>
    <col min="5" max="5" width="14.816406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1.453125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45367</v>
      </c>
      <c r="F3" s="55" t="s">
        <v>41</v>
      </c>
      <c r="G3" s="57">
        <v>0.83333333333333337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45368</v>
      </c>
      <c r="F4" s="55" t="s">
        <v>41</v>
      </c>
      <c r="G4" s="57">
        <v>0.41597222222222224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329.55242945999998</v>
      </c>
      <c r="L8" s="362"/>
      <c r="M8" s="362"/>
      <c r="N8" s="363"/>
      <c r="O8" s="361">
        <f>W31</f>
        <v>245.97629982175542</v>
      </c>
      <c r="P8" s="362"/>
      <c r="Q8" s="362"/>
      <c r="R8" s="363"/>
      <c r="S8" s="361">
        <f>K8-O8</f>
        <v>83.576129638244566</v>
      </c>
      <c r="T8" s="362"/>
      <c r="U8" s="363"/>
      <c r="V8" s="364">
        <f>S8/K8</f>
        <v>0.25360495680517742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187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0</v>
      </c>
      <c r="E10" s="66">
        <v>0</v>
      </c>
      <c r="F10" s="67">
        <v>0</v>
      </c>
      <c r="G10" s="68">
        <v>0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363.35</v>
      </c>
      <c r="E11" s="66">
        <v>906546</v>
      </c>
      <c r="F11" s="67">
        <v>258.3</v>
      </c>
      <c r="G11" s="68">
        <v>329.55242945999998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329.55242945999998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30.65" customHeight="1" x14ac:dyDescent="0.35">
      <c r="B15" s="390" t="s">
        <v>57</v>
      </c>
      <c r="C15" s="392" t="s">
        <v>55</v>
      </c>
      <c r="D15" s="385"/>
      <c r="E15" s="385"/>
      <c r="F15" s="385"/>
      <c r="G15" s="393"/>
      <c r="H15" s="392" t="s">
        <v>20</v>
      </c>
      <c r="I15" s="385"/>
      <c r="J15" s="385"/>
      <c r="K15" s="385"/>
      <c r="L15" s="393"/>
      <c r="M15" s="392" t="s">
        <v>21</v>
      </c>
      <c r="N15" s="385"/>
      <c r="O15" s="385"/>
      <c r="P15" s="385"/>
      <c r="Q15" s="393"/>
      <c r="R15" s="392" t="s">
        <v>22</v>
      </c>
      <c r="S15" s="385"/>
      <c r="T15" s="385"/>
      <c r="U15" s="385"/>
      <c r="V15" s="393"/>
      <c r="W15" s="118" t="s">
        <v>58</v>
      </c>
      <c r="X15" s="73" t="s">
        <v>59</v>
      </c>
    </row>
    <row r="16" spans="2:24" ht="54.65" customHeight="1" x14ac:dyDescent="0.35">
      <c r="B16" s="391"/>
      <c r="C16" s="111" t="s">
        <v>60</v>
      </c>
      <c r="D16" s="74" t="s">
        <v>61</v>
      </c>
      <c r="E16" s="74" t="s">
        <v>62</v>
      </c>
      <c r="F16" s="74" t="s">
        <v>63</v>
      </c>
      <c r="G16" s="75" t="s">
        <v>50</v>
      </c>
      <c r="H16" s="111" t="s">
        <v>64</v>
      </c>
      <c r="I16" s="74" t="s">
        <v>61</v>
      </c>
      <c r="J16" s="74" t="s">
        <v>62</v>
      </c>
      <c r="K16" s="74" t="s">
        <v>63</v>
      </c>
      <c r="L16" s="75" t="s">
        <v>50</v>
      </c>
      <c r="M16" s="111" t="s">
        <v>65</v>
      </c>
      <c r="N16" s="74" t="s">
        <v>61</v>
      </c>
      <c r="O16" s="74" t="s">
        <v>62</v>
      </c>
      <c r="P16" s="74" t="s">
        <v>63</v>
      </c>
      <c r="Q16" s="75" t="s">
        <v>50</v>
      </c>
      <c r="R16" s="111" t="s">
        <v>65</v>
      </c>
      <c r="S16" s="74" t="s">
        <v>61</v>
      </c>
      <c r="T16" s="74" t="s">
        <v>62</v>
      </c>
      <c r="U16" s="74" t="s">
        <v>63</v>
      </c>
      <c r="V16" s="75" t="s">
        <v>50</v>
      </c>
      <c r="W16" s="109" t="s">
        <v>66</v>
      </c>
      <c r="X16" s="75" t="s">
        <v>67</v>
      </c>
    </row>
    <row r="17" spans="1:28" ht="31.4" customHeight="1" x14ac:dyDescent="0.35">
      <c r="A17" s="76">
        <v>20</v>
      </c>
      <c r="B17" s="124" t="s">
        <v>68</v>
      </c>
      <c r="C17" s="122">
        <v>0</v>
      </c>
      <c r="D17" s="79">
        <v>0</v>
      </c>
      <c r="E17" s="80">
        <v>0</v>
      </c>
      <c r="F17" s="80">
        <v>0</v>
      </c>
      <c r="G17" s="113">
        <f t="shared" ref="G17:G30" si="0">(D17*E17)/1000000</f>
        <v>0</v>
      </c>
      <c r="H17" s="122">
        <v>0</v>
      </c>
      <c r="I17" s="79">
        <v>0</v>
      </c>
      <c r="J17" s="80">
        <v>0</v>
      </c>
      <c r="K17" s="80">
        <v>0</v>
      </c>
      <c r="L17" s="113">
        <f t="shared" ref="L17:L30" si="1">(I17*J17)/1000000</f>
        <v>0</v>
      </c>
      <c r="M17" s="122">
        <v>0</v>
      </c>
      <c r="N17" s="79">
        <v>0</v>
      </c>
      <c r="O17" s="80">
        <v>0</v>
      </c>
      <c r="P17" s="80">
        <v>0</v>
      </c>
      <c r="Q17" s="113">
        <f>(N17*O17)/1000000</f>
        <v>0</v>
      </c>
      <c r="R17" s="112">
        <v>9.9658422470092791</v>
      </c>
      <c r="S17" s="79">
        <v>285.42451566982493</v>
      </c>
      <c r="T17" s="80">
        <v>932035.43942482688</v>
      </c>
      <c r="U17" s="66">
        <v>267.50722166666668</v>
      </c>
      <c r="V17" s="113">
        <f t="shared" ref="V17:V30" si="2">(S17*T17)/1000000</f>
        <v>266.02576388494367</v>
      </c>
      <c r="W17" s="119">
        <f t="shared" ref="W17:W30" si="3">V17+Q17+L17+G17</f>
        <v>266.02576388494367</v>
      </c>
      <c r="X17" s="83">
        <f t="shared" ref="X17:X31" si="4">($G$12-W17)/$G$12</f>
        <v>0.19276649144765895</v>
      </c>
      <c r="AB17" s="84"/>
    </row>
    <row r="18" spans="1:28" ht="31.4" customHeight="1" x14ac:dyDescent="0.35">
      <c r="A18" s="76">
        <v>21</v>
      </c>
      <c r="B18" s="124" t="s">
        <v>69</v>
      </c>
      <c r="C18" s="122">
        <v>0</v>
      </c>
      <c r="D18" s="79">
        <v>0</v>
      </c>
      <c r="E18" s="80">
        <v>0</v>
      </c>
      <c r="F18" s="80">
        <v>0</v>
      </c>
      <c r="G18" s="113">
        <f t="shared" si="0"/>
        <v>0</v>
      </c>
      <c r="H18" s="122">
        <v>0</v>
      </c>
      <c r="I18" s="79">
        <v>0</v>
      </c>
      <c r="J18" s="80">
        <v>0</v>
      </c>
      <c r="K18" s="80">
        <v>0</v>
      </c>
      <c r="L18" s="113">
        <f t="shared" si="1"/>
        <v>0</v>
      </c>
      <c r="M18" s="122">
        <v>0</v>
      </c>
      <c r="N18" s="79">
        <v>0</v>
      </c>
      <c r="O18" s="80">
        <v>0</v>
      </c>
      <c r="P18" s="80">
        <v>0</v>
      </c>
      <c r="Q18" s="113">
        <f>(N18*O18)/1000000</f>
        <v>0</v>
      </c>
      <c r="R18" s="112">
        <v>10.109483718872101</v>
      </c>
      <c r="S18" s="79">
        <v>261.65155222843453</v>
      </c>
      <c r="T18" s="80">
        <v>959290.38746331981</v>
      </c>
      <c r="U18" s="66">
        <v>269.50660666666664</v>
      </c>
      <c r="V18" s="113">
        <f t="shared" si="2"/>
        <v>250.99981891759401</v>
      </c>
      <c r="W18" s="119">
        <f t="shared" si="3"/>
        <v>250.99981891759401</v>
      </c>
      <c r="X18" s="83">
        <f t="shared" si="4"/>
        <v>0.23836149735300444</v>
      </c>
      <c r="AB18" s="84"/>
    </row>
    <row r="19" spans="1:28" ht="31.4" customHeight="1" x14ac:dyDescent="0.35">
      <c r="A19" s="76">
        <v>22</v>
      </c>
      <c r="B19" s="124" t="s">
        <v>70</v>
      </c>
      <c r="C19" s="122">
        <v>0</v>
      </c>
      <c r="D19" s="79">
        <v>0</v>
      </c>
      <c r="E19" s="80">
        <v>0</v>
      </c>
      <c r="F19" s="80">
        <v>0</v>
      </c>
      <c r="G19" s="113">
        <f t="shared" si="0"/>
        <v>0</v>
      </c>
      <c r="H19" s="122">
        <v>0</v>
      </c>
      <c r="I19" s="79">
        <v>0</v>
      </c>
      <c r="J19" s="80">
        <v>0</v>
      </c>
      <c r="K19" s="80">
        <v>0</v>
      </c>
      <c r="L19" s="113">
        <f t="shared" si="1"/>
        <v>0</v>
      </c>
      <c r="M19" s="122">
        <v>0</v>
      </c>
      <c r="N19" s="79">
        <v>0</v>
      </c>
      <c r="O19" s="80">
        <v>0</v>
      </c>
      <c r="P19" s="80">
        <v>0</v>
      </c>
      <c r="Q19" s="113">
        <f t="shared" ref="Q19:Q30" si="5">(N19*O19)/1000000</f>
        <v>0</v>
      </c>
      <c r="R19" s="112">
        <v>10.1477708816528</v>
      </c>
      <c r="S19" s="79">
        <v>260.22992521073678</v>
      </c>
      <c r="T19" s="66">
        <v>940996.88837821712</v>
      </c>
      <c r="U19" s="66">
        <v>270.07230499999997</v>
      </c>
      <c r="V19" s="113">
        <f t="shared" si="2"/>
        <v>244.87554988619948</v>
      </c>
      <c r="W19" s="119">
        <f t="shared" si="3"/>
        <v>244.87554988619948</v>
      </c>
      <c r="X19" s="83">
        <f t="shared" si="4"/>
        <v>0.25694509281133465</v>
      </c>
      <c r="AB19" s="84"/>
    </row>
    <row r="20" spans="1:28" ht="31.4" customHeight="1" x14ac:dyDescent="0.35">
      <c r="A20" s="76">
        <v>23</v>
      </c>
      <c r="B20" s="124" t="s">
        <v>71</v>
      </c>
      <c r="C20" s="122">
        <v>0</v>
      </c>
      <c r="D20" s="79">
        <v>0</v>
      </c>
      <c r="E20" s="80">
        <v>0</v>
      </c>
      <c r="F20" s="80">
        <v>0</v>
      </c>
      <c r="G20" s="113">
        <f t="shared" si="0"/>
        <v>0</v>
      </c>
      <c r="H20" s="122">
        <v>0</v>
      </c>
      <c r="I20" s="79">
        <v>0</v>
      </c>
      <c r="J20" s="80">
        <v>0</v>
      </c>
      <c r="K20" s="80">
        <v>0</v>
      </c>
      <c r="L20" s="113">
        <f t="shared" si="1"/>
        <v>0</v>
      </c>
      <c r="M20" s="122">
        <v>0</v>
      </c>
      <c r="N20" s="79">
        <v>0</v>
      </c>
      <c r="O20" s="80">
        <v>0</v>
      </c>
      <c r="P20" s="80">
        <v>0</v>
      </c>
      <c r="Q20" s="113">
        <f t="shared" si="5"/>
        <v>0</v>
      </c>
      <c r="R20" s="112">
        <v>10.0740041732788</v>
      </c>
      <c r="S20" s="79">
        <v>255.14487249761873</v>
      </c>
      <c r="T20" s="66">
        <v>929101.31138887873</v>
      </c>
      <c r="U20" s="66">
        <v>269.55770666666666</v>
      </c>
      <c r="V20" s="113">
        <f t="shared" si="2"/>
        <v>237.05543563168581</v>
      </c>
      <c r="W20" s="119">
        <f t="shared" si="3"/>
        <v>237.05543563168581</v>
      </c>
      <c r="X20" s="83">
        <f t="shared" si="4"/>
        <v>0.28067459244611992</v>
      </c>
      <c r="AB20" s="84" t="s">
        <v>43</v>
      </c>
    </row>
    <row r="21" spans="1:28" ht="31.4" customHeight="1" x14ac:dyDescent="0.35">
      <c r="A21" s="76">
        <v>0</v>
      </c>
      <c r="B21" s="124" t="s">
        <v>72</v>
      </c>
      <c r="C21" s="122">
        <v>0</v>
      </c>
      <c r="D21" s="79">
        <v>0</v>
      </c>
      <c r="E21" s="80">
        <v>0</v>
      </c>
      <c r="F21" s="80">
        <v>0</v>
      </c>
      <c r="G21" s="113">
        <f t="shared" si="0"/>
        <v>0</v>
      </c>
      <c r="H21" s="122">
        <v>0</v>
      </c>
      <c r="I21" s="79">
        <v>0</v>
      </c>
      <c r="J21" s="80">
        <v>0</v>
      </c>
      <c r="K21" s="80">
        <v>0</v>
      </c>
      <c r="L21" s="113">
        <f t="shared" si="1"/>
        <v>0</v>
      </c>
      <c r="M21" s="122">
        <v>0</v>
      </c>
      <c r="N21" s="79">
        <v>0</v>
      </c>
      <c r="O21" s="80">
        <v>0</v>
      </c>
      <c r="P21" s="80">
        <v>0</v>
      </c>
      <c r="Q21" s="113">
        <f t="shared" si="5"/>
        <v>0</v>
      </c>
      <c r="R21" s="112">
        <v>10.1364145278931</v>
      </c>
      <c r="S21" s="79">
        <v>262.61745038931349</v>
      </c>
      <c r="T21" s="66">
        <v>941324.85527614539</v>
      </c>
      <c r="U21" s="66">
        <v>269.67047000000002</v>
      </c>
      <c r="V21" s="113">
        <f t="shared" si="2"/>
        <v>247.20833348071079</v>
      </c>
      <c r="W21" s="119">
        <f t="shared" si="3"/>
        <v>247.20833348071079</v>
      </c>
      <c r="X21" s="83">
        <f t="shared" si="4"/>
        <v>0.24986645103547583</v>
      </c>
      <c r="AB21" s="84"/>
    </row>
    <row r="22" spans="1:28" ht="31.4" customHeight="1" x14ac:dyDescent="0.35">
      <c r="A22" s="76">
        <v>1</v>
      </c>
      <c r="B22" s="124" t="s">
        <v>73</v>
      </c>
      <c r="C22" s="122">
        <v>0</v>
      </c>
      <c r="D22" s="79">
        <v>0</v>
      </c>
      <c r="E22" s="80">
        <v>0</v>
      </c>
      <c r="F22" s="80">
        <v>0</v>
      </c>
      <c r="G22" s="113">
        <f t="shared" si="0"/>
        <v>0</v>
      </c>
      <c r="H22" s="122">
        <v>0</v>
      </c>
      <c r="I22" s="79">
        <v>0</v>
      </c>
      <c r="J22" s="80">
        <v>0</v>
      </c>
      <c r="K22" s="80">
        <v>0</v>
      </c>
      <c r="L22" s="113">
        <f t="shared" si="1"/>
        <v>0</v>
      </c>
      <c r="M22" s="122">
        <v>0</v>
      </c>
      <c r="N22" s="79">
        <v>0</v>
      </c>
      <c r="O22" s="80">
        <v>0</v>
      </c>
      <c r="P22" s="80">
        <v>0</v>
      </c>
      <c r="Q22" s="113">
        <f t="shared" si="5"/>
        <v>0</v>
      </c>
      <c r="R22" s="112">
        <v>10.0974206924438</v>
      </c>
      <c r="S22" s="79">
        <v>261.46681915712759</v>
      </c>
      <c r="T22" s="66">
        <v>929465.1117245137</v>
      </c>
      <c r="U22" s="66">
        <v>269.54871166666669</v>
      </c>
      <c r="V22" s="113">
        <f t="shared" si="2"/>
        <v>243.0242862801328</v>
      </c>
      <c r="W22" s="119">
        <f t="shared" si="3"/>
        <v>243.0242862801328</v>
      </c>
      <c r="X22" s="83">
        <f t="shared" si="4"/>
        <v>0.26256260140958754</v>
      </c>
      <c r="AB22" s="84"/>
    </row>
    <row r="23" spans="1:28" ht="31.4" customHeight="1" x14ac:dyDescent="0.35">
      <c r="A23" s="76">
        <v>2</v>
      </c>
      <c r="B23" s="124" t="s">
        <v>74</v>
      </c>
      <c r="C23" s="122">
        <v>0</v>
      </c>
      <c r="D23" s="79">
        <v>0</v>
      </c>
      <c r="E23" s="80">
        <v>0</v>
      </c>
      <c r="F23" s="80">
        <v>0</v>
      </c>
      <c r="G23" s="113">
        <f t="shared" si="0"/>
        <v>0</v>
      </c>
      <c r="H23" s="122">
        <v>0</v>
      </c>
      <c r="I23" s="79">
        <v>0</v>
      </c>
      <c r="J23" s="80">
        <v>0</v>
      </c>
      <c r="K23" s="80">
        <v>0</v>
      </c>
      <c r="L23" s="113">
        <f t="shared" si="1"/>
        <v>0</v>
      </c>
      <c r="M23" s="122">
        <v>0</v>
      </c>
      <c r="N23" s="79">
        <v>0</v>
      </c>
      <c r="O23" s="80">
        <v>0</v>
      </c>
      <c r="P23" s="80">
        <v>0</v>
      </c>
      <c r="Q23" s="113">
        <f t="shared" si="5"/>
        <v>0</v>
      </c>
      <c r="R23" s="112">
        <v>10.028059005737299</v>
      </c>
      <c r="S23" s="79">
        <v>262.68953995197768</v>
      </c>
      <c r="T23" s="66">
        <v>922004.0774145677</v>
      </c>
      <c r="U23" s="66">
        <v>269.29223166666668</v>
      </c>
      <c r="V23" s="113">
        <f t="shared" si="2"/>
        <v>242.20082692988041</v>
      </c>
      <c r="W23" s="119">
        <f t="shared" si="3"/>
        <v>242.20082692988041</v>
      </c>
      <c r="X23" s="83">
        <f t="shared" si="4"/>
        <v>0.26506132172429347</v>
      </c>
      <c r="AB23" s="84"/>
    </row>
    <row r="24" spans="1:28" ht="31.4" customHeight="1" x14ac:dyDescent="0.35">
      <c r="A24" s="76">
        <v>3</v>
      </c>
      <c r="B24" s="124" t="s">
        <v>75</v>
      </c>
      <c r="C24" s="122">
        <v>0</v>
      </c>
      <c r="D24" s="79">
        <v>0</v>
      </c>
      <c r="E24" s="80">
        <v>0</v>
      </c>
      <c r="F24" s="80">
        <v>0</v>
      </c>
      <c r="G24" s="113">
        <f t="shared" si="0"/>
        <v>0</v>
      </c>
      <c r="H24" s="122">
        <v>0</v>
      </c>
      <c r="I24" s="79">
        <v>0</v>
      </c>
      <c r="J24" s="80">
        <v>0</v>
      </c>
      <c r="K24" s="80">
        <v>0</v>
      </c>
      <c r="L24" s="113">
        <f t="shared" si="1"/>
        <v>0</v>
      </c>
      <c r="M24" s="122">
        <v>0</v>
      </c>
      <c r="N24" s="79">
        <v>0</v>
      </c>
      <c r="O24" s="80">
        <v>0</v>
      </c>
      <c r="P24" s="80">
        <v>0</v>
      </c>
      <c r="Q24" s="113">
        <f t="shared" si="5"/>
        <v>0</v>
      </c>
      <c r="R24" s="112">
        <v>10.117983818054199</v>
      </c>
      <c r="S24" s="79">
        <v>266.41766525511412</v>
      </c>
      <c r="T24" s="66">
        <v>921697.17602335406</v>
      </c>
      <c r="U24" s="66">
        <v>269.28254833333335</v>
      </c>
      <c r="V24" s="113">
        <f t="shared" si="2"/>
        <v>245.55640970837393</v>
      </c>
      <c r="W24" s="119">
        <f t="shared" si="3"/>
        <v>245.55640970837393</v>
      </c>
      <c r="X24" s="83">
        <f t="shared" si="4"/>
        <v>0.25487907914762076</v>
      </c>
      <c r="AB24" s="84"/>
    </row>
    <row r="25" spans="1:28" ht="31.4" customHeight="1" x14ac:dyDescent="0.35">
      <c r="A25" s="76">
        <v>4</v>
      </c>
      <c r="B25" s="124" t="s">
        <v>76</v>
      </c>
      <c r="C25" s="122">
        <v>0</v>
      </c>
      <c r="D25" s="79">
        <v>0</v>
      </c>
      <c r="E25" s="80">
        <v>0</v>
      </c>
      <c r="F25" s="80">
        <v>0</v>
      </c>
      <c r="G25" s="113">
        <f t="shared" ref="G25:G29" si="6">(D25*E25)/1000000</f>
        <v>0</v>
      </c>
      <c r="H25" s="122">
        <v>0</v>
      </c>
      <c r="I25" s="79">
        <v>0</v>
      </c>
      <c r="J25" s="80">
        <v>0</v>
      </c>
      <c r="K25" s="80">
        <v>0</v>
      </c>
      <c r="L25" s="113">
        <f t="shared" ref="L25:L29" si="7">(I25*J25)/1000000</f>
        <v>0</v>
      </c>
      <c r="M25" s="122">
        <v>0</v>
      </c>
      <c r="N25" s="79">
        <v>0</v>
      </c>
      <c r="O25" s="80">
        <v>0</v>
      </c>
      <c r="P25" s="80">
        <v>0</v>
      </c>
      <c r="Q25" s="113">
        <f t="shared" ref="Q25:Q29" si="8">(N25*O25)/1000000</f>
        <v>0</v>
      </c>
      <c r="R25" s="112">
        <v>10.181544303894</v>
      </c>
      <c r="S25" s="79">
        <v>276.71075468948186</v>
      </c>
      <c r="T25" s="66">
        <v>927089.31576981198</v>
      </c>
      <c r="U25" s="66">
        <v>269.60103833333335</v>
      </c>
      <c r="V25" s="113">
        <f t="shared" ref="V25:V29" si="9">(S25*T25)/1000000</f>
        <v>256.53558423122001</v>
      </c>
      <c r="W25" s="119">
        <f t="shared" ref="W25:W29" si="10">V25+Q25+L25+G25</f>
        <v>256.53558423122001</v>
      </c>
      <c r="X25" s="83">
        <f t="shared" ref="X25:X29" si="11">($G$12-W25)/$G$12</f>
        <v>0.2215636684834166</v>
      </c>
      <c r="AB25" s="84"/>
    </row>
    <row r="26" spans="1:28" ht="31.4" customHeight="1" x14ac:dyDescent="0.35">
      <c r="A26" s="76">
        <v>5</v>
      </c>
      <c r="B26" s="124" t="s">
        <v>78</v>
      </c>
      <c r="C26" s="122">
        <v>0</v>
      </c>
      <c r="D26" s="79">
        <v>0</v>
      </c>
      <c r="E26" s="80">
        <v>0</v>
      </c>
      <c r="F26" s="80">
        <v>0</v>
      </c>
      <c r="G26" s="113">
        <f t="shared" si="6"/>
        <v>0</v>
      </c>
      <c r="H26" s="122">
        <v>0</v>
      </c>
      <c r="I26" s="79">
        <v>0</v>
      </c>
      <c r="J26" s="80">
        <v>0</v>
      </c>
      <c r="K26" s="80">
        <v>0</v>
      </c>
      <c r="L26" s="113">
        <f t="shared" si="7"/>
        <v>0</v>
      </c>
      <c r="M26" s="122">
        <v>0</v>
      </c>
      <c r="N26" s="79">
        <v>0</v>
      </c>
      <c r="O26" s="80">
        <v>0</v>
      </c>
      <c r="P26" s="80">
        <v>0</v>
      </c>
      <c r="Q26" s="113">
        <f t="shared" si="8"/>
        <v>0</v>
      </c>
      <c r="R26" s="112">
        <v>10.124927520751999</v>
      </c>
      <c r="S26" s="79">
        <v>277.98970201263421</v>
      </c>
      <c r="T26" s="66">
        <v>934849.91194988356</v>
      </c>
      <c r="U26" s="66">
        <v>269.56838666666664</v>
      </c>
      <c r="V26" s="113">
        <f t="shared" si="9"/>
        <v>259.87864844948547</v>
      </c>
      <c r="W26" s="119">
        <f t="shared" si="10"/>
        <v>259.87864844948547</v>
      </c>
      <c r="X26" s="83">
        <f t="shared" si="11"/>
        <v>0.21141941245792362</v>
      </c>
      <c r="AB26" s="84"/>
    </row>
    <row r="27" spans="1:28" ht="31.4" customHeight="1" x14ac:dyDescent="0.35">
      <c r="A27" s="76">
        <v>6</v>
      </c>
      <c r="B27" s="124" t="s">
        <v>79</v>
      </c>
      <c r="C27" s="122">
        <v>0</v>
      </c>
      <c r="D27" s="79">
        <v>0</v>
      </c>
      <c r="E27" s="80">
        <v>0</v>
      </c>
      <c r="F27" s="80">
        <v>0</v>
      </c>
      <c r="G27" s="113">
        <f t="shared" si="6"/>
        <v>0</v>
      </c>
      <c r="H27" s="122">
        <v>0</v>
      </c>
      <c r="I27" s="79">
        <v>0</v>
      </c>
      <c r="J27" s="80">
        <v>0</v>
      </c>
      <c r="K27" s="80">
        <v>0</v>
      </c>
      <c r="L27" s="113">
        <f t="shared" si="7"/>
        <v>0</v>
      </c>
      <c r="M27" s="122">
        <v>0</v>
      </c>
      <c r="N27" s="79">
        <v>0</v>
      </c>
      <c r="O27" s="80">
        <v>0</v>
      </c>
      <c r="P27" s="80">
        <v>0</v>
      </c>
      <c r="Q27" s="113">
        <f t="shared" si="8"/>
        <v>0</v>
      </c>
      <c r="R27" s="112">
        <v>10.175484657287599</v>
      </c>
      <c r="S27" s="79">
        <v>282.91331454089379</v>
      </c>
      <c r="T27" s="66">
        <v>937524.19688966731</v>
      </c>
      <c r="U27" s="66">
        <v>269.53042166666665</v>
      </c>
      <c r="V27" s="113">
        <f t="shared" si="9"/>
        <v>265.23807800434531</v>
      </c>
      <c r="W27" s="119">
        <f t="shared" si="10"/>
        <v>265.23807800434531</v>
      </c>
      <c r="X27" s="83">
        <f t="shared" si="11"/>
        <v>0.19515666008300794</v>
      </c>
      <c r="AB27" s="84"/>
    </row>
    <row r="28" spans="1:28" ht="31.4" customHeight="1" x14ac:dyDescent="0.35">
      <c r="A28" s="76">
        <v>7</v>
      </c>
      <c r="B28" s="124" t="s">
        <v>80</v>
      </c>
      <c r="C28" s="122">
        <v>0</v>
      </c>
      <c r="D28" s="79">
        <v>0</v>
      </c>
      <c r="E28" s="80">
        <v>0</v>
      </c>
      <c r="F28" s="80">
        <v>0</v>
      </c>
      <c r="G28" s="113">
        <f t="shared" si="6"/>
        <v>0</v>
      </c>
      <c r="H28" s="122">
        <v>0</v>
      </c>
      <c r="I28" s="79">
        <v>0</v>
      </c>
      <c r="J28" s="80">
        <v>0</v>
      </c>
      <c r="K28" s="80">
        <v>0</v>
      </c>
      <c r="L28" s="113">
        <f t="shared" si="7"/>
        <v>0</v>
      </c>
      <c r="M28" s="122">
        <v>0</v>
      </c>
      <c r="N28" s="79">
        <v>0</v>
      </c>
      <c r="O28" s="80">
        <v>0</v>
      </c>
      <c r="P28" s="80">
        <v>0</v>
      </c>
      <c r="Q28" s="113">
        <f t="shared" si="8"/>
        <v>0</v>
      </c>
      <c r="R28" s="112">
        <v>10.1977338790894</v>
      </c>
      <c r="S28" s="79">
        <v>294.4861207615844</v>
      </c>
      <c r="T28" s="66">
        <v>841938.11895760731</v>
      </c>
      <c r="U28" s="66">
        <v>236.098795</v>
      </c>
      <c r="V28" s="113">
        <f t="shared" si="9"/>
        <v>247.93909057313118</v>
      </c>
      <c r="W28" s="119">
        <f t="shared" si="10"/>
        <v>247.93909057313118</v>
      </c>
      <c r="X28" s="83">
        <f t="shared" si="11"/>
        <v>0.24764902817011328</v>
      </c>
      <c r="AB28" s="84"/>
    </row>
    <row r="29" spans="1:28" ht="31.4" customHeight="1" x14ac:dyDescent="0.35">
      <c r="A29" s="76">
        <v>8</v>
      </c>
      <c r="B29" s="124" t="s">
        <v>168</v>
      </c>
      <c r="C29" s="122">
        <v>0</v>
      </c>
      <c r="D29" s="79">
        <v>0</v>
      </c>
      <c r="E29" s="80">
        <v>0</v>
      </c>
      <c r="F29" s="80">
        <v>0</v>
      </c>
      <c r="G29" s="113">
        <f t="shared" si="6"/>
        <v>0</v>
      </c>
      <c r="H29" s="122">
        <v>0</v>
      </c>
      <c r="I29" s="79">
        <v>0</v>
      </c>
      <c r="J29" s="80">
        <v>0</v>
      </c>
      <c r="K29" s="80">
        <v>0</v>
      </c>
      <c r="L29" s="113">
        <f t="shared" si="7"/>
        <v>0</v>
      </c>
      <c r="M29" s="122">
        <v>0</v>
      </c>
      <c r="N29" s="79">
        <v>0</v>
      </c>
      <c r="O29" s="80">
        <v>0</v>
      </c>
      <c r="P29" s="80">
        <v>0</v>
      </c>
      <c r="Q29" s="113">
        <f t="shared" si="8"/>
        <v>0</v>
      </c>
      <c r="R29" s="112">
        <v>9.3303642272949201</v>
      </c>
      <c r="S29" s="79">
        <v>317.8591750258326</v>
      </c>
      <c r="T29" s="66">
        <v>873739.35987763631</v>
      </c>
      <c r="U29" s="66">
        <v>245.60855833333332</v>
      </c>
      <c r="V29" s="113">
        <f t="shared" si="9"/>
        <v>277.72607211830456</v>
      </c>
      <c r="W29" s="119">
        <f t="shared" si="10"/>
        <v>277.72607211830456</v>
      </c>
      <c r="X29" s="83">
        <f t="shared" si="11"/>
        <v>0.15726285928650982</v>
      </c>
      <c r="AB29" s="84"/>
    </row>
    <row r="30" spans="1:28" ht="31.5" thickBot="1" x14ac:dyDescent="0.4">
      <c r="A30" s="76">
        <v>9</v>
      </c>
      <c r="B30" s="124" t="s">
        <v>188</v>
      </c>
      <c r="C30" s="123">
        <v>0</v>
      </c>
      <c r="D30" s="115">
        <v>0</v>
      </c>
      <c r="E30" s="116">
        <v>0</v>
      </c>
      <c r="F30" s="116">
        <v>0</v>
      </c>
      <c r="G30" s="117">
        <f t="shared" si="0"/>
        <v>0</v>
      </c>
      <c r="H30" s="123">
        <v>0</v>
      </c>
      <c r="I30" s="115">
        <v>0</v>
      </c>
      <c r="J30" s="116">
        <v>0</v>
      </c>
      <c r="K30" s="116">
        <v>0</v>
      </c>
      <c r="L30" s="117">
        <f t="shared" si="1"/>
        <v>0</v>
      </c>
      <c r="M30" s="123">
        <v>0</v>
      </c>
      <c r="N30" s="115">
        <v>0</v>
      </c>
      <c r="O30" s="116">
        <v>0</v>
      </c>
      <c r="P30" s="116">
        <v>0</v>
      </c>
      <c r="Q30" s="117">
        <f t="shared" si="5"/>
        <v>0</v>
      </c>
      <c r="R30" s="114">
        <v>9.4456300735473597</v>
      </c>
      <c r="S30" s="115">
        <v>212.29630433569039</v>
      </c>
      <c r="T30" s="120">
        <v>750857.62753793818</v>
      </c>
      <c r="U30" s="120">
        <v>193.20893666666666</v>
      </c>
      <c r="V30" s="117">
        <f t="shared" si="2"/>
        <v>159.40429940856859</v>
      </c>
      <c r="W30" s="119">
        <f t="shared" si="3"/>
        <v>159.40429940856859</v>
      </c>
      <c r="X30" s="83">
        <f t="shared" si="4"/>
        <v>0.51630063941641624</v>
      </c>
      <c r="AB30" s="84"/>
    </row>
    <row r="31" spans="1:28" ht="31.4" customHeight="1" thickBot="1" x14ac:dyDescent="0.4">
      <c r="A31" s="76"/>
      <c r="B31" s="85"/>
      <c r="C31" s="125"/>
      <c r="D31" s="387"/>
      <c r="E31" s="388"/>
      <c r="F31" s="388"/>
      <c r="G31" s="389"/>
      <c r="H31" s="121"/>
      <c r="I31" s="387"/>
      <c r="J31" s="388"/>
      <c r="K31" s="388"/>
      <c r="L31" s="389"/>
      <c r="M31" s="110"/>
      <c r="N31" s="387"/>
      <c r="O31" s="388"/>
      <c r="P31" s="388"/>
      <c r="Q31" s="389"/>
      <c r="R31" s="110">
        <v>7.0518646240234402</v>
      </c>
      <c r="S31" s="387"/>
      <c r="T31" s="388"/>
      <c r="U31" s="388"/>
      <c r="V31" s="389"/>
      <c r="W31" s="89">
        <f>AVERAGEIF(W17:W30,"&gt;0")</f>
        <v>245.97629982175542</v>
      </c>
      <c r="X31" s="90">
        <f t="shared" si="4"/>
        <v>0.25360495680517742</v>
      </c>
      <c r="AB31" s="84"/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31:G31"/>
    <mergeCell ref="I31:L31"/>
    <mergeCell ref="N31:Q31"/>
    <mergeCell ref="S31:V31"/>
    <mergeCell ref="B14:X14"/>
    <mergeCell ref="B15:B16"/>
    <mergeCell ref="C15:G15"/>
    <mergeCell ref="H15:L15"/>
    <mergeCell ref="M15:Q15"/>
    <mergeCell ref="R15:V15"/>
  </mergeCells>
  <phoneticPr fontId="22" type="noConversion"/>
  <pageMargins left="0.25" right="0.25" top="0.75" bottom="0.75" header="0.3" footer="0.3"/>
  <pageSetup paperSize="9" scale="43" orientation="landscape" r:id="rId1"/>
  <drawing r:id="rId2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79E35-5160-4524-BD17-09998A065F56}">
  <sheetPr codeName="Hoja116">
    <pageSetUpPr fitToPage="1"/>
  </sheetPr>
  <dimension ref="A1:AB32"/>
  <sheetViews>
    <sheetView topLeftCell="A18" zoomScale="70" zoomScaleNormal="70" workbookViewId="0">
      <selection activeCell="S31" sqref="S31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4.81640625" style="22" customWidth="1"/>
    <col min="4" max="4" width="11.453125" style="22" customWidth="1"/>
    <col min="5" max="5" width="14.816406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1.453125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45368</v>
      </c>
      <c r="F3" s="55" t="s">
        <v>41</v>
      </c>
      <c r="G3" s="57">
        <v>0.79166666666666663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45369</v>
      </c>
      <c r="F4" s="55" t="s">
        <v>41</v>
      </c>
      <c r="G4" s="57">
        <v>0.41597222222222224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507.33524331147981</v>
      </c>
      <c r="L8" s="362"/>
      <c r="M8" s="362"/>
      <c r="N8" s="363"/>
      <c r="O8" s="361">
        <f>W32</f>
        <v>412.96719765013535</v>
      </c>
      <c r="P8" s="362"/>
      <c r="Q8" s="362"/>
      <c r="R8" s="363"/>
      <c r="S8" s="361">
        <f>K8-O8</f>
        <v>94.368045661344468</v>
      </c>
      <c r="T8" s="362"/>
      <c r="U8" s="363"/>
      <c r="V8" s="364">
        <f>S8/K8</f>
        <v>0.18600727409628617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189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371.69152416456609</v>
      </c>
      <c r="E10" s="66">
        <v>711046.49703284795</v>
      </c>
      <c r="F10" s="67">
        <v>162.7667375</v>
      </c>
      <c r="G10" s="68">
        <v>264.09592908250869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325.79266521598498</v>
      </c>
      <c r="E11" s="66">
        <v>726511.22747838823</v>
      </c>
      <c r="F11" s="67">
        <v>185.00024583333334</v>
      </c>
      <c r="G11" s="68">
        <v>243.23931422897112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507.33524331147981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30.65" customHeight="1" x14ac:dyDescent="0.35">
      <c r="B15" s="390" t="s">
        <v>57</v>
      </c>
      <c r="C15" s="392" t="s">
        <v>55</v>
      </c>
      <c r="D15" s="385"/>
      <c r="E15" s="385"/>
      <c r="F15" s="385"/>
      <c r="G15" s="393"/>
      <c r="H15" s="392" t="s">
        <v>20</v>
      </c>
      <c r="I15" s="385"/>
      <c r="J15" s="385"/>
      <c r="K15" s="385"/>
      <c r="L15" s="393"/>
      <c r="M15" s="392" t="s">
        <v>21</v>
      </c>
      <c r="N15" s="385"/>
      <c r="O15" s="385"/>
      <c r="P15" s="385"/>
      <c r="Q15" s="393"/>
      <c r="R15" s="392" t="s">
        <v>22</v>
      </c>
      <c r="S15" s="385"/>
      <c r="T15" s="385"/>
      <c r="U15" s="385"/>
      <c r="V15" s="393"/>
      <c r="W15" s="118" t="s">
        <v>58</v>
      </c>
      <c r="X15" s="73" t="s">
        <v>59</v>
      </c>
    </row>
    <row r="16" spans="2:24" ht="54.65" customHeight="1" x14ac:dyDescent="0.35">
      <c r="B16" s="391"/>
      <c r="C16" s="111" t="s">
        <v>60</v>
      </c>
      <c r="D16" s="74" t="s">
        <v>61</v>
      </c>
      <c r="E16" s="74" t="s">
        <v>62</v>
      </c>
      <c r="F16" s="74" t="s">
        <v>63</v>
      </c>
      <c r="G16" s="75" t="s">
        <v>50</v>
      </c>
      <c r="H16" s="111" t="s">
        <v>64</v>
      </c>
      <c r="I16" s="74" t="s">
        <v>61</v>
      </c>
      <c r="J16" s="74" t="s">
        <v>62</v>
      </c>
      <c r="K16" s="74" t="s">
        <v>63</v>
      </c>
      <c r="L16" s="75" t="s">
        <v>50</v>
      </c>
      <c r="M16" s="111" t="s">
        <v>65</v>
      </c>
      <c r="N16" s="74" t="s">
        <v>61</v>
      </c>
      <c r="O16" s="74" t="s">
        <v>62</v>
      </c>
      <c r="P16" s="74" t="s">
        <v>63</v>
      </c>
      <c r="Q16" s="75" t="s">
        <v>50</v>
      </c>
      <c r="R16" s="111" t="s">
        <v>65</v>
      </c>
      <c r="S16" s="74" t="s">
        <v>61</v>
      </c>
      <c r="T16" s="74" t="s">
        <v>62</v>
      </c>
      <c r="U16" s="74" t="s">
        <v>63</v>
      </c>
      <c r="V16" s="75" t="s">
        <v>50</v>
      </c>
      <c r="W16" s="109" t="s">
        <v>66</v>
      </c>
      <c r="X16" s="75" t="s">
        <v>67</v>
      </c>
    </row>
    <row r="17" spans="1:28" ht="31.4" customHeight="1" x14ac:dyDescent="0.35">
      <c r="A17" s="76">
        <v>19</v>
      </c>
      <c r="B17" s="124" t="s">
        <v>68</v>
      </c>
      <c r="C17" s="122">
        <v>0</v>
      </c>
      <c r="D17" s="79">
        <v>0</v>
      </c>
      <c r="E17" s="80">
        <v>0</v>
      </c>
      <c r="F17" s="80">
        <v>0</v>
      </c>
      <c r="G17" s="113">
        <f t="shared" ref="G17:G31" si="0">(D17*E17)/1000000</f>
        <v>0</v>
      </c>
      <c r="H17" s="122">
        <v>0</v>
      </c>
      <c r="I17" s="79">
        <v>0</v>
      </c>
      <c r="J17" s="80">
        <v>0</v>
      </c>
      <c r="K17" s="80">
        <v>0</v>
      </c>
      <c r="L17" s="113">
        <f t="shared" ref="L17:L31" si="1">(I17*J17)/1000000</f>
        <v>0</v>
      </c>
      <c r="M17" s="112">
        <v>10.087879180908203</v>
      </c>
      <c r="N17" s="79">
        <v>314.8</v>
      </c>
      <c r="O17" s="80">
        <v>916710</v>
      </c>
      <c r="P17" s="80">
        <v>252.2</v>
      </c>
      <c r="Q17" s="113">
        <f>(N17*O17)/1000000</f>
        <v>288.580308</v>
      </c>
      <c r="R17" s="112">
        <v>10.946446418762207</v>
      </c>
      <c r="S17" s="79">
        <v>244.03</v>
      </c>
      <c r="T17" s="80">
        <v>833783</v>
      </c>
      <c r="U17" s="66">
        <v>236.7</v>
      </c>
      <c r="V17" s="113">
        <f t="shared" ref="V17:V31" si="2">(S17*T17)/1000000</f>
        <v>203.46806549000001</v>
      </c>
      <c r="W17" s="119">
        <f t="shared" ref="W17:W31" si="3">V17+Q17+L17+G17</f>
        <v>492.04837349000002</v>
      </c>
      <c r="X17" s="83">
        <f t="shared" ref="X17:X32" si="4">($G$12-W17)/$G$12</f>
        <v>3.0131693043241592E-2</v>
      </c>
      <c r="AB17" s="84"/>
    </row>
    <row r="18" spans="1:28" ht="31.4" customHeight="1" x14ac:dyDescent="0.35">
      <c r="A18" s="76">
        <v>20</v>
      </c>
      <c r="B18" s="124" t="s">
        <v>69</v>
      </c>
      <c r="C18" s="122">
        <v>0</v>
      </c>
      <c r="D18" s="79">
        <v>0</v>
      </c>
      <c r="E18" s="80">
        <v>0</v>
      </c>
      <c r="F18" s="80">
        <v>0</v>
      </c>
      <c r="G18" s="113">
        <f t="shared" si="0"/>
        <v>0</v>
      </c>
      <c r="H18" s="122">
        <v>0</v>
      </c>
      <c r="I18" s="79">
        <v>0</v>
      </c>
      <c r="J18" s="80">
        <v>0</v>
      </c>
      <c r="K18" s="80">
        <v>0</v>
      </c>
      <c r="L18" s="113">
        <f t="shared" si="1"/>
        <v>0</v>
      </c>
      <c r="M18" s="112">
        <v>10.91624927520752</v>
      </c>
      <c r="N18" s="79">
        <v>271.39999999999998</v>
      </c>
      <c r="O18" s="80">
        <v>898587</v>
      </c>
      <c r="P18" s="80">
        <v>246</v>
      </c>
      <c r="Q18" s="113">
        <f>(N18*O18)/1000000</f>
        <v>243.87651179999997</v>
      </c>
      <c r="R18" s="112">
        <v>12.01027774810791</v>
      </c>
      <c r="S18" s="79">
        <v>205.06</v>
      </c>
      <c r="T18" s="80">
        <v>710279</v>
      </c>
      <c r="U18" s="66">
        <v>188.6</v>
      </c>
      <c r="V18" s="113">
        <f t="shared" si="2"/>
        <v>145.64981174000002</v>
      </c>
      <c r="W18" s="119">
        <f t="shared" si="3"/>
        <v>389.52632354000002</v>
      </c>
      <c r="X18" s="83">
        <f t="shared" si="4"/>
        <v>0.23221118840969363</v>
      </c>
      <c r="AB18" s="84"/>
    </row>
    <row r="19" spans="1:28" ht="31.4" customHeight="1" x14ac:dyDescent="0.35">
      <c r="A19" s="76">
        <v>21</v>
      </c>
      <c r="B19" s="124" t="s">
        <v>70</v>
      </c>
      <c r="C19" s="122">
        <v>0</v>
      </c>
      <c r="D19" s="79">
        <v>0</v>
      </c>
      <c r="E19" s="80">
        <v>0</v>
      </c>
      <c r="F19" s="80">
        <v>0</v>
      </c>
      <c r="G19" s="113">
        <f t="shared" si="0"/>
        <v>0</v>
      </c>
      <c r="H19" s="122">
        <v>0</v>
      </c>
      <c r="I19" s="79">
        <v>0</v>
      </c>
      <c r="J19" s="80">
        <v>0</v>
      </c>
      <c r="K19" s="80">
        <v>0</v>
      </c>
      <c r="L19" s="113">
        <f t="shared" si="1"/>
        <v>0</v>
      </c>
      <c r="M19" s="112">
        <v>8.9003410339355469</v>
      </c>
      <c r="N19" s="79">
        <v>285.39</v>
      </c>
      <c r="O19" s="80">
        <v>870869</v>
      </c>
      <c r="P19" s="80">
        <v>226.3</v>
      </c>
      <c r="Q19" s="113">
        <f t="shared" ref="Q19:Q31" si="5">(N19*O19)/1000000</f>
        <v>248.53730390999999</v>
      </c>
      <c r="R19" s="112">
        <v>12.465541839599609</v>
      </c>
      <c r="S19" s="79">
        <v>237.88</v>
      </c>
      <c r="T19" s="66">
        <v>710900</v>
      </c>
      <c r="U19" s="66">
        <v>193.6</v>
      </c>
      <c r="V19" s="113">
        <f t="shared" si="2"/>
        <v>169.108892</v>
      </c>
      <c r="W19" s="119">
        <f t="shared" si="3"/>
        <v>417.64619590999996</v>
      </c>
      <c r="X19" s="83">
        <f t="shared" si="4"/>
        <v>0.1767845790015716</v>
      </c>
      <c r="AB19" s="84"/>
    </row>
    <row r="20" spans="1:28" ht="31.4" customHeight="1" x14ac:dyDescent="0.35">
      <c r="A20" s="76">
        <v>22</v>
      </c>
      <c r="B20" s="124" t="s">
        <v>71</v>
      </c>
      <c r="C20" s="122">
        <v>0</v>
      </c>
      <c r="D20" s="79">
        <v>0</v>
      </c>
      <c r="E20" s="80">
        <v>0</v>
      </c>
      <c r="F20" s="80">
        <v>0</v>
      </c>
      <c r="G20" s="113">
        <f t="shared" si="0"/>
        <v>0</v>
      </c>
      <c r="H20" s="122">
        <v>0</v>
      </c>
      <c r="I20" s="79">
        <v>0</v>
      </c>
      <c r="J20" s="80">
        <v>0</v>
      </c>
      <c r="K20" s="80">
        <v>0</v>
      </c>
      <c r="L20" s="113">
        <f t="shared" si="1"/>
        <v>0</v>
      </c>
      <c r="M20" s="112">
        <v>10.116062164306641</v>
      </c>
      <c r="N20" s="79">
        <v>310.45</v>
      </c>
      <c r="O20" s="80">
        <v>885961</v>
      </c>
      <c r="P20" s="80">
        <v>240.7</v>
      </c>
      <c r="Q20" s="113">
        <f t="shared" si="5"/>
        <v>275.04659244999999</v>
      </c>
      <c r="R20" s="112">
        <v>12.355969429016113</v>
      </c>
      <c r="S20" s="79">
        <v>235.12</v>
      </c>
      <c r="T20" s="66">
        <v>726761</v>
      </c>
      <c r="U20" s="66">
        <v>200.9</v>
      </c>
      <c r="V20" s="113">
        <f t="shared" si="2"/>
        <v>170.87604632</v>
      </c>
      <c r="W20" s="119">
        <f t="shared" si="3"/>
        <v>445.92263876999999</v>
      </c>
      <c r="X20" s="83">
        <f t="shared" si="4"/>
        <v>0.12104935612323584</v>
      </c>
      <c r="AB20" s="84" t="s">
        <v>43</v>
      </c>
    </row>
    <row r="21" spans="1:28" ht="31.4" customHeight="1" x14ac:dyDescent="0.35">
      <c r="A21" s="76">
        <v>23</v>
      </c>
      <c r="B21" s="124" t="s">
        <v>72</v>
      </c>
      <c r="C21" s="122">
        <v>0</v>
      </c>
      <c r="D21" s="79">
        <v>0</v>
      </c>
      <c r="E21" s="80">
        <v>0</v>
      </c>
      <c r="F21" s="80">
        <v>0</v>
      </c>
      <c r="G21" s="113">
        <f t="shared" si="0"/>
        <v>0</v>
      </c>
      <c r="H21" s="122">
        <v>0</v>
      </c>
      <c r="I21" s="79">
        <v>0</v>
      </c>
      <c r="J21" s="80">
        <v>0</v>
      </c>
      <c r="K21" s="80">
        <v>0</v>
      </c>
      <c r="L21" s="113">
        <f t="shared" si="1"/>
        <v>0</v>
      </c>
      <c r="M21" s="112">
        <v>10.148848533630371</v>
      </c>
      <c r="N21" s="79">
        <v>291.57</v>
      </c>
      <c r="O21" s="80">
        <v>889626</v>
      </c>
      <c r="P21" s="80">
        <v>241.9</v>
      </c>
      <c r="Q21" s="113">
        <f t="shared" si="5"/>
        <v>259.38825281999999</v>
      </c>
      <c r="R21" s="112">
        <v>12.355696678161621</v>
      </c>
      <c r="S21" s="79">
        <v>241.48</v>
      </c>
      <c r="T21" s="66">
        <v>725633</v>
      </c>
      <c r="U21" s="66">
        <v>200.6</v>
      </c>
      <c r="V21" s="113">
        <f t="shared" si="2"/>
        <v>175.22585684000001</v>
      </c>
      <c r="W21" s="119">
        <f t="shared" si="3"/>
        <v>434.61410966</v>
      </c>
      <c r="X21" s="83">
        <f t="shared" si="4"/>
        <v>0.14333940842905818</v>
      </c>
      <c r="AB21" s="84"/>
    </row>
    <row r="22" spans="1:28" ht="31.4" customHeight="1" x14ac:dyDescent="0.35">
      <c r="A22" s="76">
        <v>0</v>
      </c>
      <c r="B22" s="124" t="s">
        <v>73</v>
      </c>
      <c r="C22" s="122">
        <v>0</v>
      </c>
      <c r="D22" s="79">
        <v>0</v>
      </c>
      <c r="E22" s="80">
        <v>0</v>
      </c>
      <c r="F22" s="80">
        <v>0</v>
      </c>
      <c r="G22" s="113">
        <f t="shared" si="0"/>
        <v>0</v>
      </c>
      <c r="H22" s="122">
        <v>0</v>
      </c>
      <c r="I22" s="79">
        <v>0</v>
      </c>
      <c r="J22" s="80">
        <v>0</v>
      </c>
      <c r="K22" s="80">
        <v>0</v>
      </c>
      <c r="L22" s="113">
        <f t="shared" si="1"/>
        <v>0</v>
      </c>
      <c r="M22" s="112">
        <v>10.280126571655273</v>
      </c>
      <c r="N22" s="79">
        <v>252.38</v>
      </c>
      <c r="O22" s="80">
        <v>890564</v>
      </c>
      <c r="P22" s="80">
        <v>243.4</v>
      </c>
      <c r="Q22" s="113">
        <f t="shared" si="5"/>
        <v>224.76054231999998</v>
      </c>
      <c r="R22" s="112">
        <v>12.286169052124023</v>
      </c>
      <c r="S22" s="79">
        <v>233.81</v>
      </c>
      <c r="T22" s="66">
        <v>725798</v>
      </c>
      <c r="U22" s="66">
        <v>200.5</v>
      </c>
      <c r="V22" s="113">
        <f t="shared" si="2"/>
        <v>169.69883038</v>
      </c>
      <c r="W22" s="119">
        <f t="shared" si="3"/>
        <v>394.45937270000002</v>
      </c>
      <c r="X22" s="83">
        <f t="shared" si="4"/>
        <v>0.22248773784118789</v>
      </c>
      <c r="AB22" s="84"/>
    </row>
    <row r="23" spans="1:28" ht="31.4" customHeight="1" x14ac:dyDescent="0.35">
      <c r="A23" s="76">
        <v>1</v>
      </c>
      <c r="B23" s="124" t="s">
        <v>74</v>
      </c>
      <c r="C23" s="122">
        <v>0</v>
      </c>
      <c r="D23" s="79">
        <v>0</v>
      </c>
      <c r="E23" s="80">
        <v>0</v>
      </c>
      <c r="F23" s="80">
        <v>0</v>
      </c>
      <c r="G23" s="113">
        <f t="shared" si="0"/>
        <v>0</v>
      </c>
      <c r="H23" s="122">
        <v>0</v>
      </c>
      <c r="I23" s="79">
        <v>0</v>
      </c>
      <c r="J23" s="80">
        <v>0</v>
      </c>
      <c r="K23" s="80">
        <v>0</v>
      </c>
      <c r="L23" s="113">
        <f t="shared" si="1"/>
        <v>0</v>
      </c>
      <c r="M23" s="112">
        <v>10.231698036193848</v>
      </c>
      <c r="N23" s="79">
        <v>271.81</v>
      </c>
      <c r="O23" s="80">
        <v>903457</v>
      </c>
      <c r="P23" s="80">
        <v>249</v>
      </c>
      <c r="Q23" s="113">
        <f t="shared" si="5"/>
        <v>245.56864717000002</v>
      </c>
      <c r="R23" s="112">
        <v>12.261301040649414</v>
      </c>
      <c r="S23" s="79">
        <v>239.59</v>
      </c>
      <c r="T23" s="66">
        <v>723780</v>
      </c>
      <c r="U23" s="66">
        <v>200.6</v>
      </c>
      <c r="V23" s="113">
        <f t="shared" si="2"/>
        <v>173.41045019999999</v>
      </c>
      <c r="W23" s="119">
        <f t="shared" si="3"/>
        <v>418.97909736999998</v>
      </c>
      <c r="X23" s="83">
        <f t="shared" si="4"/>
        <v>0.1741573192604586</v>
      </c>
      <c r="AB23" s="84"/>
    </row>
    <row r="24" spans="1:28" ht="31.4" customHeight="1" x14ac:dyDescent="0.35">
      <c r="A24" s="76">
        <v>2</v>
      </c>
      <c r="B24" s="124" t="s">
        <v>75</v>
      </c>
      <c r="C24" s="122">
        <v>0</v>
      </c>
      <c r="D24" s="79">
        <v>0</v>
      </c>
      <c r="E24" s="80">
        <v>0</v>
      </c>
      <c r="F24" s="80">
        <v>0</v>
      </c>
      <c r="G24" s="113">
        <f t="shared" si="0"/>
        <v>0</v>
      </c>
      <c r="H24" s="122">
        <v>0</v>
      </c>
      <c r="I24" s="79">
        <v>0</v>
      </c>
      <c r="J24" s="80">
        <v>0</v>
      </c>
      <c r="K24" s="80">
        <v>0</v>
      </c>
      <c r="L24" s="113">
        <f t="shared" si="1"/>
        <v>0</v>
      </c>
      <c r="M24" s="112">
        <v>10.199019432067871</v>
      </c>
      <c r="N24" s="79">
        <v>271.76</v>
      </c>
      <c r="O24" s="80">
        <v>907107</v>
      </c>
      <c r="P24" s="80">
        <v>251.4</v>
      </c>
      <c r="Q24" s="113">
        <f t="shared" si="5"/>
        <v>246.51539832</v>
      </c>
      <c r="R24" s="112">
        <v>12.341864585876465</v>
      </c>
      <c r="S24" s="79">
        <v>230.13</v>
      </c>
      <c r="T24" s="66">
        <v>724344</v>
      </c>
      <c r="U24" s="66">
        <v>300.60000000000002</v>
      </c>
      <c r="V24" s="113">
        <f t="shared" si="2"/>
        <v>166.69328472000001</v>
      </c>
      <c r="W24" s="119">
        <f t="shared" si="3"/>
        <v>413.20868303999998</v>
      </c>
      <c r="X24" s="83">
        <f t="shared" si="4"/>
        <v>0.18553128628931181</v>
      </c>
      <c r="AB24" s="84"/>
    </row>
    <row r="25" spans="1:28" ht="31.4" customHeight="1" x14ac:dyDescent="0.35">
      <c r="A25" s="76">
        <v>3</v>
      </c>
      <c r="B25" s="124" t="s">
        <v>76</v>
      </c>
      <c r="C25" s="122">
        <v>0</v>
      </c>
      <c r="D25" s="79">
        <v>0</v>
      </c>
      <c r="E25" s="80">
        <v>0</v>
      </c>
      <c r="F25" s="80">
        <v>0</v>
      </c>
      <c r="G25" s="113">
        <f t="shared" si="0"/>
        <v>0</v>
      </c>
      <c r="H25" s="122">
        <v>0</v>
      </c>
      <c r="I25" s="79">
        <v>0</v>
      </c>
      <c r="J25" s="80">
        <v>0</v>
      </c>
      <c r="K25" s="80">
        <v>0</v>
      </c>
      <c r="L25" s="113">
        <f t="shared" si="1"/>
        <v>0</v>
      </c>
      <c r="M25" s="112">
        <v>10.173895835876465</v>
      </c>
      <c r="N25" s="79">
        <v>276.02999999999997</v>
      </c>
      <c r="O25" s="80">
        <v>909148</v>
      </c>
      <c r="P25" s="80">
        <v>254.4</v>
      </c>
      <c r="Q25" s="113">
        <f t="shared" si="5"/>
        <v>250.95212243999995</v>
      </c>
      <c r="R25" s="112">
        <v>12.325922966003418</v>
      </c>
      <c r="S25" s="79">
        <v>228.06</v>
      </c>
      <c r="T25" s="66">
        <v>723712</v>
      </c>
      <c r="U25" s="66">
        <v>200.7</v>
      </c>
      <c r="V25" s="113">
        <f t="shared" si="2"/>
        <v>165.04975872</v>
      </c>
      <c r="W25" s="119">
        <f t="shared" si="3"/>
        <v>416.00188115999993</v>
      </c>
      <c r="X25" s="83">
        <f t="shared" si="4"/>
        <v>0.18002566026229233</v>
      </c>
      <c r="AB25" s="84"/>
    </row>
    <row r="26" spans="1:28" ht="31.4" customHeight="1" x14ac:dyDescent="0.35">
      <c r="A26" s="76">
        <v>4</v>
      </c>
      <c r="B26" s="124" t="s">
        <v>78</v>
      </c>
      <c r="C26" s="122">
        <v>0</v>
      </c>
      <c r="D26" s="79">
        <v>0</v>
      </c>
      <c r="E26" s="80">
        <v>0</v>
      </c>
      <c r="F26" s="80">
        <v>0</v>
      </c>
      <c r="G26" s="113">
        <f t="shared" si="0"/>
        <v>0</v>
      </c>
      <c r="H26" s="122">
        <v>0</v>
      </c>
      <c r="I26" s="79">
        <v>0</v>
      </c>
      <c r="J26" s="80">
        <v>0</v>
      </c>
      <c r="K26" s="80">
        <v>0</v>
      </c>
      <c r="L26" s="113">
        <f t="shared" si="1"/>
        <v>0</v>
      </c>
      <c r="M26" s="112">
        <v>10.274541854858398</v>
      </c>
      <c r="N26" s="79">
        <v>273.33999999999997</v>
      </c>
      <c r="O26" s="80">
        <v>907116</v>
      </c>
      <c r="P26" s="80">
        <v>253.9</v>
      </c>
      <c r="Q26" s="113">
        <f t="shared" si="5"/>
        <v>247.95108743999998</v>
      </c>
      <c r="R26" s="112">
        <v>11.897871017456055</v>
      </c>
      <c r="S26" s="79">
        <v>227.74</v>
      </c>
      <c r="T26" s="66">
        <v>725220</v>
      </c>
      <c r="U26" s="66">
        <v>200.7</v>
      </c>
      <c r="V26" s="113">
        <f t="shared" si="2"/>
        <v>165.16160280000003</v>
      </c>
      <c r="W26" s="119">
        <f t="shared" si="3"/>
        <v>413.11269024000001</v>
      </c>
      <c r="X26" s="83">
        <f t="shared" si="4"/>
        <v>0.18572049608946964</v>
      </c>
      <c r="AB26" s="84"/>
    </row>
    <row r="27" spans="1:28" ht="31.4" customHeight="1" x14ac:dyDescent="0.35">
      <c r="A27" s="76">
        <v>5</v>
      </c>
      <c r="B27" s="124" t="s">
        <v>79</v>
      </c>
      <c r="C27" s="122">
        <v>0</v>
      </c>
      <c r="D27" s="79">
        <v>0</v>
      </c>
      <c r="E27" s="80">
        <v>0</v>
      </c>
      <c r="F27" s="80">
        <v>0</v>
      </c>
      <c r="G27" s="113">
        <f t="shared" si="0"/>
        <v>0</v>
      </c>
      <c r="H27" s="122">
        <v>0</v>
      </c>
      <c r="I27" s="79">
        <v>0</v>
      </c>
      <c r="J27" s="80">
        <v>0</v>
      </c>
      <c r="K27" s="80">
        <v>0</v>
      </c>
      <c r="L27" s="113">
        <f t="shared" si="1"/>
        <v>0</v>
      </c>
      <c r="M27" s="112">
        <v>10.251593589782715</v>
      </c>
      <c r="N27" s="79">
        <v>271.47000000000003</v>
      </c>
      <c r="O27" s="80">
        <v>916211</v>
      </c>
      <c r="P27" s="80">
        <v>257.10000000000002</v>
      </c>
      <c r="Q27" s="113">
        <f t="shared" si="5"/>
        <v>248.72380017</v>
      </c>
      <c r="R27" s="112">
        <v>11.648642539978027</v>
      </c>
      <c r="S27" s="79">
        <v>224.44</v>
      </c>
      <c r="T27" s="66">
        <v>725047</v>
      </c>
      <c r="U27" s="66">
        <v>200.5</v>
      </c>
      <c r="V27" s="113">
        <f t="shared" si="2"/>
        <v>162.72954867999999</v>
      </c>
      <c r="W27" s="119">
        <f t="shared" si="3"/>
        <v>411.45334885</v>
      </c>
      <c r="X27" s="83">
        <f t="shared" si="4"/>
        <v>0.18899119610859141</v>
      </c>
      <c r="AB27" s="84"/>
    </row>
    <row r="28" spans="1:28" ht="31.4" customHeight="1" x14ac:dyDescent="0.35">
      <c r="A28" s="76">
        <v>6</v>
      </c>
      <c r="B28" s="124" t="s">
        <v>80</v>
      </c>
      <c r="C28" s="122">
        <v>0</v>
      </c>
      <c r="D28" s="79">
        <v>0</v>
      </c>
      <c r="E28" s="80">
        <v>0</v>
      </c>
      <c r="F28" s="80">
        <v>0</v>
      </c>
      <c r="G28" s="113">
        <f t="shared" si="0"/>
        <v>0</v>
      </c>
      <c r="H28" s="122">
        <v>0</v>
      </c>
      <c r="I28" s="79">
        <v>0</v>
      </c>
      <c r="J28" s="80">
        <v>0</v>
      </c>
      <c r="K28" s="80">
        <v>0</v>
      </c>
      <c r="L28" s="113">
        <f t="shared" si="1"/>
        <v>0</v>
      </c>
      <c r="M28" s="112">
        <v>10.218063354492188</v>
      </c>
      <c r="N28" s="79">
        <v>255.44</v>
      </c>
      <c r="O28" s="80">
        <v>923723</v>
      </c>
      <c r="P28" s="80">
        <v>257.39999999999998</v>
      </c>
      <c r="Q28" s="113">
        <f t="shared" si="5"/>
        <v>235.95580312000001</v>
      </c>
      <c r="R28" s="112">
        <v>11.622636795043945</v>
      </c>
      <c r="S28" s="79">
        <v>234.59</v>
      </c>
      <c r="T28" s="66">
        <v>722105</v>
      </c>
      <c r="U28" s="66">
        <v>200.7</v>
      </c>
      <c r="V28" s="113">
        <f t="shared" si="2"/>
        <v>169.39861194999997</v>
      </c>
      <c r="W28" s="119">
        <f t="shared" si="3"/>
        <v>405.35441506999996</v>
      </c>
      <c r="X28" s="83">
        <f t="shared" si="4"/>
        <v>0.2010127023224926</v>
      </c>
      <c r="AB28" s="84"/>
    </row>
    <row r="29" spans="1:28" ht="31.4" customHeight="1" x14ac:dyDescent="0.35">
      <c r="A29" s="76">
        <v>7</v>
      </c>
      <c r="B29" s="124" t="s">
        <v>168</v>
      </c>
      <c r="C29" s="122">
        <v>0</v>
      </c>
      <c r="D29" s="79">
        <v>0</v>
      </c>
      <c r="E29" s="80">
        <v>0</v>
      </c>
      <c r="F29" s="80">
        <v>0</v>
      </c>
      <c r="G29" s="113">
        <f t="shared" ref="G29:G30" si="6">(D29*E29)/1000000</f>
        <v>0</v>
      </c>
      <c r="H29" s="122">
        <v>0</v>
      </c>
      <c r="I29" s="79">
        <v>0</v>
      </c>
      <c r="J29" s="80">
        <v>0</v>
      </c>
      <c r="K29" s="80">
        <v>0</v>
      </c>
      <c r="L29" s="113">
        <f t="shared" ref="L29:L30" si="7">(I29*J29)/1000000</f>
        <v>0</v>
      </c>
      <c r="M29" s="112">
        <v>10.203539848327637</v>
      </c>
      <c r="N29" s="79">
        <v>265.61661556136812</v>
      </c>
      <c r="O29" s="80">
        <v>933640.96438864444</v>
      </c>
      <c r="P29" s="80">
        <v>260.03570999999999</v>
      </c>
      <c r="Q29" s="113">
        <f t="shared" ref="Q29:Q30" si="8">(N29*O29)/1000000</f>
        <v>247.99055311036355</v>
      </c>
      <c r="R29" s="112">
        <v>11.019146919250488</v>
      </c>
      <c r="S29" s="79">
        <v>228.46736220131658</v>
      </c>
      <c r="T29" s="66">
        <v>720469.80443415546</v>
      </c>
      <c r="U29" s="66">
        <v>200.65828999999999</v>
      </c>
      <c r="V29" s="113">
        <f t="shared" ref="V29:V30" si="9">(S29*T29)/1000000</f>
        <v>164.60383576476991</v>
      </c>
      <c r="W29" s="119">
        <f t="shared" ref="W29:W30" si="10">V29+Q29+L29+G29</f>
        <v>412.59438887513346</v>
      </c>
      <c r="X29" s="83">
        <f t="shared" ref="X29:X30" si="11">($G$12-W29)/$G$12</f>
        <v>0.1867421112279794</v>
      </c>
      <c r="AB29" s="84"/>
    </row>
    <row r="30" spans="1:28" ht="31.4" customHeight="1" x14ac:dyDescent="0.35">
      <c r="A30" s="76">
        <v>8</v>
      </c>
      <c r="B30" s="124" t="s">
        <v>169</v>
      </c>
      <c r="C30" s="122">
        <v>0</v>
      </c>
      <c r="D30" s="79">
        <v>0</v>
      </c>
      <c r="E30" s="80">
        <v>0</v>
      </c>
      <c r="F30" s="80">
        <v>0</v>
      </c>
      <c r="G30" s="113">
        <f t="shared" si="6"/>
        <v>0</v>
      </c>
      <c r="H30" s="122">
        <v>0</v>
      </c>
      <c r="I30" s="79">
        <v>0</v>
      </c>
      <c r="J30" s="80">
        <v>0</v>
      </c>
      <c r="K30" s="80">
        <v>0</v>
      </c>
      <c r="L30" s="113">
        <f t="shared" si="7"/>
        <v>0</v>
      </c>
      <c r="M30" s="112">
        <v>10.143084526062012</v>
      </c>
      <c r="N30" s="79">
        <v>275.03533192353996</v>
      </c>
      <c r="O30" s="80">
        <v>926538.04009972827</v>
      </c>
      <c r="P30" s="80">
        <v>254.72910333333334</v>
      </c>
      <c r="Q30" s="113">
        <f t="shared" si="8"/>
        <v>254.83069739861494</v>
      </c>
      <c r="R30" s="112">
        <v>10.809380531311035</v>
      </c>
      <c r="S30" s="79">
        <v>223.39891490656257</v>
      </c>
      <c r="T30" s="66">
        <v>714400.52588924917</v>
      </c>
      <c r="U30" s="66">
        <v>194.62670666666668</v>
      </c>
      <c r="V30" s="113">
        <f t="shared" si="9"/>
        <v>159.59630229233593</v>
      </c>
      <c r="W30" s="119">
        <f t="shared" si="10"/>
        <v>414.42699969095088</v>
      </c>
      <c r="X30" s="83">
        <f t="shared" si="11"/>
        <v>0.18312988274596897</v>
      </c>
      <c r="AB30" s="84"/>
    </row>
    <row r="31" spans="1:28" ht="31.5" thickBot="1" x14ac:dyDescent="0.4">
      <c r="A31" s="76">
        <v>9</v>
      </c>
      <c r="B31" s="124" t="s">
        <v>170</v>
      </c>
      <c r="C31" s="123">
        <v>0</v>
      </c>
      <c r="D31" s="115">
        <v>0</v>
      </c>
      <c r="E31" s="116">
        <v>0</v>
      </c>
      <c r="F31" s="116">
        <v>0</v>
      </c>
      <c r="G31" s="117">
        <f t="shared" si="0"/>
        <v>0</v>
      </c>
      <c r="H31" s="123">
        <v>0</v>
      </c>
      <c r="I31" s="115">
        <v>0</v>
      </c>
      <c r="J31" s="116">
        <v>0</v>
      </c>
      <c r="K31" s="116">
        <v>0</v>
      </c>
      <c r="L31" s="117">
        <f t="shared" si="1"/>
        <v>0</v>
      </c>
      <c r="M31" s="114">
        <v>10.209855079650879</v>
      </c>
      <c r="N31" s="115">
        <v>295.47615256432937</v>
      </c>
      <c r="O31" s="116">
        <v>879603.59707601287</v>
      </c>
      <c r="P31" s="116">
        <v>237.44026666666667</v>
      </c>
      <c r="Q31" s="117">
        <f t="shared" si="5"/>
        <v>259.90188664576488</v>
      </c>
      <c r="R31" s="114">
        <v>10.855098724365234</v>
      </c>
      <c r="S31" s="115">
        <v>100.25986282942304</v>
      </c>
      <c r="T31" s="120">
        <v>551143.38061876246</v>
      </c>
      <c r="U31" s="120">
        <v>125.59943333333334</v>
      </c>
      <c r="V31" s="117">
        <f t="shared" si="2"/>
        <v>55.25755974018162</v>
      </c>
      <c r="W31" s="119">
        <f t="shared" si="3"/>
        <v>315.15944638594647</v>
      </c>
      <c r="X31" s="83">
        <f t="shared" si="4"/>
        <v>0.37879449428973833</v>
      </c>
      <c r="AB31" s="84"/>
    </row>
    <row r="32" spans="1:28" ht="31.4" customHeight="1" thickBot="1" x14ac:dyDescent="0.4">
      <c r="A32" s="76"/>
      <c r="B32" s="85"/>
      <c r="C32" s="125"/>
      <c r="D32" s="387"/>
      <c r="E32" s="388"/>
      <c r="F32" s="388"/>
      <c r="G32" s="389"/>
      <c r="H32" s="121"/>
      <c r="I32" s="387"/>
      <c r="J32" s="388"/>
      <c r="K32" s="388"/>
      <c r="L32" s="389"/>
      <c r="M32" s="110"/>
      <c r="N32" s="387"/>
      <c r="O32" s="388"/>
      <c r="P32" s="388"/>
      <c r="Q32" s="389"/>
      <c r="R32" s="110"/>
      <c r="S32" s="387"/>
      <c r="T32" s="388"/>
      <c r="U32" s="388"/>
      <c r="V32" s="389"/>
      <c r="W32" s="89">
        <f>AVERAGEIF(W17:W31,"&gt;0")</f>
        <v>412.96719765013535</v>
      </c>
      <c r="X32" s="90">
        <f t="shared" si="4"/>
        <v>0.18600727409628617</v>
      </c>
      <c r="AB32" s="84"/>
    </row>
  </sheetData>
  <mergeCells count="34">
    <mergeCell ref="D32:G32"/>
    <mergeCell ref="I32:L32"/>
    <mergeCell ref="N32:Q32"/>
    <mergeCell ref="S32:V32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honeticPr fontId="22" type="noConversion"/>
  <pageMargins left="0.25" right="0.25" top="0.75" bottom="0.75" header="0.3" footer="0.3"/>
  <pageSetup paperSize="9" scale="43" orientation="landscape" r:id="rId1"/>
  <drawing r:id="rId2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4059E-B5F5-47DB-9114-86A4C0E635FA}">
  <sheetPr codeName="Hoja117">
    <pageSetUpPr fitToPage="1"/>
  </sheetPr>
  <dimension ref="A1:AB31"/>
  <sheetViews>
    <sheetView topLeftCell="A12" zoomScale="55" zoomScaleNormal="55" workbookViewId="0">
      <selection activeCell="V17" sqref="V17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4.81640625" style="22" customWidth="1"/>
    <col min="4" max="4" width="11.453125" style="22" customWidth="1"/>
    <col min="5" max="5" width="14.816406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1.453125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45369</v>
      </c>
      <c r="F3" s="55" t="s">
        <v>41</v>
      </c>
      <c r="G3" s="57">
        <v>0.875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45370</v>
      </c>
      <c r="F4" s="55" t="s">
        <v>41</v>
      </c>
      <c r="G4" s="57">
        <v>0.37430555555555556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668.69669234473849</v>
      </c>
      <c r="L8" s="362"/>
      <c r="M8" s="362"/>
      <c r="N8" s="363"/>
      <c r="O8" s="361">
        <f>W29</f>
        <v>581.26126365562936</v>
      </c>
      <c r="P8" s="362"/>
      <c r="Q8" s="362"/>
      <c r="R8" s="363"/>
      <c r="S8" s="361">
        <f>K8-O8</f>
        <v>87.435428689109131</v>
      </c>
      <c r="T8" s="362"/>
      <c r="U8" s="363"/>
      <c r="V8" s="364">
        <f>S8/K8</f>
        <v>0.13075498905568514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190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367.524260315064</v>
      </c>
      <c r="E10" s="66">
        <v>939055.72224084428</v>
      </c>
      <c r="F10" s="67">
        <v>263.16390583333333</v>
      </c>
      <c r="G10" s="68">
        <v>345.12651086698361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335.47073608637902</v>
      </c>
      <c r="E11" s="66">
        <v>964446.58489217481</v>
      </c>
      <c r="F11" s="67">
        <v>261.75383499999998</v>
      </c>
      <c r="G11" s="68">
        <v>323.57018147775489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668.69669234473849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30.65" customHeight="1" x14ac:dyDescent="0.35">
      <c r="B15" s="390" t="s">
        <v>57</v>
      </c>
      <c r="C15" s="392" t="s">
        <v>55</v>
      </c>
      <c r="D15" s="385"/>
      <c r="E15" s="385"/>
      <c r="F15" s="385"/>
      <c r="G15" s="393"/>
      <c r="H15" s="392" t="s">
        <v>20</v>
      </c>
      <c r="I15" s="385"/>
      <c r="J15" s="385"/>
      <c r="K15" s="385"/>
      <c r="L15" s="393"/>
      <c r="M15" s="392" t="s">
        <v>21</v>
      </c>
      <c r="N15" s="385"/>
      <c r="O15" s="385"/>
      <c r="P15" s="385"/>
      <c r="Q15" s="393"/>
      <c r="R15" s="392" t="s">
        <v>22</v>
      </c>
      <c r="S15" s="385"/>
      <c r="T15" s="385"/>
      <c r="U15" s="385"/>
      <c r="V15" s="393"/>
      <c r="W15" s="118" t="s">
        <v>58</v>
      </c>
      <c r="X15" s="73" t="s">
        <v>59</v>
      </c>
    </row>
    <row r="16" spans="2:24" ht="54.65" customHeight="1" x14ac:dyDescent="0.35">
      <c r="B16" s="391"/>
      <c r="C16" s="111" t="s">
        <v>60</v>
      </c>
      <c r="D16" s="74" t="s">
        <v>61</v>
      </c>
      <c r="E16" s="74" t="s">
        <v>62</v>
      </c>
      <c r="F16" s="74" t="s">
        <v>63</v>
      </c>
      <c r="G16" s="75" t="s">
        <v>50</v>
      </c>
      <c r="H16" s="111" t="s">
        <v>64</v>
      </c>
      <c r="I16" s="74" t="s">
        <v>61</v>
      </c>
      <c r="J16" s="74" t="s">
        <v>62</v>
      </c>
      <c r="K16" s="74" t="s">
        <v>63</v>
      </c>
      <c r="L16" s="75" t="s">
        <v>50</v>
      </c>
      <c r="M16" s="111" t="s">
        <v>65</v>
      </c>
      <c r="N16" s="74" t="s">
        <v>61</v>
      </c>
      <c r="O16" s="74" t="s">
        <v>62</v>
      </c>
      <c r="P16" s="74" t="s">
        <v>63</v>
      </c>
      <c r="Q16" s="75" t="s">
        <v>50</v>
      </c>
      <c r="R16" s="111" t="s">
        <v>65</v>
      </c>
      <c r="S16" s="74" t="s">
        <v>61</v>
      </c>
      <c r="T16" s="74" t="s">
        <v>62</v>
      </c>
      <c r="U16" s="74" t="s">
        <v>63</v>
      </c>
      <c r="V16" s="75" t="s">
        <v>50</v>
      </c>
      <c r="W16" s="109" t="s">
        <v>66</v>
      </c>
      <c r="X16" s="75" t="s">
        <v>67</v>
      </c>
    </row>
    <row r="17" spans="1:28" ht="31.4" customHeight="1" x14ac:dyDescent="0.35">
      <c r="A17" s="76">
        <v>20</v>
      </c>
      <c r="B17" s="124" t="s">
        <v>68</v>
      </c>
      <c r="C17" s="122">
        <v>0</v>
      </c>
      <c r="D17" s="79">
        <v>0</v>
      </c>
      <c r="E17" s="80">
        <v>0</v>
      </c>
      <c r="F17" s="80">
        <v>0</v>
      </c>
      <c r="G17" s="113">
        <f t="shared" ref="G17:G28" si="0">(D17*E17)/1000000</f>
        <v>0</v>
      </c>
      <c r="H17" s="122">
        <v>0</v>
      </c>
      <c r="I17" s="79">
        <v>0</v>
      </c>
      <c r="J17" s="80">
        <v>0</v>
      </c>
      <c r="K17" s="80">
        <v>0</v>
      </c>
      <c r="L17" s="113">
        <f t="shared" ref="L17:L28" si="1">(I17*J17)/1000000</f>
        <v>0</v>
      </c>
      <c r="M17" s="112">
        <v>12.787940979003899</v>
      </c>
      <c r="N17" s="79">
        <v>349.93290725623825</v>
      </c>
      <c r="O17" s="80">
        <v>919840.52269142424</v>
      </c>
      <c r="P17" s="80">
        <v>253.965205</v>
      </c>
      <c r="Q17" s="113">
        <f>(N17*O17)/1000000</f>
        <v>321.88246831750786</v>
      </c>
      <c r="R17" s="112">
        <v>7.1033892631530797</v>
      </c>
      <c r="S17" s="79">
        <v>285.27158784511511</v>
      </c>
      <c r="T17" s="80">
        <v>943520.17232711206</v>
      </c>
      <c r="U17" s="66">
        <v>269.67094333333335</v>
      </c>
      <c r="V17" s="113">
        <f>(S17*T17)/1000000</f>
        <v>269.1594977236519</v>
      </c>
      <c r="W17" s="119">
        <f t="shared" ref="W17:W28" si="2">V17+Q17+L17+G17</f>
        <v>591.04196604115975</v>
      </c>
      <c r="X17" s="83">
        <f t="shared" ref="X17:X29" si="3">($G$12-W17)/$G$12</f>
        <v>0.11612847377977575</v>
      </c>
      <c r="AB17" s="84"/>
    </row>
    <row r="18" spans="1:28" ht="31.4" customHeight="1" x14ac:dyDescent="0.35">
      <c r="A18" s="76">
        <v>21</v>
      </c>
      <c r="B18" s="124" t="s">
        <v>69</v>
      </c>
      <c r="C18" s="122">
        <v>0</v>
      </c>
      <c r="D18" s="79">
        <v>0</v>
      </c>
      <c r="E18" s="80">
        <v>0</v>
      </c>
      <c r="F18" s="80">
        <v>0</v>
      </c>
      <c r="G18" s="113">
        <f t="shared" si="0"/>
        <v>0</v>
      </c>
      <c r="H18" s="122">
        <v>0</v>
      </c>
      <c r="I18" s="79">
        <v>0</v>
      </c>
      <c r="J18" s="80">
        <v>0</v>
      </c>
      <c r="K18" s="80">
        <v>0</v>
      </c>
      <c r="L18" s="113">
        <f t="shared" si="1"/>
        <v>0</v>
      </c>
      <c r="M18" s="112">
        <v>12.7866067886353</v>
      </c>
      <c r="N18" s="79">
        <v>358.0529736034112</v>
      </c>
      <c r="O18" s="80">
        <v>921394.29319479666</v>
      </c>
      <c r="P18" s="80">
        <v>252.05386833333333</v>
      </c>
      <c r="Q18" s="113">
        <f>(N18*O18)/1000000</f>
        <v>329.90796653961024</v>
      </c>
      <c r="R18" s="112">
        <v>10.0669145584106</v>
      </c>
      <c r="S18" s="79">
        <v>254.61516988134835</v>
      </c>
      <c r="T18" s="80">
        <v>936908.42838822759</v>
      </c>
      <c r="U18" s="66">
        <v>269.59028666666666</v>
      </c>
      <c r="V18" s="113">
        <f>(S18*T18)/1000000</f>
        <v>238.55109865733567</v>
      </c>
      <c r="W18" s="119">
        <f t="shared" si="2"/>
        <v>568.45906519694586</v>
      </c>
      <c r="X18" s="83">
        <f t="shared" si="3"/>
        <v>0.14989998948000829</v>
      </c>
      <c r="AB18" s="84"/>
    </row>
    <row r="19" spans="1:28" ht="31.4" customHeight="1" x14ac:dyDescent="0.35">
      <c r="A19" s="76">
        <v>22</v>
      </c>
      <c r="B19" s="124" t="s">
        <v>70</v>
      </c>
      <c r="C19" s="122">
        <v>0</v>
      </c>
      <c r="D19" s="79">
        <v>0</v>
      </c>
      <c r="E19" s="80">
        <v>0</v>
      </c>
      <c r="F19" s="80">
        <v>0</v>
      </c>
      <c r="G19" s="113">
        <f t="shared" si="0"/>
        <v>0</v>
      </c>
      <c r="H19" s="122">
        <v>0</v>
      </c>
      <c r="I19" s="79">
        <v>0</v>
      </c>
      <c r="J19" s="80">
        <v>0</v>
      </c>
      <c r="K19" s="80">
        <v>0</v>
      </c>
      <c r="L19" s="113">
        <f t="shared" si="1"/>
        <v>0</v>
      </c>
      <c r="M19" s="112">
        <v>12.8197565078735</v>
      </c>
      <c r="N19" s="79">
        <v>348.95813445474306</v>
      </c>
      <c r="O19" s="80">
        <v>938192.42753299326</v>
      </c>
      <c r="P19" s="80">
        <v>257.40075666666667</v>
      </c>
      <c r="Q19" s="113">
        <f t="shared" ref="Q19:Q28" si="4">(N19*O19)/1000000</f>
        <v>327.38987927148003</v>
      </c>
      <c r="R19" s="112">
        <v>10.120617866516101</v>
      </c>
      <c r="S19" s="79">
        <v>255.00239159260161</v>
      </c>
      <c r="T19" s="66">
        <v>932794.41586683807</v>
      </c>
      <c r="U19" s="66">
        <v>269.371825</v>
      </c>
      <c r="V19" s="113">
        <f t="shared" ref="V19:V28" si="5">(S19*T19)/1000000</f>
        <v>237.86480691026753</v>
      </c>
      <c r="W19" s="119">
        <f t="shared" si="2"/>
        <v>565.2546861817475</v>
      </c>
      <c r="X19" s="83">
        <f t="shared" si="3"/>
        <v>0.15469196624897125</v>
      </c>
      <c r="AB19" s="84"/>
    </row>
    <row r="20" spans="1:28" ht="31.4" customHeight="1" x14ac:dyDescent="0.35">
      <c r="A20" s="76">
        <v>23</v>
      </c>
      <c r="B20" s="124" t="s">
        <v>71</v>
      </c>
      <c r="C20" s="122">
        <v>0</v>
      </c>
      <c r="D20" s="79">
        <v>0</v>
      </c>
      <c r="E20" s="80">
        <v>0</v>
      </c>
      <c r="F20" s="80">
        <v>0</v>
      </c>
      <c r="G20" s="113">
        <f t="shared" si="0"/>
        <v>0</v>
      </c>
      <c r="H20" s="122">
        <v>0</v>
      </c>
      <c r="I20" s="79">
        <v>0</v>
      </c>
      <c r="J20" s="80">
        <v>0</v>
      </c>
      <c r="K20" s="80">
        <v>0</v>
      </c>
      <c r="L20" s="113">
        <f t="shared" si="1"/>
        <v>0</v>
      </c>
      <c r="M20" s="112">
        <v>12.8175764083862</v>
      </c>
      <c r="N20" s="79">
        <v>343.36187260762927</v>
      </c>
      <c r="O20" s="80">
        <v>934506.67437579762</v>
      </c>
      <c r="P20" s="80">
        <v>259.31204000000002</v>
      </c>
      <c r="Q20" s="113">
        <f t="shared" si="4"/>
        <v>320.87396167800188</v>
      </c>
      <c r="R20" s="112">
        <v>10.151395797729499</v>
      </c>
      <c r="S20" s="79">
        <v>259.12746927630974</v>
      </c>
      <c r="T20" s="66">
        <v>930679.18222969875</v>
      </c>
      <c r="U20" s="66">
        <v>269.483315</v>
      </c>
      <c r="V20" s="113">
        <f t="shared" si="5"/>
        <v>241.16454119932735</v>
      </c>
      <c r="W20" s="119">
        <f t="shared" si="2"/>
        <v>562.03850287732917</v>
      </c>
      <c r="X20" s="83">
        <f t="shared" si="3"/>
        <v>0.15950159569867139</v>
      </c>
      <c r="AB20" s="84" t="s">
        <v>43</v>
      </c>
    </row>
    <row r="21" spans="1:28" ht="31.4" customHeight="1" x14ac:dyDescent="0.35">
      <c r="A21" s="76">
        <v>0</v>
      </c>
      <c r="B21" s="124" t="s">
        <v>72</v>
      </c>
      <c r="C21" s="122">
        <v>0</v>
      </c>
      <c r="D21" s="79">
        <v>0</v>
      </c>
      <c r="E21" s="80">
        <v>0</v>
      </c>
      <c r="F21" s="80">
        <v>0</v>
      </c>
      <c r="G21" s="113">
        <f t="shared" si="0"/>
        <v>0</v>
      </c>
      <c r="H21" s="122">
        <v>0</v>
      </c>
      <c r="I21" s="79">
        <v>0</v>
      </c>
      <c r="J21" s="80">
        <v>0</v>
      </c>
      <c r="K21" s="80">
        <v>0</v>
      </c>
      <c r="L21" s="113">
        <f t="shared" si="1"/>
        <v>0</v>
      </c>
      <c r="M21" s="112">
        <v>12.8363437652588</v>
      </c>
      <c r="N21" s="79">
        <v>347.00472636181996</v>
      </c>
      <c r="O21" s="80">
        <v>932271.77170985786</v>
      </c>
      <c r="P21" s="80">
        <v>258.25778500000001</v>
      </c>
      <c r="Q21" s="113">
        <f t="shared" si="4"/>
        <v>323.50271103702829</v>
      </c>
      <c r="R21" s="112">
        <v>10.190941810607899</v>
      </c>
      <c r="S21" s="79">
        <v>270.41328076387776</v>
      </c>
      <c r="T21" s="66">
        <v>928744.09141353332</v>
      </c>
      <c r="U21" s="66">
        <v>269.47517166666665</v>
      </c>
      <c r="V21" s="113">
        <f>(S21*T21)/1000000</f>
        <v>251.14473674920035</v>
      </c>
      <c r="W21" s="119">
        <f t="shared" si="2"/>
        <v>574.64744778622867</v>
      </c>
      <c r="X21" s="83">
        <f t="shared" si="3"/>
        <v>0.14064559558195613</v>
      </c>
      <c r="AB21" s="84"/>
    </row>
    <row r="22" spans="1:28" ht="31.4" customHeight="1" x14ac:dyDescent="0.35">
      <c r="A22" s="76">
        <v>1</v>
      </c>
      <c r="B22" s="124" t="s">
        <v>73</v>
      </c>
      <c r="C22" s="122">
        <v>0</v>
      </c>
      <c r="D22" s="79">
        <v>0</v>
      </c>
      <c r="E22" s="80">
        <v>0</v>
      </c>
      <c r="F22" s="80">
        <v>0</v>
      </c>
      <c r="G22" s="113">
        <f t="shared" si="0"/>
        <v>0</v>
      </c>
      <c r="H22" s="122">
        <v>0</v>
      </c>
      <c r="I22" s="79">
        <v>0</v>
      </c>
      <c r="J22" s="80">
        <v>0</v>
      </c>
      <c r="K22" s="80">
        <v>0</v>
      </c>
      <c r="L22" s="113">
        <f t="shared" si="1"/>
        <v>0</v>
      </c>
      <c r="M22" s="112">
        <v>12.9422950744629</v>
      </c>
      <c r="N22" s="79">
        <v>356.11911309643574</v>
      </c>
      <c r="O22" s="80">
        <v>925090.41362941649</v>
      </c>
      <c r="P22" s="80">
        <v>255.00682666666665</v>
      </c>
      <c r="Q22" s="113">
        <f t="shared" si="4"/>
        <v>329.44237763572272</v>
      </c>
      <c r="R22" s="112">
        <v>10.2015733718872</v>
      </c>
      <c r="S22" s="79">
        <v>283.76171769187692</v>
      </c>
      <c r="T22" s="66">
        <v>926536.23140925041</v>
      </c>
      <c r="U22" s="66">
        <v>269.29464333333334</v>
      </c>
      <c r="V22" s="113">
        <f>(S22*T22)/1000000</f>
        <v>262.91551252844727</v>
      </c>
      <c r="W22" s="119">
        <f t="shared" si="2"/>
        <v>592.35789016416993</v>
      </c>
      <c r="X22" s="83">
        <f t="shared" si="3"/>
        <v>0.11416057990789794</v>
      </c>
      <c r="AB22" s="84"/>
    </row>
    <row r="23" spans="1:28" ht="31.4" customHeight="1" x14ac:dyDescent="0.35">
      <c r="A23" s="76">
        <v>2</v>
      </c>
      <c r="B23" s="124" t="s">
        <v>74</v>
      </c>
      <c r="C23" s="122">
        <v>0</v>
      </c>
      <c r="D23" s="79">
        <v>0</v>
      </c>
      <c r="E23" s="80">
        <v>0</v>
      </c>
      <c r="F23" s="80">
        <v>0</v>
      </c>
      <c r="G23" s="113">
        <f t="shared" si="0"/>
        <v>0</v>
      </c>
      <c r="H23" s="122">
        <v>0</v>
      </c>
      <c r="I23" s="79">
        <v>0</v>
      </c>
      <c r="J23" s="80">
        <v>0</v>
      </c>
      <c r="K23" s="80">
        <v>0</v>
      </c>
      <c r="L23" s="113">
        <f t="shared" si="1"/>
        <v>0</v>
      </c>
      <c r="M23" s="112">
        <v>12.785808563232401</v>
      </c>
      <c r="N23" s="79">
        <v>365.65448472939448</v>
      </c>
      <c r="O23" s="80">
        <v>899001.4127155391</v>
      </c>
      <c r="P23" s="80">
        <v>246.44497666666666</v>
      </c>
      <c r="Q23" s="113">
        <f t="shared" si="4"/>
        <v>328.72389833749821</v>
      </c>
      <c r="R23" s="112">
        <v>10.169135093689</v>
      </c>
      <c r="S23" s="79">
        <v>291.71848948246804</v>
      </c>
      <c r="T23" s="66">
        <v>925890.81068852905</v>
      </c>
      <c r="U23" s="66">
        <v>269.27577500000001</v>
      </c>
      <c r="V23" s="113">
        <f t="shared" si="5"/>
        <v>270.09946871975546</v>
      </c>
      <c r="W23" s="119">
        <f t="shared" si="2"/>
        <v>598.82336705725368</v>
      </c>
      <c r="X23" s="83">
        <f t="shared" si="3"/>
        <v>0.10449180635615059</v>
      </c>
      <c r="AB23" s="84"/>
    </row>
    <row r="24" spans="1:28" ht="31.4" customHeight="1" x14ac:dyDescent="0.35">
      <c r="A24" s="76">
        <v>3</v>
      </c>
      <c r="B24" s="124" t="s">
        <v>75</v>
      </c>
      <c r="C24" s="122">
        <v>0</v>
      </c>
      <c r="D24" s="79">
        <v>0</v>
      </c>
      <c r="E24" s="80">
        <v>0</v>
      </c>
      <c r="F24" s="80">
        <v>0</v>
      </c>
      <c r="G24" s="113">
        <f t="shared" si="0"/>
        <v>0</v>
      </c>
      <c r="H24" s="122">
        <v>0</v>
      </c>
      <c r="I24" s="79">
        <v>0</v>
      </c>
      <c r="J24" s="80">
        <v>0</v>
      </c>
      <c r="K24" s="80">
        <v>0</v>
      </c>
      <c r="L24" s="113">
        <f t="shared" si="1"/>
        <v>0</v>
      </c>
      <c r="M24" s="112">
        <v>12.751035690307599</v>
      </c>
      <c r="N24" s="79">
        <v>344.65611025185672</v>
      </c>
      <c r="O24" s="80">
        <v>911177.6948548184</v>
      </c>
      <c r="P24" s="80">
        <v>248.32612333333333</v>
      </c>
      <c r="Q24" s="113">
        <f t="shared" si="4"/>
        <v>314.04296005691492</v>
      </c>
      <c r="R24" s="112">
        <v>10.2145805358887</v>
      </c>
      <c r="S24" s="79">
        <v>286.26271101799637</v>
      </c>
      <c r="T24" s="66">
        <v>927071.2981301304</v>
      </c>
      <c r="U24" s="66">
        <v>269.37332166666664</v>
      </c>
      <c r="V24" s="113">
        <f t="shared" si="5"/>
        <v>265.38594310970427</v>
      </c>
      <c r="W24" s="119">
        <f t="shared" si="2"/>
        <v>579.42890316661919</v>
      </c>
      <c r="X24" s="83">
        <f t="shared" si="3"/>
        <v>0.13349518578461633</v>
      </c>
      <c r="AB24" s="84"/>
    </row>
    <row r="25" spans="1:28" ht="31.4" customHeight="1" x14ac:dyDescent="0.35">
      <c r="A25" s="76">
        <v>4</v>
      </c>
      <c r="B25" s="124" t="s">
        <v>76</v>
      </c>
      <c r="C25" s="122">
        <v>0</v>
      </c>
      <c r="D25" s="79">
        <v>0</v>
      </c>
      <c r="E25" s="80">
        <v>0</v>
      </c>
      <c r="F25" s="80">
        <v>0</v>
      </c>
      <c r="G25" s="113">
        <f t="shared" si="0"/>
        <v>0</v>
      </c>
      <c r="H25" s="122">
        <v>0</v>
      </c>
      <c r="I25" s="79">
        <v>0</v>
      </c>
      <c r="J25" s="80">
        <v>0</v>
      </c>
      <c r="K25" s="80">
        <v>0</v>
      </c>
      <c r="L25" s="113">
        <f t="shared" si="1"/>
        <v>0</v>
      </c>
      <c r="M25" s="112">
        <v>12.864870071411101</v>
      </c>
      <c r="N25" s="79">
        <v>348.44226413082765</v>
      </c>
      <c r="O25" s="80">
        <v>928724.33151512675</v>
      </c>
      <c r="P25" s="80">
        <v>254.95760833333333</v>
      </c>
      <c r="Q25" s="113">
        <f t="shared" si="4"/>
        <v>323.60680882652014</v>
      </c>
      <c r="R25" s="112">
        <v>10.2630662918091</v>
      </c>
      <c r="S25" s="79">
        <v>293.72668160866959</v>
      </c>
      <c r="T25" s="66">
        <v>928058.88194114994</v>
      </c>
      <c r="U25" s="66">
        <v>269.32308333333333</v>
      </c>
      <c r="V25" s="113">
        <f t="shared" si="5"/>
        <v>272.59565573002601</v>
      </c>
      <c r="W25" s="119">
        <f t="shared" si="2"/>
        <v>596.20246455654615</v>
      </c>
      <c r="X25" s="83">
        <f t="shared" si="3"/>
        <v>0.10841122532548557</v>
      </c>
      <c r="AB25" s="84"/>
    </row>
    <row r="26" spans="1:28" ht="31.4" customHeight="1" x14ac:dyDescent="0.35">
      <c r="A26" s="76">
        <v>4</v>
      </c>
      <c r="B26" s="124" t="s">
        <v>78</v>
      </c>
      <c r="C26" s="122">
        <v>0</v>
      </c>
      <c r="D26" s="79">
        <v>0</v>
      </c>
      <c r="E26" s="80">
        <v>0</v>
      </c>
      <c r="F26" s="80">
        <v>0</v>
      </c>
      <c r="G26" s="113">
        <f t="shared" si="0"/>
        <v>0</v>
      </c>
      <c r="H26" s="122">
        <v>0</v>
      </c>
      <c r="I26" s="79">
        <v>0</v>
      </c>
      <c r="J26" s="80">
        <v>0</v>
      </c>
      <c r="K26" s="80">
        <v>0</v>
      </c>
      <c r="L26" s="113">
        <f t="shared" si="1"/>
        <v>0</v>
      </c>
      <c r="M26" s="112">
        <v>12.864209175109901</v>
      </c>
      <c r="N26" s="79">
        <v>347.79786251375253</v>
      </c>
      <c r="O26" s="80">
        <v>936831.6197987569</v>
      </c>
      <c r="P26" s="80">
        <v>259.72251833333331</v>
      </c>
      <c r="Q26" s="113">
        <f t="shared" si="4"/>
        <v>325.82803490130414</v>
      </c>
      <c r="R26" s="112">
        <v>10.2267303466797</v>
      </c>
      <c r="S26" s="79">
        <v>298.56182794591132</v>
      </c>
      <c r="T26" s="66">
        <v>926101.84986048052</v>
      </c>
      <c r="U26" s="66">
        <v>269.58594166666666</v>
      </c>
      <c r="V26" s="113">
        <f t="shared" si="5"/>
        <v>276.49866115843497</v>
      </c>
      <c r="W26" s="119">
        <f t="shared" si="2"/>
        <v>602.32669605973911</v>
      </c>
      <c r="X26" s="83">
        <f t="shared" si="3"/>
        <v>9.9252765932305725E-2</v>
      </c>
      <c r="AB26" s="84"/>
    </row>
    <row r="27" spans="1:28" ht="31.4" customHeight="1" x14ac:dyDescent="0.35">
      <c r="A27" s="76">
        <v>5</v>
      </c>
      <c r="B27" s="124" t="s">
        <v>79</v>
      </c>
      <c r="C27" s="122">
        <v>0</v>
      </c>
      <c r="D27" s="79">
        <v>0</v>
      </c>
      <c r="E27" s="80">
        <v>0</v>
      </c>
      <c r="F27" s="80">
        <v>0</v>
      </c>
      <c r="G27" s="113">
        <f t="shared" si="0"/>
        <v>0</v>
      </c>
      <c r="H27" s="122">
        <v>0</v>
      </c>
      <c r="I27" s="79">
        <v>0</v>
      </c>
      <c r="J27" s="80">
        <v>0</v>
      </c>
      <c r="K27" s="80">
        <v>0</v>
      </c>
      <c r="L27" s="113">
        <f t="shared" si="1"/>
        <v>0</v>
      </c>
      <c r="M27" s="112">
        <v>12.839404106140099</v>
      </c>
      <c r="N27" s="79">
        <v>354.30313531098074</v>
      </c>
      <c r="O27" s="80">
        <v>935480.04736331548</v>
      </c>
      <c r="P27" s="80">
        <v>258.91636499999998</v>
      </c>
      <c r="Q27" s="113">
        <f t="shared" si="4"/>
        <v>331.4435138016874</v>
      </c>
      <c r="R27" s="112">
        <v>10.159309387206999</v>
      </c>
      <c r="S27" s="79">
        <v>299.59369665190201</v>
      </c>
      <c r="T27" s="66">
        <v>931277.63020614884</v>
      </c>
      <c r="U27" s="66">
        <v>269.26198499999998</v>
      </c>
      <c r="V27" s="113">
        <f t="shared" si="5"/>
        <v>279.00490784268311</v>
      </c>
      <c r="W27" s="119">
        <f t="shared" si="2"/>
        <v>610.44842164437046</v>
      </c>
      <c r="X27" s="83">
        <f t="shared" si="3"/>
        <v>8.7107161389006607E-2</v>
      </c>
      <c r="AB27" s="84"/>
    </row>
    <row r="28" spans="1:28" ht="31.5" thickBot="1" x14ac:dyDescent="0.4">
      <c r="A28" s="76">
        <v>9</v>
      </c>
      <c r="B28" s="124" t="s">
        <v>98</v>
      </c>
      <c r="C28" s="123">
        <v>0</v>
      </c>
      <c r="D28" s="115">
        <v>0</v>
      </c>
      <c r="E28" s="116">
        <v>0</v>
      </c>
      <c r="F28" s="116">
        <v>0</v>
      </c>
      <c r="G28" s="117">
        <f t="shared" si="0"/>
        <v>0</v>
      </c>
      <c r="H28" s="123">
        <v>0</v>
      </c>
      <c r="I28" s="115">
        <v>0</v>
      </c>
      <c r="J28" s="116">
        <v>0</v>
      </c>
      <c r="K28" s="116">
        <v>0</v>
      </c>
      <c r="L28" s="117">
        <f t="shared" si="1"/>
        <v>0</v>
      </c>
      <c r="M28" s="114">
        <v>12.886084556579601</v>
      </c>
      <c r="N28" s="115">
        <v>347.73130171011246</v>
      </c>
      <c r="O28" s="116">
        <v>913850.65226466092</v>
      </c>
      <c r="P28" s="116">
        <v>251.13768333333334</v>
      </c>
      <c r="Q28" s="117">
        <f t="shared" si="4"/>
        <v>317.77447688062591</v>
      </c>
      <c r="R28" s="114">
        <v>10.1921634674072</v>
      </c>
      <c r="S28" s="115">
        <v>268.3692076761721</v>
      </c>
      <c r="T28" s="120">
        <v>806095.74447100132</v>
      </c>
      <c r="U28" s="120">
        <v>227.59689333333333</v>
      </c>
      <c r="V28" s="117">
        <f t="shared" si="5"/>
        <v>216.33127625481671</v>
      </c>
      <c r="W28" s="119">
        <f t="shared" si="2"/>
        <v>534.10575313544268</v>
      </c>
      <c r="X28" s="83">
        <f t="shared" si="3"/>
        <v>0.20127352318337635</v>
      </c>
      <c r="AB28" s="84"/>
    </row>
    <row r="29" spans="1:28" ht="31.4" customHeight="1" thickBot="1" x14ac:dyDescent="0.4">
      <c r="A29" s="76"/>
      <c r="B29" s="85"/>
      <c r="C29" s="125"/>
      <c r="D29" s="387"/>
      <c r="E29" s="388"/>
      <c r="F29" s="388"/>
      <c r="G29" s="389"/>
      <c r="H29" s="121"/>
      <c r="I29" s="387"/>
      <c r="J29" s="388"/>
      <c r="K29" s="388"/>
      <c r="L29" s="389"/>
      <c r="M29" s="110"/>
      <c r="N29" s="387"/>
      <c r="O29" s="388"/>
      <c r="P29" s="388"/>
      <c r="Q29" s="389"/>
      <c r="R29" s="110"/>
      <c r="S29" s="387"/>
      <c r="T29" s="388"/>
      <c r="U29" s="388"/>
      <c r="V29" s="389"/>
      <c r="W29" s="89">
        <f>AVERAGEIF(W17:W28,"&gt;0")</f>
        <v>581.26126365562936</v>
      </c>
      <c r="X29" s="90">
        <f t="shared" si="3"/>
        <v>0.13075498905568514</v>
      </c>
      <c r="AB29" s="84"/>
    </row>
    <row r="30" spans="1:28" ht="31.4" customHeight="1" x14ac:dyDescent="0.35">
      <c r="A30" s="76"/>
      <c r="H30" s="91"/>
      <c r="R30" s="22">
        <v>9.1167984008789098</v>
      </c>
    </row>
    <row r="31" spans="1:28" ht="31.4" customHeight="1" x14ac:dyDescent="0.35">
      <c r="A31" s="76"/>
      <c r="B31" s="84"/>
      <c r="C31" s="84"/>
      <c r="R31" s="22">
        <v>9.1167984008789098</v>
      </c>
    </row>
  </sheetData>
  <mergeCells count="34">
    <mergeCell ref="D29:G29"/>
    <mergeCell ref="I29:L29"/>
    <mergeCell ref="N29:Q29"/>
    <mergeCell ref="S29:V29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ageMargins left="0.25" right="0.25" top="0.75" bottom="0.75" header="0.3" footer="0.3"/>
  <pageSetup paperSize="9" scale="43" orientation="landscape" r:id="rId1"/>
  <drawing r:id="rId2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6DFE8-E3E6-4030-8266-86A9084A2AFF}">
  <sheetPr codeName="Hoja118"/>
  <dimension ref="A2:N32"/>
  <sheetViews>
    <sheetView topLeftCell="F17" zoomScaleNormal="100" workbookViewId="0">
      <selection activeCell="J25" sqref="J25:M25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18</v>
      </c>
      <c r="B23" s="31">
        <v>0</v>
      </c>
      <c r="C23" s="31">
        <v>0</v>
      </c>
      <c r="D23" s="31">
        <v>0</v>
      </c>
      <c r="E23" s="32">
        <f>B23*C23/1000000</f>
        <v>0</v>
      </c>
      <c r="F23" s="96">
        <v>382.96814614689151</v>
      </c>
      <c r="G23" s="34">
        <v>931462.20206064009</v>
      </c>
      <c r="H23" s="34">
        <v>259.44380166666667</v>
      </c>
      <c r="I23" s="97">
        <f>F23*G23/1000000</f>
        <v>356.72035272906459</v>
      </c>
      <c r="J23" s="104">
        <v>371.1997551319111</v>
      </c>
      <c r="K23" s="36">
        <v>923466.3281335386</v>
      </c>
      <c r="L23" s="37">
        <v>267.78234333333336</v>
      </c>
      <c r="M23" s="105">
        <f>J23*K23/1000000</f>
        <v>342.79047487573462</v>
      </c>
    </row>
    <row r="24" spans="1:13" s="29" customFormat="1" ht="20.149999999999999" customHeight="1" x14ac:dyDescent="0.35">
      <c r="A24" s="30">
        <v>19</v>
      </c>
      <c r="B24" s="31">
        <v>0</v>
      </c>
      <c r="C24" s="31">
        <v>0</v>
      </c>
      <c r="D24" s="31">
        <v>0</v>
      </c>
      <c r="E24" s="32">
        <f>B24*C24/1000000</f>
        <v>0</v>
      </c>
      <c r="F24" s="96">
        <v>378.0076909260863</v>
      </c>
      <c r="G24" s="34">
        <v>928990.65762901842</v>
      </c>
      <c r="H24" s="34">
        <v>257.29574500000001</v>
      </c>
      <c r="I24" s="97">
        <f>F24*G24/1000000</f>
        <v>351.16561338225159</v>
      </c>
      <c r="J24" s="104">
        <v>383.27163943625874</v>
      </c>
      <c r="K24" s="36">
        <v>943286.19237033301</v>
      </c>
      <c r="L24" s="37">
        <v>269.90187166666669</v>
      </c>
      <c r="M24" s="105">
        <f>J24*K24/1000000</f>
        <v>361.53484540736366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98">
        <f t="shared" ref="F25:M25" si="0">AVERAGE(F23:F24)</f>
        <v>380.48791853648891</v>
      </c>
      <c r="G25" s="99">
        <f t="shared" si="0"/>
        <v>930226.42984482925</v>
      </c>
      <c r="H25" s="100">
        <f t="shared" si="0"/>
        <v>258.36977333333334</v>
      </c>
      <c r="I25" s="101">
        <f t="shared" si="0"/>
        <v>353.94298305565809</v>
      </c>
      <c r="J25" s="106">
        <f t="shared" si="0"/>
        <v>377.23569728408495</v>
      </c>
      <c r="K25" s="107">
        <f t="shared" si="0"/>
        <v>933376.2602519358</v>
      </c>
      <c r="L25" s="107">
        <f t="shared" si="0"/>
        <v>268.8421075</v>
      </c>
      <c r="M25" s="108">
        <f t="shared" si="0"/>
        <v>352.16266014154917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706.1056431972072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365.26840179502932</v>
      </c>
      <c r="E29" s="53">
        <f>$J$25*(1-B29)</f>
        <v>362.14626939272154</v>
      </c>
      <c r="F29" s="53">
        <f>(C29*$C$25/1000000)+(D29*$G$25/1000000)+(E29*$K$25/1000000)</f>
        <v>677.80105192688529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338.63424749747514</v>
      </c>
      <c r="E30" s="53">
        <f>$J$25*(1-B30)</f>
        <v>335.7397705828356</v>
      </c>
      <c r="F30" s="53">
        <f>(C30*$C$25/1000000)+(D30*$G$25/1000000)+(E30*$K$25/1000000)</f>
        <v>628.3780585572166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331.02448912674532</v>
      </c>
      <c r="E31" s="53">
        <f>$J$25*(1-B31)</f>
        <v>328.19505663715393</v>
      </c>
      <c r="F31" s="53">
        <f>(C31*$C$25/1000000)+(D31*$G$25/1000000)+(E31*$K$25/1000000)</f>
        <v>614.2572033087398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319.60985157065068</v>
      </c>
      <c r="E32" s="53">
        <f>$J$25*(1-B32)</f>
        <v>316.87798571863135</v>
      </c>
      <c r="F32" s="53">
        <f>(C32*$C$25/1000000)+(D32*$G$25/1000000)+(E32*$K$25/1000000)</f>
        <v>593.07592043602472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orientation="portrait" r:id="rId1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F8474-8B37-48BE-8F4E-BF8E8CD16AF4}">
  <sheetPr codeName="Hoja119">
    <pageSetUpPr fitToPage="1"/>
  </sheetPr>
  <dimension ref="A1:AB29"/>
  <sheetViews>
    <sheetView topLeftCell="E13" zoomScale="55" zoomScaleNormal="55" workbookViewId="0">
      <selection activeCell="T24" sqref="T24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4.81640625" style="22" customWidth="1"/>
    <col min="4" max="4" width="11.453125" style="22" customWidth="1"/>
    <col min="5" max="5" width="14.816406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1.453125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45370</v>
      </c>
      <c r="F3" s="55" t="s">
        <v>41</v>
      </c>
      <c r="G3" s="57">
        <v>0.91666666666666663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45371</v>
      </c>
      <c r="F4" s="55" t="s">
        <v>41</v>
      </c>
      <c r="G4" s="57">
        <v>0.33263888888888887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706.1056431972072</v>
      </c>
      <c r="L8" s="362"/>
      <c r="M8" s="362"/>
      <c r="N8" s="363"/>
      <c r="O8" s="361">
        <f>W27</f>
        <v>561.05531483749678</v>
      </c>
      <c r="P8" s="362"/>
      <c r="Q8" s="362"/>
      <c r="R8" s="363"/>
      <c r="S8" s="361">
        <f>K8-O8</f>
        <v>145.05032835971042</v>
      </c>
      <c r="T8" s="362"/>
      <c r="U8" s="363"/>
      <c r="V8" s="364">
        <f>S8/K8</f>
        <v>0.20542298416272467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191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380.48791853648891</v>
      </c>
      <c r="E10" s="66">
        <v>930226.42984482925</v>
      </c>
      <c r="F10" s="67">
        <v>258.36977333333334</v>
      </c>
      <c r="G10" s="68">
        <v>353.94298305565809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377.23569728408495</v>
      </c>
      <c r="E11" s="66">
        <v>933376.2602519358</v>
      </c>
      <c r="F11" s="67">
        <v>268.8421075</v>
      </c>
      <c r="G11" s="68">
        <v>352.16266014154917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706.1056431972072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30.65" customHeight="1" x14ac:dyDescent="0.35">
      <c r="B15" s="390" t="s">
        <v>57</v>
      </c>
      <c r="C15" s="392" t="s">
        <v>55</v>
      </c>
      <c r="D15" s="385"/>
      <c r="E15" s="385"/>
      <c r="F15" s="385"/>
      <c r="G15" s="393"/>
      <c r="H15" s="392" t="s">
        <v>20</v>
      </c>
      <c r="I15" s="385"/>
      <c r="J15" s="385"/>
      <c r="K15" s="385"/>
      <c r="L15" s="393"/>
      <c r="M15" s="392" t="s">
        <v>21</v>
      </c>
      <c r="N15" s="385"/>
      <c r="O15" s="385"/>
      <c r="P15" s="385"/>
      <c r="Q15" s="393"/>
      <c r="R15" s="392" t="s">
        <v>22</v>
      </c>
      <c r="S15" s="385"/>
      <c r="T15" s="385"/>
      <c r="U15" s="385"/>
      <c r="V15" s="393"/>
      <c r="W15" s="118" t="s">
        <v>58</v>
      </c>
      <c r="X15" s="73" t="s">
        <v>59</v>
      </c>
    </row>
    <row r="16" spans="2:24" ht="54.65" customHeight="1" x14ac:dyDescent="0.35">
      <c r="B16" s="391"/>
      <c r="C16" s="111" t="s">
        <v>60</v>
      </c>
      <c r="D16" s="74" t="s">
        <v>61</v>
      </c>
      <c r="E16" s="74" t="s">
        <v>62</v>
      </c>
      <c r="F16" s="74" t="s">
        <v>63</v>
      </c>
      <c r="G16" s="75" t="s">
        <v>50</v>
      </c>
      <c r="H16" s="111" t="s">
        <v>64</v>
      </c>
      <c r="I16" s="74" t="s">
        <v>61</v>
      </c>
      <c r="J16" s="74" t="s">
        <v>62</v>
      </c>
      <c r="K16" s="74" t="s">
        <v>63</v>
      </c>
      <c r="L16" s="75" t="s">
        <v>50</v>
      </c>
      <c r="M16" s="111" t="s">
        <v>65</v>
      </c>
      <c r="N16" s="74" t="s">
        <v>61</v>
      </c>
      <c r="O16" s="74" t="s">
        <v>62</v>
      </c>
      <c r="P16" s="74" t="s">
        <v>63</v>
      </c>
      <c r="Q16" s="75" t="s">
        <v>50</v>
      </c>
      <c r="R16" s="111" t="s">
        <v>65</v>
      </c>
      <c r="S16" s="74" t="s">
        <v>61</v>
      </c>
      <c r="T16" s="74" t="s">
        <v>62</v>
      </c>
      <c r="U16" s="74" t="s">
        <v>63</v>
      </c>
      <c r="V16" s="75" t="s">
        <v>50</v>
      </c>
      <c r="W16" s="109" t="s">
        <v>66</v>
      </c>
      <c r="X16" s="75" t="s">
        <v>67</v>
      </c>
    </row>
    <row r="17" spans="1:28" ht="31.4" customHeight="1" x14ac:dyDescent="0.35">
      <c r="A17" s="76">
        <v>22</v>
      </c>
      <c r="B17" s="124" t="s">
        <v>68</v>
      </c>
      <c r="C17" s="122">
        <v>0</v>
      </c>
      <c r="D17" s="79">
        <v>0</v>
      </c>
      <c r="E17" s="80">
        <v>0</v>
      </c>
      <c r="F17" s="80">
        <v>0</v>
      </c>
      <c r="G17" s="113">
        <f t="shared" ref="G17:G26" si="0">(D17*E17)/1000000</f>
        <v>0</v>
      </c>
      <c r="H17" s="122">
        <v>0</v>
      </c>
      <c r="I17" s="79">
        <v>0</v>
      </c>
      <c r="J17" s="80">
        <v>0</v>
      </c>
      <c r="K17" s="80">
        <v>0</v>
      </c>
      <c r="L17" s="113">
        <f t="shared" ref="L17:L26" si="1">(I17*J17)/1000000</f>
        <v>0</v>
      </c>
      <c r="M17" s="112">
        <v>10.0622205734253</v>
      </c>
      <c r="N17" s="79">
        <v>323.38685867301035</v>
      </c>
      <c r="O17" s="80">
        <v>926925.0350143637</v>
      </c>
      <c r="P17" s="80">
        <v>257.54025333333334</v>
      </c>
      <c r="Q17" s="113">
        <f>(N17*O17)/1000000</f>
        <v>299.75537529866523</v>
      </c>
      <c r="R17" s="112">
        <v>9.3094263076782209</v>
      </c>
      <c r="S17" s="79">
        <v>319.81314065999362</v>
      </c>
      <c r="T17" s="80">
        <v>947558.75992230373</v>
      </c>
      <c r="U17" s="66">
        <v>269.20442500000001</v>
      </c>
      <c r="V17" s="113">
        <f>(S17*T17)/1000000</f>
        <v>303.04174297064083</v>
      </c>
      <c r="W17" s="119">
        <f t="shared" ref="W17:W26" si="2">V17+Q17+L17+G17</f>
        <v>602.79711826930611</v>
      </c>
      <c r="X17" s="83">
        <f t="shared" ref="X17:X27" si="3">($G$12-W17)/$G$12</f>
        <v>0.14630746252094207</v>
      </c>
      <c r="AB17" s="84"/>
    </row>
    <row r="18" spans="1:28" ht="31.4" customHeight="1" x14ac:dyDescent="0.35">
      <c r="A18" s="76">
        <v>23</v>
      </c>
      <c r="B18" s="124" t="s">
        <v>69</v>
      </c>
      <c r="C18" s="122">
        <v>0</v>
      </c>
      <c r="D18" s="79">
        <v>0</v>
      </c>
      <c r="E18" s="80">
        <v>0</v>
      </c>
      <c r="F18" s="80">
        <v>0</v>
      </c>
      <c r="G18" s="113">
        <f t="shared" si="0"/>
        <v>0</v>
      </c>
      <c r="H18" s="122">
        <v>0</v>
      </c>
      <c r="I18" s="79">
        <v>0</v>
      </c>
      <c r="J18" s="80">
        <v>0</v>
      </c>
      <c r="K18" s="80">
        <v>0</v>
      </c>
      <c r="L18" s="113">
        <f t="shared" si="1"/>
        <v>0</v>
      </c>
      <c r="M18" s="112">
        <v>11.2041940689087</v>
      </c>
      <c r="N18" s="79">
        <v>306.50178751106938</v>
      </c>
      <c r="O18" s="80">
        <v>929373.21600033471</v>
      </c>
      <c r="P18" s="80">
        <v>258.53319333333332</v>
      </c>
      <c r="Q18" s="113">
        <f>(N18*O18)/1000000</f>
        <v>284.85455196901376</v>
      </c>
      <c r="R18" s="112">
        <v>9.6691684722900408</v>
      </c>
      <c r="S18" s="79">
        <v>308.82407194580509</v>
      </c>
      <c r="T18" s="80">
        <v>947258.72384086018</v>
      </c>
      <c r="U18" s="66">
        <v>269.48990833333335</v>
      </c>
      <c r="V18" s="113">
        <f>(S18*T18)/1000000</f>
        <v>292.53629628272137</v>
      </c>
      <c r="W18" s="119">
        <f t="shared" si="2"/>
        <v>577.39084825173518</v>
      </c>
      <c r="X18" s="83">
        <f t="shared" si="3"/>
        <v>0.18228829663881252</v>
      </c>
      <c r="AB18" s="84"/>
    </row>
    <row r="19" spans="1:28" ht="31.4" customHeight="1" x14ac:dyDescent="0.35">
      <c r="A19" s="76">
        <v>0</v>
      </c>
      <c r="B19" s="124" t="s">
        <v>70</v>
      </c>
      <c r="C19" s="122">
        <v>0</v>
      </c>
      <c r="D19" s="79">
        <v>0</v>
      </c>
      <c r="E19" s="80">
        <v>0</v>
      </c>
      <c r="F19" s="80">
        <v>0</v>
      </c>
      <c r="G19" s="113">
        <f t="shared" si="0"/>
        <v>0</v>
      </c>
      <c r="H19" s="122">
        <v>0</v>
      </c>
      <c r="I19" s="79">
        <v>0</v>
      </c>
      <c r="J19" s="80">
        <v>0</v>
      </c>
      <c r="K19" s="80">
        <v>0</v>
      </c>
      <c r="L19" s="113">
        <f t="shared" si="1"/>
        <v>0</v>
      </c>
      <c r="M19" s="112">
        <v>11.186779975891101</v>
      </c>
      <c r="N19" s="79">
        <v>300.11226024617207</v>
      </c>
      <c r="O19" s="80">
        <v>926316.22405301349</v>
      </c>
      <c r="P19" s="80">
        <v>258.56124166666666</v>
      </c>
      <c r="Q19" s="113">
        <f t="shared" ref="Q19:Q26" si="4">(N19*O19)/1000000</f>
        <v>277.99885570324938</v>
      </c>
      <c r="R19" s="112">
        <v>9.6648044586181605</v>
      </c>
      <c r="S19" s="79">
        <v>313.50375691237542</v>
      </c>
      <c r="T19" s="66">
        <v>944538.34979510691</v>
      </c>
      <c r="U19" s="66">
        <v>269.45411999999999</v>
      </c>
      <c r="V19" s="113">
        <f t="shared" ref="V19:V26" si="5">(S19*T19)/1000000</f>
        <v>296.11632120858144</v>
      </c>
      <c r="W19" s="119">
        <f t="shared" si="2"/>
        <v>574.11517691183076</v>
      </c>
      <c r="X19" s="83">
        <f t="shared" si="3"/>
        <v>0.18692736357088285</v>
      </c>
      <c r="AB19" s="84"/>
    </row>
    <row r="20" spans="1:28" ht="31.4" customHeight="1" x14ac:dyDescent="0.35">
      <c r="A20" s="76">
        <v>1</v>
      </c>
      <c r="B20" s="124" t="s">
        <v>71</v>
      </c>
      <c r="C20" s="122">
        <v>0</v>
      </c>
      <c r="D20" s="79">
        <v>0</v>
      </c>
      <c r="E20" s="80">
        <v>0</v>
      </c>
      <c r="F20" s="80">
        <v>0</v>
      </c>
      <c r="G20" s="113">
        <f t="shared" si="0"/>
        <v>0</v>
      </c>
      <c r="H20" s="122">
        <v>0</v>
      </c>
      <c r="I20" s="79">
        <v>0</v>
      </c>
      <c r="J20" s="80">
        <v>0</v>
      </c>
      <c r="K20" s="80">
        <v>0</v>
      </c>
      <c r="L20" s="113">
        <f t="shared" si="1"/>
        <v>0</v>
      </c>
      <c r="M20" s="112">
        <v>11.035916328430201</v>
      </c>
      <c r="N20" s="79">
        <v>287.57747048033508</v>
      </c>
      <c r="O20" s="80">
        <v>889567.06966866076</v>
      </c>
      <c r="P20" s="80">
        <v>243.21848833333334</v>
      </c>
      <c r="Q20" s="113">
        <f t="shared" si="4"/>
        <v>255.81944771791748</v>
      </c>
      <c r="R20" s="112">
        <v>9.5767889022827095</v>
      </c>
      <c r="S20" s="79">
        <v>308.38309447878299</v>
      </c>
      <c r="T20" s="66">
        <v>935006.09459155286</v>
      </c>
      <c r="U20" s="66">
        <v>269.46139499999998</v>
      </c>
      <c r="V20" s="113">
        <f t="shared" si="5"/>
        <v>288.34007280666475</v>
      </c>
      <c r="W20" s="119">
        <f t="shared" si="2"/>
        <v>544.15952052458226</v>
      </c>
      <c r="X20" s="83">
        <f t="shared" si="3"/>
        <v>0.22935112363546886</v>
      </c>
      <c r="AB20" s="84" t="s">
        <v>43</v>
      </c>
    </row>
    <row r="21" spans="1:28" ht="31.4" customHeight="1" x14ac:dyDescent="0.35">
      <c r="A21" s="76">
        <v>2</v>
      </c>
      <c r="B21" s="124" t="s">
        <v>72</v>
      </c>
      <c r="C21" s="122">
        <v>0</v>
      </c>
      <c r="D21" s="79">
        <v>0</v>
      </c>
      <c r="E21" s="80">
        <v>0</v>
      </c>
      <c r="F21" s="80">
        <v>0</v>
      </c>
      <c r="G21" s="113">
        <f t="shared" si="0"/>
        <v>0</v>
      </c>
      <c r="H21" s="122">
        <v>0</v>
      </c>
      <c r="I21" s="79">
        <v>0</v>
      </c>
      <c r="J21" s="80">
        <v>0</v>
      </c>
      <c r="K21" s="80">
        <v>0</v>
      </c>
      <c r="L21" s="113">
        <f t="shared" si="1"/>
        <v>0</v>
      </c>
      <c r="M21" s="112">
        <v>10.976238250732401</v>
      </c>
      <c r="N21" s="79">
        <v>283.57307701242848</v>
      </c>
      <c r="O21" s="80">
        <v>921743.96518070658</v>
      </c>
      <c r="P21" s="80">
        <v>251.85671333333335</v>
      </c>
      <c r="Q21" s="113">
        <f t="shared" si="4"/>
        <v>261.3817724239297</v>
      </c>
      <c r="R21" s="112">
        <v>9.5503320693969709</v>
      </c>
      <c r="S21" s="79">
        <v>294.9433201972692</v>
      </c>
      <c r="T21" s="66">
        <v>930816.45616087096</v>
      </c>
      <c r="U21" s="66">
        <v>269.39815166666665</v>
      </c>
      <c r="V21" s="113">
        <f>(S21*T21)/1000000</f>
        <v>274.53809607434317</v>
      </c>
      <c r="W21" s="119">
        <f t="shared" si="2"/>
        <v>535.91986849827288</v>
      </c>
      <c r="X21" s="83">
        <f t="shared" si="3"/>
        <v>0.24102027272908141</v>
      </c>
      <c r="AB21" s="84"/>
    </row>
    <row r="22" spans="1:28" ht="31.4" customHeight="1" x14ac:dyDescent="0.35">
      <c r="A22" s="76">
        <v>3</v>
      </c>
      <c r="B22" s="124" t="s">
        <v>73</v>
      </c>
      <c r="C22" s="122">
        <v>0</v>
      </c>
      <c r="D22" s="79">
        <v>0</v>
      </c>
      <c r="E22" s="80">
        <v>0</v>
      </c>
      <c r="F22" s="80">
        <v>0</v>
      </c>
      <c r="G22" s="113">
        <f t="shared" si="0"/>
        <v>0</v>
      </c>
      <c r="H22" s="122">
        <v>0</v>
      </c>
      <c r="I22" s="79">
        <v>0</v>
      </c>
      <c r="J22" s="80">
        <v>0</v>
      </c>
      <c r="K22" s="80">
        <v>0</v>
      </c>
      <c r="L22" s="113">
        <f t="shared" si="1"/>
        <v>0</v>
      </c>
      <c r="M22" s="112">
        <v>11.012653350830099</v>
      </c>
      <c r="N22" s="79">
        <v>272.74330110927286</v>
      </c>
      <c r="O22" s="80">
        <v>923851.5555309162</v>
      </c>
      <c r="P22" s="80">
        <v>253.76421666666667</v>
      </c>
      <c r="Q22" s="113">
        <f t="shared" si="4"/>
        <v>251.97432299043879</v>
      </c>
      <c r="R22" s="112">
        <v>12.183092117309601</v>
      </c>
      <c r="S22" s="79">
        <v>301.77052703345441</v>
      </c>
      <c r="T22" s="66">
        <v>933712.54724509316</v>
      </c>
      <c r="U22" s="66">
        <v>269.12892499999998</v>
      </c>
      <c r="V22" s="113">
        <f>(S22*T22)/1000000</f>
        <v>281.76692747990097</v>
      </c>
      <c r="W22" s="119">
        <f t="shared" si="2"/>
        <v>533.74125047033976</v>
      </c>
      <c r="X22" s="83">
        <f t="shared" si="3"/>
        <v>0.24410567227081068</v>
      </c>
      <c r="AB22" s="84"/>
    </row>
    <row r="23" spans="1:28" ht="31.4" customHeight="1" x14ac:dyDescent="0.35">
      <c r="A23" s="76">
        <v>4</v>
      </c>
      <c r="B23" s="124" t="s">
        <v>74</v>
      </c>
      <c r="C23" s="122">
        <v>0</v>
      </c>
      <c r="D23" s="79">
        <v>0</v>
      </c>
      <c r="E23" s="80">
        <v>0</v>
      </c>
      <c r="F23" s="80">
        <v>0</v>
      </c>
      <c r="G23" s="113">
        <f t="shared" si="0"/>
        <v>0</v>
      </c>
      <c r="H23" s="122">
        <v>0</v>
      </c>
      <c r="I23" s="79">
        <v>0</v>
      </c>
      <c r="J23" s="80">
        <v>0</v>
      </c>
      <c r="K23" s="80">
        <v>0</v>
      </c>
      <c r="L23" s="113">
        <f t="shared" si="1"/>
        <v>0</v>
      </c>
      <c r="M23" s="112">
        <v>10.951989173889199</v>
      </c>
      <c r="N23" s="79">
        <v>274.81501887280996</v>
      </c>
      <c r="O23" s="80">
        <v>923012.08609693241</v>
      </c>
      <c r="P23" s="80">
        <v>253.96617666666666</v>
      </c>
      <c r="Q23" s="113">
        <f t="shared" si="4"/>
        <v>253.65758386056018</v>
      </c>
      <c r="R23" s="112">
        <v>11.890302658081101</v>
      </c>
      <c r="S23" s="79">
        <v>309.26071801119014</v>
      </c>
      <c r="T23" s="66">
        <v>933628.49852596724</v>
      </c>
      <c r="U23" s="66">
        <v>269.60626333333335</v>
      </c>
      <c r="V23" s="113">
        <f t="shared" si="5"/>
        <v>288.73461980984996</v>
      </c>
      <c r="W23" s="119">
        <f t="shared" si="2"/>
        <v>542.39220367041014</v>
      </c>
      <c r="X23" s="83">
        <f t="shared" si="3"/>
        <v>0.23185403077294736</v>
      </c>
      <c r="AB23" s="84"/>
    </row>
    <row r="24" spans="1:28" ht="31.4" customHeight="1" x14ac:dyDescent="0.35">
      <c r="A24" s="76">
        <v>5</v>
      </c>
      <c r="B24" s="124" t="s">
        <v>75</v>
      </c>
      <c r="C24" s="122">
        <v>0</v>
      </c>
      <c r="D24" s="79">
        <v>0</v>
      </c>
      <c r="E24" s="80">
        <v>0</v>
      </c>
      <c r="F24" s="80">
        <v>0</v>
      </c>
      <c r="G24" s="113">
        <f t="shared" si="0"/>
        <v>0</v>
      </c>
      <c r="H24" s="122">
        <v>0</v>
      </c>
      <c r="I24" s="79">
        <v>0</v>
      </c>
      <c r="J24" s="80">
        <v>0</v>
      </c>
      <c r="K24" s="80">
        <v>0</v>
      </c>
      <c r="L24" s="113">
        <f t="shared" si="1"/>
        <v>0</v>
      </c>
      <c r="M24" s="112">
        <v>10.027447700500501</v>
      </c>
      <c r="N24" s="79">
        <v>307.20245301426434</v>
      </c>
      <c r="O24" s="80">
        <v>897253.26080931036</v>
      </c>
      <c r="P24" s="80">
        <v>244.75320833333333</v>
      </c>
      <c r="Q24" s="113">
        <f t="shared" si="4"/>
        <v>275.63840269566765</v>
      </c>
      <c r="R24" s="112">
        <v>11.0178136825562</v>
      </c>
      <c r="S24" s="79">
        <v>307.48614532981463</v>
      </c>
      <c r="T24" s="66">
        <v>931760.91872399114</v>
      </c>
      <c r="U24" s="66">
        <v>269.39228333333335</v>
      </c>
      <c r="V24" s="113">
        <f t="shared" si="5"/>
        <v>286.50357326740675</v>
      </c>
      <c r="W24" s="119">
        <f t="shared" si="2"/>
        <v>562.1419759630744</v>
      </c>
      <c r="X24" s="83">
        <f t="shared" si="3"/>
        <v>0.2038840343808517</v>
      </c>
      <c r="AB24" s="84"/>
    </row>
    <row r="25" spans="1:28" ht="31.4" customHeight="1" x14ac:dyDescent="0.35">
      <c r="A25" s="76">
        <v>6</v>
      </c>
      <c r="B25" s="124" t="s">
        <v>76</v>
      </c>
      <c r="C25" s="122">
        <v>0</v>
      </c>
      <c r="D25" s="79">
        <v>0</v>
      </c>
      <c r="E25" s="80">
        <v>0</v>
      </c>
      <c r="F25" s="80">
        <v>0</v>
      </c>
      <c r="G25" s="113">
        <f t="shared" si="0"/>
        <v>0</v>
      </c>
      <c r="H25" s="122">
        <v>0</v>
      </c>
      <c r="I25" s="79">
        <v>0</v>
      </c>
      <c r="J25" s="80">
        <v>0</v>
      </c>
      <c r="K25" s="80">
        <v>0</v>
      </c>
      <c r="L25" s="113">
        <f t="shared" si="1"/>
        <v>0</v>
      </c>
      <c r="M25" s="112">
        <v>9.8811902999877894</v>
      </c>
      <c r="N25" s="79">
        <v>312.97010633164223</v>
      </c>
      <c r="O25" s="80">
        <v>927237.84650246776</v>
      </c>
      <c r="P25" s="80">
        <v>255.31415000000001</v>
      </c>
      <c r="Q25" s="113">
        <f t="shared" si="4"/>
        <v>290.19772741460031</v>
      </c>
      <c r="R25" s="112">
        <v>11.0535936355591</v>
      </c>
      <c r="S25" s="79">
        <v>302.92251054659891</v>
      </c>
      <c r="T25" s="66">
        <v>933011.94134048477</v>
      </c>
      <c r="U25" s="66">
        <v>269.30953833333331</v>
      </c>
      <c r="V25" s="113">
        <f t="shared" si="5"/>
        <v>282.63031964081574</v>
      </c>
      <c r="W25" s="119">
        <f t="shared" si="2"/>
        <v>572.82804705541605</v>
      </c>
      <c r="X25" s="83">
        <f t="shared" si="3"/>
        <v>0.1887502209135698</v>
      </c>
      <c r="AB25" s="84"/>
    </row>
    <row r="26" spans="1:28" ht="31.5" thickBot="1" x14ac:dyDescent="0.4">
      <c r="A26" s="76">
        <v>7</v>
      </c>
      <c r="B26" s="124" t="s">
        <v>82</v>
      </c>
      <c r="C26" s="123">
        <v>0</v>
      </c>
      <c r="D26" s="115">
        <v>0</v>
      </c>
      <c r="E26" s="116">
        <v>0</v>
      </c>
      <c r="F26" s="116">
        <v>0</v>
      </c>
      <c r="G26" s="117">
        <f t="shared" si="0"/>
        <v>0</v>
      </c>
      <c r="H26" s="123">
        <v>0</v>
      </c>
      <c r="I26" s="115">
        <v>0</v>
      </c>
      <c r="J26" s="116">
        <v>0</v>
      </c>
      <c r="K26" s="116">
        <v>0</v>
      </c>
      <c r="L26" s="117">
        <f t="shared" si="1"/>
        <v>0</v>
      </c>
      <c r="M26" s="114">
        <v>9.9128541946411097</v>
      </c>
      <c r="N26" s="115">
        <v>306.05</v>
      </c>
      <c r="O26" s="116">
        <v>932136</v>
      </c>
      <c r="P26" s="116">
        <v>259.3</v>
      </c>
      <c r="Q26" s="117">
        <f t="shared" si="4"/>
        <v>285.28022279999999</v>
      </c>
      <c r="R26" s="114">
        <v>10.9573612213135</v>
      </c>
      <c r="S26" s="115">
        <v>300.83999999999997</v>
      </c>
      <c r="T26" s="120">
        <v>930019</v>
      </c>
      <c r="U26" s="120">
        <v>269.5</v>
      </c>
      <c r="V26" s="117">
        <f t="shared" si="5"/>
        <v>279.78691595999999</v>
      </c>
      <c r="W26" s="119">
        <f t="shared" si="2"/>
        <v>565.06713876000003</v>
      </c>
      <c r="X26" s="83">
        <f t="shared" si="3"/>
        <v>0.19974136419387989</v>
      </c>
      <c r="AB26" s="84"/>
    </row>
    <row r="27" spans="1:28" ht="31.4" customHeight="1" thickBot="1" x14ac:dyDescent="0.4">
      <c r="A27" s="76"/>
      <c r="B27" s="85"/>
      <c r="C27" s="125"/>
      <c r="D27" s="387"/>
      <c r="E27" s="388"/>
      <c r="F27" s="388"/>
      <c r="G27" s="389"/>
      <c r="H27" s="121"/>
      <c r="I27" s="387"/>
      <c r="J27" s="388"/>
      <c r="K27" s="388"/>
      <c r="L27" s="389"/>
      <c r="M27" s="110"/>
      <c r="N27" s="387"/>
      <c r="O27" s="388"/>
      <c r="P27" s="388"/>
      <c r="Q27" s="389"/>
      <c r="R27" s="110"/>
      <c r="S27" s="387"/>
      <c r="T27" s="388"/>
      <c r="U27" s="388"/>
      <c r="V27" s="389"/>
      <c r="W27" s="89">
        <f>AVERAGEIF(W17:W26,"&gt;0")</f>
        <v>561.05531483749678</v>
      </c>
      <c r="X27" s="90">
        <f t="shared" si="3"/>
        <v>0.20542298416272467</v>
      </c>
      <c r="AB27" s="84"/>
    </row>
    <row r="28" spans="1:28" ht="31.4" customHeight="1" x14ac:dyDescent="0.35">
      <c r="A28" s="76"/>
      <c r="H28" s="91"/>
      <c r="R28" s="22">
        <v>9.1167984008789098</v>
      </c>
    </row>
    <row r="29" spans="1:28" ht="31.4" customHeight="1" x14ac:dyDescent="0.35">
      <c r="A29" s="76"/>
      <c r="B29" s="84"/>
      <c r="C29" s="84"/>
      <c r="R29" s="22">
        <v>9.1167984008789098</v>
      </c>
    </row>
  </sheetData>
  <mergeCells count="34">
    <mergeCell ref="D27:G27"/>
    <mergeCell ref="I27:L27"/>
    <mergeCell ref="N27:Q27"/>
    <mergeCell ref="S27:V27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ageMargins left="0.25" right="0.25" top="0.75" bottom="0.75" header="0.3" footer="0.3"/>
  <pageSetup paperSize="9" scale="43" orientation="landscape" r:id="rId1"/>
  <drawing r:id="rId2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B3936-41FB-4222-BF18-1E92845C05EA}">
  <sheetPr codeName="Hoja120"/>
  <dimension ref="A2:N32"/>
  <sheetViews>
    <sheetView topLeftCell="A13" zoomScale="85" zoomScaleNormal="85" workbookViewId="0">
      <selection activeCell="F25" sqref="F25:I25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20</v>
      </c>
      <c r="B23" s="31">
        <v>0</v>
      </c>
      <c r="C23" s="31">
        <v>0</v>
      </c>
      <c r="D23" s="31">
        <v>0</v>
      </c>
      <c r="E23" s="32">
        <f>B23*C23/1000000</f>
        <v>0</v>
      </c>
      <c r="F23" s="96">
        <v>353.21707079895066</v>
      </c>
      <c r="G23" s="34">
        <v>942622.94835690944</v>
      </c>
      <c r="H23" s="34">
        <v>261.37576999999999</v>
      </c>
      <c r="I23" s="97">
        <f>F23*G23/1000000</f>
        <v>332.95051668649813</v>
      </c>
      <c r="J23" s="104">
        <v>354.08678721733315</v>
      </c>
      <c r="K23" s="36">
        <v>960488.40553227044</v>
      </c>
      <c r="L23" s="37">
        <v>269.61949499999997</v>
      </c>
      <c r="M23" s="105">
        <f>J23*K23/1000000</f>
        <v>340.09625367442067</v>
      </c>
    </row>
    <row r="24" spans="1:13" s="29" customFormat="1" ht="20.149999999999999" customHeight="1" x14ac:dyDescent="0.35">
      <c r="A24" s="30">
        <v>21</v>
      </c>
      <c r="B24" s="31">
        <v>0</v>
      </c>
      <c r="C24" s="31">
        <v>0</v>
      </c>
      <c r="D24" s="31">
        <v>0</v>
      </c>
      <c r="E24" s="32">
        <f>B24*C24/1000000</f>
        <v>0</v>
      </c>
      <c r="F24" s="96">
        <v>354.99665770283195</v>
      </c>
      <c r="G24" s="34">
        <v>957315.94487334334</v>
      </c>
      <c r="H24" s="34">
        <v>260.22535333333332</v>
      </c>
      <c r="I24" s="97">
        <f>F24*G24/1000000</f>
        <v>339.8439607956654</v>
      </c>
      <c r="J24" s="104">
        <v>356.75580089383095</v>
      </c>
      <c r="K24" s="36">
        <v>961109.32679375773</v>
      </c>
      <c r="L24" s="37">
        <v>269.61465166666665</v>
      </c>
      <c r="M24" s="105">
        <f>J24*K24/1000000</f>
        <v>342.88132762683773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98">
        <f t="shared" ref="F25:M25" si="0">AVERAGE(F23:F24)</f>
        <v>354.10686425089131</v>
      </c>
      <c r="G25" s="99">
        <f t="shared" si="0"/>
        <v>949969.44661512645</v>
      </c>
      <c r="H25" s="100">
        <f t="shared" si="0"/>
        <v>260.80056166666668</v>
      </c>
      <c r="I25" s="101">
        <f t="shared" si="0"/>
        <v>336.39723874108176</v>
      </c>
      <c r="J25" s="106">
        <f t="shared" si="0"/>
        <v>355.42129405558205</v>
      </c>
      <c r="K25" s="107">
        <f t="shared" si="0"/>
        <v>960798.86616301409</v>
      </c>
      <c r="L25" s="107">
        <f t="shared" si="0"/>
        <v>269.61707333333334</v>
      </c>
      <c r="M25" s="108">
        <f t="shared" si="0"/>
        <v>341.4887906506292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677.88602939171096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339.94258968085563</v>
      </c>
      <c r="E29" s="53">
        <f>$J$25*(1-B29)</f>
        <v>341.20444229335874</v>
      </c>
      <c r="F29" s="53">
        <f>(C29*$C$25/1000000)+(D29*$G$25/1000000)+(E29*$K$25/1000000)</f>
        <v>650.76391508527809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315.15510918329329</v>
      </c>
      <c r="E30" s="53">
        <f>$J$25*(1-B30)</f>
        <v>316.32495170946805</v>
      </c>
      <c r="F30" s="53">
        <f>(C30*$C$25/1000000)+(D30*$G$25/1000000)+(E30*$K$25/1000000)</f>
        <v>603.31237961031002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308.07297189827545</v>
      </c>
      <c r="E31" s="53">
        <f>$J$25*(1-B31)</f>
        <v>309.2165258283564</v>
      </c>
      <c r="F31" s="53">
        <f>(C31*$C$25/1000000)+(D31*$G$25/1000000)+(E31*$K$25/1000000)</f>
        <v>589.75479804603333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297.44976597074867</v>
      </c>
      <c r="E32" s="53">
        <f>$J$25*(1-B32)</f>
        <v>298.55388700668891</v>
      </c>
      <c r="F32" s="53">
        <f>(C32*$C$25/1000000)+(D32*$G$25/1000000)+(E32*$K$25/1000000)</f>
        <v>569.41842569961841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orientation="portrait" r:id="rId1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F3C0C-5FA3-4DCC-8FE6-8463B31048AD}">
  <sheetPr codeName="Hoja121">
    <pageSetUpPr fitToPage="1"/>
  </sheetPr>
  <dimension ref="A1:AB31"/>
  <sheetViews>
    <sheetView topLeftCell="A15" zoomScale="70" zoomScaleNormal="70" workbookViewId="0">
      <selection activeCell="K36" sqref="K36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4.81640625" style="22" customWidth="1"/>
    <col min="4" max="4" width="11.453125" style="22" customWidth="1"/>
    <col min="5" max="5" width="14.816406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1.453125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45371</v>
      </c>
      <c r="F3" s="55" t="s">
        <v>41</v>
      </c>
      <c r="G3" s="57">
        <v>0.91666666666666663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45372</v>
      </c>
      <c r="F4" s="55" t="s">
        <v>41</v>
      </c>
      <c r="G4" s="57">
        <v>0.41597222222222224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677.88602939171096</v>
      </c>
      <c r="L8" s="362"/>
      <c r="M8" s="362"/>
      <c r="N8" s="363"/>
      <c r="O8" s="361">
        <f>W29</f>
        <v>481.09691413935008</v>
      </c>
      <c r="P8" s="362"/>
      <c r="Q8" s="362"/>
      <c r="R8" s="363"/>
      <c r="S8" s="361">
        <f>K8-O8</f>
        <v>196.78911525236089</v>
      </c>
      <c r="T8" s="362"/>
      <c r="U8" s="363"/>
      <c r="V8" s="364">
        <f>S8/K8</f>
        <v>0.29029823114800896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192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354.10686425089131</v>
      </c>
      <c r="E10" s="66">
        <v>949969.44661512645</v>
      </c>
      <c r="F10" s="67">
        <v>260.80056166666668</v>
      </c>
      <c r="G10" s="68">
        <v>336.39723874108176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355.42129405558205</v>
      </c>
      <c r="E11" s="66">
        <v>960798.86616301409</v>
      </c>
      <c r="F11" s="67">
        <v>269.61707333333334</v>
      </c>
      <c r="G11" s="68">
        <v>341.4887906506292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677.88602939171096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30.65" customHeight="1" x14ac:dyDescent="0.35">
      <c r="B15" s="390" t="s">
        <v>57</v>
      </c>
      <c r="C15" s="392" t="s">
        <v>55</v>
      </c>
      <c r="D15" s="385"/>
      <c r="E15" s="385"/>
      <c r="F15" s="385"/>
      <c r="G15" s="393"/>
      <c r="H15" s="392" t="s">
        <v>20</v>
      </c>
      <c r="I15" s="385"/>
      <c r="J15" s="385"/>
      <c r="K15" s="385"/>
      <c r="L15" s="393"/>
      <c r="M15" s="392" t="s">
        <v>21</v>
      </c>
      <c r="N15" s="385"/>
      <c r="O15" s="385"/>
      <c r="P15" s="385"/>
      <c r="Q15" s="393"/>
      <c r="R15" s="392" t="s">
        <v>22</v>
      </c>
      <c r="S15" s="385"/>
      <c r="T15" s="385"/>
      <c r="U15" s="385"/>
      <c r="V15" s="393"/>
      <c r="W15" s="118" t="s">
        <v>58</v>
      </c>
      <c r="X15" s="73" t="s">
        <v>59</v>
      </c>
    </row>
    <row r="16" spans="2:24" ht="54.65" customHeight="1" x14ac:dyDescent="0.35">
      <c r="B16" s="391"/>
      <c r="C16" s="111" t="s">
        <v>60</v>
      </c>
      <c r="D16" s="74" t="s">
        <v>61</v>
      </c>
      <c r="E16" s="74" t="s">
        <v>62</v>
      </c>
      <c r="F16" s="74" t="s">
        <v>63</v>
      </c>
      <c r="G16" s="75" t="s">
        <v>50</v>
      </c>
      <c r="H16" s="111" t="s">
        <v>64</v>
      </c>
      <c r="I16" s="74" t="s">
        <v>61</v>
      </c>
      <c r="J16" s="74" t="s">
        <v>62</v>
      </c>
      <c r="K16" s="74" t="s">
        <v>63</v>
      </c>
      <c r="L16" s="75" t="s">
        <v>50</v>
      </c>
      <c r="M16" s="111" t="s">
        <v>65</v>
      </c>
      <c r="N16" s="74" t="s">
        <v>61</v>
      </c>
      <c r="O16" s="74" t="s">
        <v>62</v>
      </c>
      <c r="P16" s="74" t="s">
        <v>63</v>
      </c>
      <c r="Q16" s="75" t="s">
        <v>50</v>
      </c>
      <c r="R16" s="111" t="s">
        <v>65</v>
      </c>
      <c r="S16" s="74" t="s">
        <v>61</v>
      </c>
      <c r="T16" s="74" t="s">
        <v>62</v>
      </c>
      <c r="U16" s="74" t="s">
        <v>63</v>
      </c>
      <c r="V16" s="75" t="s">
        <v>50</v>
      </c>
      <c r="W16" s="109" t="s">
        <v>66</v>
      </c>
      <c r="X16" s="75" t="s">
        <v>67</v>
      </c>
    </row>
    <row r="17" spans="1:28" ht="31.4" customHeight="1" x14ac:dyDescent="0.35">
      <c r="A17" s="76">
        <v>22</v>
      </c>
      <c r="B17" s="124" t="s">
        <v>68</v>
      </c>
      <c r="C17" s="122">
        <v>0</v>
      </c>
      <c r="D17" s="79">
        <v>0</v>
      </c>
      <c r="E17" s="80">
        <v>0</v>
      </c>
      <c r="F17" s="80">
        <v>0</v>
      </c>
      <c r="G17" s="113">
        <f t="shared" ref="G17:G28" si="0">(D17*E17)/1000000</f>
        <v>0</v>
      </c>
      <c r="H17" s="122">
        <v>0</v>
      </c>
      <c r="I17" s="79">
        <v>0</v>
      </c>
      <c r="J17" s="80">
        <v>0</v>
      </c>
      <c r="K17" s="80">
        <v>0</v>
      </c>
      <c r="L17" s="113">
        <f t="shared" ref="L17:L28" si="1">(I17*J17)/1000000</f>
        <v>0</v>
      </c>
      <c r="M17" s="112">
        <v>9.7672281265258789</v>
      </c>
      <c r="N17" s="79">
        <v>272.39999999999998</v>
      </c>
      <c r="O17" s="80">
        <v>947693</v>
      </c>
      <c r="P17" s="80">
        <v>258.89999999999998</v>
      </c>
      <c r="Q17" s="113">
        <f>(N17*O17)/1000000</f>
        <v>258.15157319999997</v>
      </c>
      <c r="R17" s="112">
        <v>8.2500209808349609</v>
      </c>
      <c r="S17" s="79">
        <v>291.26</v>
      </c>
      <c r="T17" s="80">
        <v>959695</v>
      </c>
      <c r="U17" s="66">
        <v>270</v>
      </c>
      <c r="V17" s="113">
        <f>(S17*T17)/1000000</f>
        <v>279.52076569999997</v>
      </c>
      <c r="W17" s="119">
        <f t="shared" ref="W17:W28" si="2">V17+Q17+L17+G17</f>
        <v>537.67233889999989</v>
      </c>
      <c r="X17" s="83">
        <f t="shared" ref="X17:X29" si="3">($G$12-W17)/$G$12</f>
        <v>0.20683962260961383</v>
      </c>
      <c r="AB17" s="84"/>
    </row>
    <row r="18" spans="1:28" ht="31.4" customHeight="1" x14ac:dyDescent="0.35">
      <c r="A18" s="76">
        <v>23</v>
      </c>
      <c r="B18" s="124" t="s">
        <v>69</v>
      </c>
      <c r="C18" s="122">
        <v>0</v>
      </c>
      <c r="D18" s="79">
        <v>0</v>
      </c>
      <c r="E18" s="80">
        <v>0</v>
      </c>
      <c r="F18" s="80">
        <v>0</v>
      </c>
      <c r="G18" s="113">
        <f t="shared" si="0"/>
        <v>0</v>
      </c>
      <c r="H18" s="122">
        <v>0</v>
      </c>
      <c r="I18" s="79">
        <v>0</v>
      </c>
      <c r="J18" s="80">
        <v>0</v>
      </c>
      <c r="K18" s="80">
        <v>0</v>
      </c>
      <c r="L18" s="113">
        <f t="shared" si="1"/>
        <v>0</v>
      </c>
      <c r="M18" s="112">
        <v>12.235641479492188</v>
      </c>
      <c r="N18" s="79">
        <v>264.12</v>
      </c>
      <c r="O18" s="80">
        <v>953647</v>
      </c>
      <c r="P18" s="80">
        <v>260</v>
      </c>
      <c r="Q18" s="113">
        <f>(N18*O18)/1000000</f>
        <v>251.87724564000001</v>
      </c>
      <c r="R18" s="112">
        <v>11.992130279541016</v>
      </c>
      <c r="S18" s="79">
        <v>284.60000000000002</v>
      </c>
      <c r="T18" s="80">
        <v>958188</v>
      </c>
      <c r="U18" s="66">
        <v>269.60000000000002</v>
      </c>
      <c r="V18" s="113">
        <f t="shared" ref="V18:V28" si="4">(S18*T18)/1000000</f>
        <v>272.70030480000003</v>
      </c>
      <c r="W18" s="119">
        <f t="shared" si="2"/>
        <v>524.5775504400001</v>
      </c>
      <c r="X18" s="83">
        <f t="shared" si="3"/>
        <v>0.22615671706537382</v>
      </c>
      <c r="AB18" s="84"/>
    </row>
    <row r="19" spans="1:28" ht="31.4" customHeight="1" x14ac:dyDescent="0.35">
      <c r="A19" s="76">
        <v>0</v>
      </c>
      <c r="B19" s="124" t="s">
        <v>70</v>
      </c>
      <c r="C19" s="122">
        <v>0</v>
      </c>
      <c r="D19" s="79">
        <v>0</v>
      </c>
      <c r="E19" s="80">
        <v>0</v>
      </c>
      <c r="F19" s="80">
        <v>0</v>
      </c>
      <c r="G19" s="113">
        <f t="shared" si="0"/>
        <v>0</v>
      </c>
      <c r="H19" s="122">
        <v>0</v>
      </c>
      <c r="I19" s="79">
        <v>0</v>
      </c>
      <c r="J19" s="80">
        <v>0</v>
      </c>
      <c r="K19" s="80">
        <v>0</v>
      </c>
      <c r="L19" s="113">
        <f t="shared" si="1"/>
        <v>0</v>
      </c>
      <c r="M19" s="112">
        <v>12.340418815612793</v>
      </c>
      <c r="N19" s="79">
        <v>252.07</v>
      </c>
      <c r="O19" s="80">
        <v>906331</v>
      </c>
      <c r="P19" s="80">
        <v>243</v>
      </c>
      <c r="Q19" s="113">
        <f t="shared" ref="Q19:Q28" si="5">(N19*O19)/1000000</f>
        <v>228.45885516999999</v>
      </c>
      <c r="R19" s="112">
        <v>11.857183456420898</v>
      </c>
      <c r="S19" s="79">
        <v>294.72000000000003</v>
      </c>
      <c r="T19" s="66">
        <v>958450</v>
      </c>
      <c r="U19" s="66">
        <v>269.2</v>
      </c>
      <c r="V19" s="113">
        <f t="shared" si="4"/>
        <v>282.47438399999999</v>
      </c>
      <c r="W19" s="119">
        <f t="shared" si="2"/>
        <v>510.93323916999998</v>
      </c>
      <c r="X19" s="83">
        <f t="shared" si="3"/>
        <v>0.2462844534080797</v>
      </c>
      <c r="AB19" s="84"/>
    </row>
    <row r="20" spans="1:28" ht="31.4" customHeight="1" x14ac:dyDescent="0.35">
      <c r="A20" s="76">
        <v>1</v>
      </c>
      <c r="B20" s="124" t="s">
        <v>71</v>
      </c>
      <c r="C20" s="122">
        <v>0</v>
      </c>
      <c r="D20" s="79">
        <v>0</v>
      </c>
      <c r="E20" s="80">
        <v>0</v>
      </c>
      <c r="F20" s="80">
        <v>0</v>
      </c>
      <c r="G20" s="113">
        <f t="shared" si="0"/>
        <v>0</v>
      </c>
      <c r="H20" s="122">
        <v>0</v>
      </c>
      <c r="I20" s="79">
        <v>0</v>
      </c>
      <c r="J20" s="80">
        <v>0</v>
      </c>
      <c r="K20" s="80">
        <v>0</v>
      </c>
      <c r="L20" s="113">
        <f t="shared" si="1"/>
        <v>0</v>
      </c>
      <c r="M20" s="112">
        <v>12.372748374938965</v>
      </c>
      <c r="N20" s="79">
        <v>263.25</v>
      </c>
      <c r="O20" s="80">
        <v>861739</v>
      </c>
      <c r="P20" s="80">
        <v>226.1</v>
      </c>
      <c r="Q20" s="113">
        <f t="shared" si="5"/>
        <v>226.85279174999999</v>
      </c>
      <c r="R20" s="112">
        <v>11.180346488952637</v>
      </c>
      <c r="S20" s="79">
        <v>311.58</v>
      </c>
      <c r="T20" s="66">
        <v>958548</v>
      </c>
      <c r="U20" s="66">
        <v>266.8</v>
      </c>
      <c r="V20" s="113">
        <f t="shared" si="4"/>
        <v>298.66438583999997</v>
      </c>
      <c r="W20" s="119">
        <f t="shared" si="2"/>
        <v>525.51717758999996</v>
      </c>
      <c r="X20" s="83">
        <f t="shared" si="3"/>
        <v>0.22477060330987569</v>
      </c>
      <c r="AB20" s="84" t="s">
        <v>43</v>
      </c>
    </row>
    <row r="21" spans="1:28" ht="31.4" customHeight="1" x14ac:dyDescent="0.35">
      <c r="A21" s="76">
        <v>2</v>
      </c>
      <c r="B21" s="124" t="s">
        <v>72</v>
      </c>
      <c r="C21" s="122">
        <v>0</v>
      </c>
      <c r="D21" s="79">
        <v>0</v>
      </c>
      <c r="E21" s="80">
        <v>0</v>
      </c>
      <c r="F21" s="80">
        <v>0</v>
      </c>
      <c r="G21" s="113">
        <f t="shared" si="0"/>
        <v>0</v>
      </c>
      <c r="H21" s="122">
        <v>0</v>
      </c>
      <c r="I21" s="79">
        <v>0</v>
      </c>
      <c r="J21" s="80">
        <v>0</v>
      </c>
      <c r="K21" s="80">
        <v>0</v>
      </c>
      <c r="L21" s="113">
        <f t="shared" si="1"/>
        <v>0</v>
      </c>
      <c r="M21" s="112">
        <v>11.584820747375488</v>
      </c>
      <c r="N21" s="79">
        <v>284.23</v>
      </c>
      <c r="O21" s="80">
        <v>874659</v>
      </c>
      <c r="P21" s="80">
        <v>230.3</v>
      </c>
      <c r="Q21" s="113">
        <f t="shared" si="5"/>
        <v>248.60432757000001</v>
      </c>
      <c r="R21" s="112">
        <v>11.090897560119629</v>
      </c>
      <c r="S21" s="79">
        <v>240.75</v>
      </c>
      <c r="T21" s="66">
        <v>619206</v>
      </c>
      <c r="U21" s="66">
        <v>145.5</v>
      </c>
      <c r="V21" s="113">
        <f t="shared" si="4"/>
        <v>149.07384450000001</v>
      </c>
      <c r="W21" s="119">
        <f t="shared" si="2"/>
        <v>397.67817207000002</v>
      </c>
      <c r="X21" s="83">
        <f t="shared" si="3"/>
        <v>0.41335540957106093</v>
      </c>
      <c r="AB21" s="84"/>
    </row>
    <row r="22" spans="1:28" ht="31.4" customHeight="1" x14ac:dyDescent="0.35">
      <c r="A22" s="76">
        <v>3</v>
      </c>
      <c r="B22" s="124" t="s">
        <v>73</v>
      </c>
      <c r="C22" s="122">
        <v>0</v>
      </c>
      <c r="D22" s="79">
        <v>0</v>
      </c>
      <c r="E22" s="80">
        <v>0</v>
      </c>
      <c r="F22" s="80">
        <v>0</v>
      </c>
      <c r="G22" s="113">
        <f t="shared" si="0"/>
        <v>0</v>
      </c>
      <c r="H22" s="122">
        <v>0</v>
      </c>
      <c r="I22" s="79">
        <v>0</v>
      </c>
      <c r="J22" s="80">
        <v>0</v>
      </c>
      <c r="K22" s="80">
        <v>0</v>
      </c>
      <c r="L22" s="113">
        <f t="shared" si="1"/>
        <v>0</v>
      </c>
      <c r="M22" s="112">
        <v>11.593104362487793</v>
      </c>
      <c r="N22" s="79">
        <v>282.58</v>
      </c>
      <c r="O22" s="80">
        <v>907451</v>
      </c>
      <c r="P22" s="80">
        <v>247.3</v>
      </c>
      <c r="Q22" s="113">
        <f t="shared" si="5"/>
        <v>256.42750358000001</v>
      </c>
      <c r="R22" s="112">
        <v>6.987360954284668</v>
      </c>
      <c r="S22" s="79">
        <v>316.41000000000003</v>
      </c>
      <c r="T22" s="66">
        <v>628728</v>
      </c>
      <c r="U22" s="66">
        <v>150.1</v>
      </c>
      <c r="V22" s="113">
        <f t="shared" si="4"/>
        <v>198.93582648000003</v>
      </c>
      <c r="W22" s="119">
        <f t="shared" si="2"/>
        <v>455.36333006000007</v>
      </c>
      <c r="X22" s="83">
        <f t="shared" si="3"/>
        <v>0.32825975117290396</v>
      </c>
      <c r="AB22" s="84"/>
    </row>
    <row r="23" spans="1:28" ht="31.4" customHeight="1" x14ac:dyDescent="0.35">
      <c r="A23" s="76">
        <v>4</v>
      </c>
      <c r="B23" s="124" t="s">
        <v>74</v>
      </c>
      <c r="C23" s="122">
        <v>0</v>
      </c>
      <c r="D23" s="79">
        <v>0</v>
      </c>
      <c r="E23" s="80">
        <v>0</v>
      </c>
      <c r="F23" s="80">
        <v>0</v>
      </c>
      <c r="G23" s="113">
        <f t="shared" si="0"/>
        <v>0</v>
      </c>
      <c r="H23" s="122">
        <v>0</v>
      </c>
      <c r="I23" s="79">
        <v>0</v>
      </c>
      <c r="J23" s="80">
        <v>0</v>
      </c>
      <c r="K23" s="80">
        <v>0</v>
      </c>
      <c r="L23" s="113">
        <f t="shared" si="1"/>
        <v>0</v>
      </c>
      <c r="M23" s="112">
        <v>11.660782814025879</v>
      </c>
      <c r="N23" s="79">
        <v>290.97000000000003</v>
      </c>
      <c r="O23" s="80">
        <v>856017</v>
      </c>
      <c r="P23" s="80">
        <v>231.9</v>
      </c>
      <c r="Q23" s="113">
        <f t="shared" si="5"/>
        <v>249.07526649000002</v>
      </c>
      <c r="R23" s="112">
        <v>9.0545825958251953</v>
      </c>
      <c r="S23" s="79">
        <v>249.19</v>
      </c>
      <c r="T23" s="66">
        <v>540150</v>
      </c>
      <c r="U23" s="66">
        <v>105.7</v>
      </c>
      <c r="V23" s="113">
        <f t="shared" si="4"/>
        <v>134.59997849999999</v>
      </c>
      <c r="W23" s="119">
        <f t="shared" si="2"/>
        <v>383.67524499000001</v>
      </c>
      <c r="X23" s="83">
        <f t="shared" si="3"/>
        <v>0.43401216671438975</v>
      </c>
      <c r="AB23" s="84"/>
    </row>
    <row r="24" spans="1:28" ht="31.4" customHeight="1" x14ac:dyDescent="0.35">
      <c r="A24" s="76">
        <v>5</v>
      </c>
      <c r="B24" s="124" t="s">
        <v>75</v>
      </c>
      <c r="C24" s="122">
        <v>0</v>
      </c>
      <c r="D24" s="79">
        <v>0</v>
      </c>
      <c r="E24" s="80">
        <v>0</v>
      </c>
      <c r="F24" s="80">
        <v>0</v>
      </c>
      <c r="G24" s="113">
        <f t="shared" ref="G24:G25" si="6">(D24*E24)/1000000</f>
        <v>0</v>
      </c>
      <c r="H24" s="122">
        <v>0</v>
      </c>
      <c r="I24" s="79">
        <v>0</v>
      </c>
      <c r="J24" s="80">
        <v>0</v>
      </c>
      <c r="K24" s="80">
        <v>0</v>
      </c>
      <c r="L24" s="113">
        <f t="shared" ref="L24:L25" si="7">(I24*J24)/1000000</f>
        <v>0</v>
      </c>
      <c r="M24" s="112">
        <v>11.660926818847656</v>
      </c>
      <c r="N24" s="79">
        <v>297.17</v>
      </c>
      <c r="O24" s="80">
        <v>877228</v>
      </c>
      <c r="P24" s="80">
        <v>239.9</v>
      </c>
      <c r="Q24" s="113">
        <f t="shared" si="5"/>
        <v>260.68584476000001</v>
      </c>
      <c r="R24" s="112">
        <v>5.3396816253662109</v>
      </c>
      <c r="S24" s="79">
        <v>351.98</v>
      </c>
      <c r="T24" s="66">
        <v>515803</v>
      </c>
      <c r="U24" s="66">
        <v>97.8</v>
      </c>
      <c r="V24" s="113">
        <f t="shared" si="4"/>
        <v>181.55233994</v>
      </c>
      <c r="W24" s="119">
        <f t="shared" si="2"/>
        <v>442.23818470000003</v>
      </c>
      <c r="X24" s="83">
        <f t="shared" si="3"/>
        <v>0.3476216273451827</v>
      </c>
      <c r="AB24" s="84"/>
    </row>
    <row r="25" spans="1:28" ht="31.4" customHeight="1" x14ac:dyDescent="0.35">
      <c r="A25" s="76">
        <v>6</v>
      </c>
      <c r="B25" s="124" t="s">
        <v>76</v>
      </c>
      <c r="C25" s="122">
        <v>0</v>
      </c>
      <c r="D25" s="79">
        <v>0</v>
      </c>
      <c r="E25" s="80">
        <v>0</v>
      </c>
      <c r="F25" s="80">
        <v>0</v>
      </c>
      <c r="G25" s="113">
        <f t="shared" si="6"/>
        <v>0</v>
      </c>
      <c r="H25" s="122">
        <v>0</v>
      </c>
      <c r="I25" s="79">
        <v>0</v>
      </c>
      <c r="J25" s="80">
        <v>0</v>
      </c>
      <c r="K25" s="80">
        <v>0</v>
      </c>
      <c r="L25" s="113">
        <f t="shared" si="7"/>
        <v>0</v>
      </c>
      <c r="M25" s="112">
        <v>11.571650505065918</v>
      </c>
      <c r="N25" s="79">
        <v>298.47000000000003</v>
      </c>
      <c r="O25" s="80">
        <v>938491</v>
      </c>
      <c r="P25" s="80">
        <v>265.2</v>
      </c>
      <c r="Q25" s="113">
        <f t="shared" si="5"/>
        <v>280.11140877000003</v>
      </c>
      <c r="R25" s="112">
        <v>8.2411222457885742</v>
      </c>
      <c r="S25" s="79">
        <v>267.29000000000002</v>
      </c>
      <c r="T25" s="66">
        <v>744540</v>
      </c>
      <c r="U25" s="66">
        <v>192.9</v>
      </c>
      <c r="V25" s="113">
        <f t="shared" si="4"/>
        <v>199.00809660000002</v>
      </c>
      <c r="W25" s="119">
        <f t="shared" si="2"/>
        <v>479.11950537000007</v>
      </c>
      <c r="X25" s="83">
        <f t="shared" si="3"/>
        <v>0.29321525360254219</v>
      </c>
      <c r="AB25" s="84"/>
    </row>
    <row r="26" spans="1:28" ht="31.4" customHeight="1" x14ac:dyDescent="0.35">
      <c r="A26" s="76">
        <v>7</v>
      </c>
      <c r="B26" s="124" t="s">
        <v>78</v>
      </c>
      <c r="C26" s="122">
        <v>0</v>
      </c>
      <c r="D26" s="79">
        <v>0</v>
      </c>
      <c r="E26" s="80">
        <v>0</v>
      </c>
      <c r="F26" s="80">
        <v>0</v>
      </c>
      <c r="G26" s="113">
        <f t="shared" si="0"/>
        <v>0</v>
      </c>
      <c r="H26" s="122">
        <v>0</v>
      </c>
      <c r="I26" s="79">
        <v>0</v>
      </c>
      <c r="J26" s="80">
        <v>0</v>
      </c>
      <c r="K26" s="80">
        <v>0</v>
      </c>
      <c r="L26" s="113">
        <f t="shared" si="1"/>
        <v>0</v>
      </c>
      <c r="M26" s="112">
        <v>11.47698974609375</v>
      </c>
      <c r="N26" s="79">
        <v>300.10973354261444</v>
      </c>
      <c r="O26" s="80">
        <v>925794.23177974112</v>
      </c>
      <c r="P26" s="80">
        <v>262.44259666666665</v>
      </c>
      <c r="Q26" s="113">
        <f t="shared" si="5"/>
        <v>277.83986021470753</v>
      </c>
      <c r="R26" s="112">
        <v>12.309091567993164</v>
      </c>
      <c r="S26" s="79">
        <v>219.38233937277442</v>
      </c>
      <c r="T26" s="66">
        <v>952386.36060652789</v>
      </c>
      <c r="U26" s="66">
        <v>270.41782666666666</v>
      </c>
      <c r="V26" s="113">
        <f t="shared" si="4"/>
        <v>208.93674777658285</v>
      </c>
      <c r="W26" s="119">
        <f t="shared" si="2"/>
        <v>486.77660799129035</v>
      </c>
      <c r="X26" s="83">
        <f t="shared" si="3"/>
        <v>0.28191969315536608</v>
      </c>
      <c r="AB26" s="84"/>
    </row>
    <row r="27" spans="1:28" ht="31.4" customHeight="1" x14ac:dyDescent="0.35">
      <c r="A27" s="76">
        <v>8</v>
      </c>
      <c r="B27" s="124" t="s">
        <v>79</v>
      </c>
      <c r="C27" s="122">
        <v>0</v>
      </c>
      <c r="D27" s="79">
        <v>0</v>
      </c>
      <c r="E27" s="80">
        <v>0</v>
      </c>
      <c r="F27" s="80">
        <v>0</v>
      </c>
      <c r="G27" s="113">
        <f t="shared" si="0"/>
        <v>0</v>
      </c>
      <c r="H27" s="122">
        <v>0</v>
      </c>
      <c r="I27" s="79">
        <v>0</v>
      </c>
      <c r="J27" s="80">
        <v>0</v>
      </c>
      <c r="K27" s="80">
        <v>0</v>
      </c>
      <c r="L27" s="113">
        <f t="shared" si="1"/>
        <v>0</v>
      </c>
      <c r="M27" s="112">
        <v>11.46575927734375</v>
      </c>
      <c r="N27" s="79">
        <v>290.74848381800331</v>
      </c>
      <c r="O27" s="80">
        <v>891343.70496282179</v>
      </c>
      <c r="P27" s="80">
        <v>246.47297333333333</v>
      </c>
      <c r="Q27" s="113">
        <f t="shared" si="5"/>
        <v>259.15683077866214</v>
      </c>
      <c r="R27" s="112">
        <v>12.376198768615723</v>
      </c>
      <c r="S27" s="79">
        <v>260.28244603415027</v>
      </c>
      <c r="T27" s="66">
        <v>937777.78442891547</v>
      </c>
      <c r="U27" s="66">
        <v>263.50508166666668</v>
      </c>
      <c r="V27" s="113">
        <f t="shared" si="4"/>
        <v>244.08709556764421</v>
      </c>
      <c r="W27" s="119">
        <f t="shared" si="2"/>
        <v>503.24392634630635</v>
      </c>
      <c r="X27" s="83">
        <f t="shared" si="3"/>
        <v>0.2576275295157161</v>
      </c>
      <c r="AB27" s="84"/>
    </row>
    <row r="28" spans="1:28" ht="42.65" customHeight="1" thickBot="1" x14ac:dyDescent="0.4">
      <c r="A28" s="76">
        <v>9</v>
      </c>
      <c r="B28" s="124" t="s">
        <v>98</v>
      </c>
      <c r="C28" s="123">
        <v>0</v>
      </c>
      <c r="D28" s="115">
        <v>0</v>
      </c>
      <c r="E28" s="116">
        <v>0</v>
      </c>
      <c r="F28" s="116">
        <v>0</v>
      </c>
      <c r="G28" s="117">
        <f t="shared" si="0"/>
        <v>0</v>
      </c>
      <c r="H28" s="123">
        <v>0</v>
      </c>
      <c r="I28" s="115">
        <v>0</v>
      </c>
      <c r="J28" s="116">
        <v>0</v>
      </c>
      <c r="K28" s="116">
        <v>0</v>
      </c>
      <c r="L28" s="117">
        <f t="shared" si="1"/>
        <v>0</v>
      </c>
      <c r="M28" s="112">
        <v>10.396289825439453</v>
      </c>
      <c r="N28" s="79">
        <v>309.70195360584023</v>
      </c>
      <c r="O28" s="80">
        <v>842926.87529409409</v>
      </c>
      <c r="P28" s="80">
        <v>223.87072166666667</v>
      </c>
      <c r="Q28" s="117">
        <f t="shared" si="5"/>
        <v>261.05610002544739</v>
      </c>
      <c r="R28" s="114">
        <v>12.435793876647949</v>
      </c>
      <c r="S28" s="115">
        <v>312.08935745371207</v>
      </c>
      <c r="T28" s="120">
        <v>850114.19224222295</v>
      </c>
      <c r="U28" s="120">
        <v>233.63538500000001</v>
      </c>
      <c r="V28" s="113">
        <f t="shared" si="4"/>
        <v>265.31159201915682</v>
      </c>
      <c r="W28" s="119">
        <f t="shared" si="2"/>
        <v>526.36769204460415</v>
      </c>
      <c r="X28" s="83">
        <f t="shared" si="3"/>
        <v>0.22351594630600236</v>
      </c>
      <c r="AB28" s="84"/>
    </row>
    <row r="29" spans="1:28" ht="31.4" customHeight="1" thickBot="1" x14ac:dyDescent="0.4">
      <c r="A29" s="76"/>
      <c r="B29" s="85"/>
      <c r="C29" s="125"/>
      <c r="D29" s="387"/>
      <c r="E29" s="388"/>
      <c r="F29" s="388"/>
      <c r="G29" s="389"/>
      <c r="H29" s="121"/>
      <c r="I29" s="387"/>
      <c r="J29" s="388"/>
      <c r="K29" s="388"/>
      <c r="L29" s="389"/>
      <c r="M29" s="110"/>
      <c r="N29" s="387"/>
      <c r="O29" s="388"/>
      <c r="P29" s="388"/>
      <c r="Q29" s="389"/>
      <c r="R29" s="110"/>
      <c r="S29" s="387"/>
      <c r="T29" s="388"/>
      <c r="U29" s="388"/>
      <c r="V29" s="389"/>
      <c r="W29" s="89">
        <f>AVERAGEIF(W17:W28,"&gt;0")</f>
        <v>481.09691413935008</v>
      </c>
      <c r="X29" s="90">
        <f t="shared" si="3"/>
        <v>0.29029823114800896</v>
      </c>
      <c r="AB29" s="84"/>
    </row>
    <row r="30" spans="1:28" ht="31.4" customHeight="1" x14ac:dyDescent="0.35">
      <c r="A30" s="76"/>
      <c r="H30" s="91"/>
      <c r="R30" s="22">
        <v>9.1167984008789098</v>
      </c>
    </row>
    <row r="31" spans="1:28" ht="31.4" customHeight="1" x14ac:dyDescent="0.35">
      <c r="A31" s="76"/>
      <c r="B31" s="84"/>
      <c r="C31" s="84"/>
      <c r="R31" s="22">
        <v>9.1167984008789098</v>
      </c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9:G29"/>
    <mergeCell ref="I29:L29"/>
    <mergeCell ref="N29:Q29"/>
    <mergeCell ref="S29:V29"/>
    <mergeCell ref="B14:X14"/>
    <mergeCell ref="B15:B16"/>
    <mergeCell ref="C15:G15"/>
    <mergeCell ref="H15:L15"/>
    <mergeCell ref="M15:Q15"/>
    <mergeCell ref="R15:V15"/>
  </mergeCells>
  <phoneticPr fontId="22" type="noConversion"/>
  <pageMargins left="0.25" right="0.25" top="0.75" bottom="0.75" header="0.3" footer="0.3"/>
  <pageSetup paperSize="9" scale="43" orientation="landscape" r:id="rId1"/>
  <drawing r:id="rId2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158CA-1ADF-4CF3-8969-24307D510963}">
  <sheetPr codeName="Hoja122"/>
  <dimension ref="A2:N32"/>
  <sheetViews>
    <sheetView topLeftCell="A13" zoomScale="85" zoomScaleNormal="85" workbookViewId="0">
      <selection activeCell="A13" sqref="A1:XFD1048576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20</v>
      </c>
      <c r="B23" s="31">
        <v>0</v>
      </c>
      <c r="C23" s="31">
        <v>0</v>
      </c>
      <c r="D23" s="31">
        <v>0</v>
      </c>
      <c r="E23" s="32">
        <f>B23*C23/1000000</f>
        <v>0</v>
      </c>
      <c r="F23" s="96">
        <v>354.51837724020368</v>
      </c>
      <c r="G23" s="34">
        <v>935713.90466036135</v>
      </c>
      <c r="H23" s="34">
        <v>261.75499833333333</v>
      </c>
      <c r="I23" s="97">
        <f>F23*G23/1000000</f>
        <v>331.72777504128601</v>
      </c>
      <c r="J23" s="104">
        <v>363.43560655978268</v>
      </c>
      <c r="K23" s="36">
        <v>527061.34678117372</v>
      </c>
      <c r="L23" s="37">
        <v>61.516869999999997</v>
      </c>
      <c r="M23" s="105">
        <f>J23*K23/1000000</f>
        <v>191.55286026163185</v>
      </c>
    </row>
    <row r="24" spans="1:13" s="29" customFormat="1" ht="20.149999999999999" customHeight="1" x14ac:dyDescent="0.35">
      <c r="A24" s="30">
        <v>21</v>
      </c>
      <c r="B24" s="31">
        <v>0</v>
      </c>
      <c r="C24" s="31">
        <v>0</v>
      </c>
      <c r="D24" s="31">
        <v>0</v>
      </c>
      <c r="E24" s="32">
        <f>B24*C24/1000000</f>
        <v>0</v>
      </c>
      <c r="F24" s="96">
        <v>361.98414003723525</v>
      </c>
      <c r="G24" s="34">
        <v>943815.07979570958</v>
      </c>
      <c r="H24" s="34">
        <v>263.30468333333334</v>
      </c>
      <c r="I24" s="97">
        <f>F24*G24/1000000</f>
        <v>341.64609001402448</v>
      </c>
      <c r="J24" s="104">
        <v>0</v>
      </c>
      <c r="K24" s="36">
        <v>402761.39182484325</v>
      </c>
      <c r="L24" s="37">
        <v>-0.41457833333333333</v>
      </c>
      <c r="M24" s="105">
        <f>J24*K24/1000000</f>
        <v>0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98">
        <f t="shared" ref="F25:M25" si="0">AVERAGE(F23:F24)</f>
        <v>358.25125863871949</v>
      </c>
      <c r="G25" s="99">
        <f t="shared" si="0"/>
        <v>939764.49222803547</v>
      </c>
      <c r="H25" s="100">
        <f t="shared" si="0"/>
        <v>262.52984083333331</v>
      </c>
      <c r="I25" s="101">
        <f t="shared" si="0"/>
        <v>336.68693252765524</v>
      </c>
      <c r="J25" s="106">
        <f t="shared" si="0"/>
        <v>181.71780327989134</v>
      </c>
      <c r="K25" s="107">
        <f t="shared" si="0"/>
        <v>464911.36930300848</v>
      </c>
      <c r="L25" s="107">
        <f t="shared" si="0"/>
        <v>30.551145833333333</v>
      </c>
      <c r="M25" s="108">
        <f t="shared" si="0"/>
        <v>95.776430130815925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432.46336265847117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343.92120829317071</v>
      </c>
      <c r="E29" s="53">
        <f>$J$25*(1-B29)</f>
        <v>174.44909114869569</v>
      </c>
      <c r="F29" s="53">
        <f>(C29*$C$25/1000000)+(D29*$G$25/1000000)+(E29*$K$25/1000000)</f>
        <v>404.30830551768946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318.84362018846036</v>
      </c>
      <c r="E30" s="53">
        <f>$J$25*(1-B30)</f>
        <v>161.7288449191033</v>
      </c>
      <c r="F30" s="53">
        <f>(C30*$C$25/1000000)+(D30*$G$25/1000000)+(E30*$K$25/1000000)</f>
        <v>374.8274915736913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311.67859501568597</v>
      </c>
      <c r="E31" s="53">
        <f>$J$25*(1-B31)</f>
        <v>158.09448885350545</v>
      </c>
      <c r="F31" s="53">
        <f>(C31*$C$25/1000000)+(D31*$G$25/1000000)+(E31*$K$25/1000000)</f>
        <v>366.40440187540611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300.93105725652435</v>
      </c>
      <c r="E32" s="53">
        <f>$J$25*(1-B32)</f>
        <v>152.64295475510872</v>
      </c>
      <c r="F32" s="53">
        <f>(C32*$C$25/1000000)+(D32*$G$25/1000000)+(E32*$K$25/1000000)</f>
        <v>353.76976732797823</v>
      </c>
    </row>
  </sheetData>
  <mergeCells count="11">
    <mergeCell ref="B18:G19"/>
    <mergeCell ref="B21:E21"/>
    <mergeCell ref="F21:I21"/>
    <mergeCell ref="J21:M21"/>
    <mergeCell ref="C27:E27"/>
    <mergeCell ref="A2:G2"/>
    <mergeCell ref="H2:N2"/>
    <mergeCell ref="A3:G3"/>
    <mergeCell ref="H3:N3"/>
    <mergeCell ref="A10:G10"/>
    <mergeCell ref="H10:N10"/>
  </mergeCells>
  <pageMargins left="0.7" right="0.7" top="0.75" bottom="0.75" header="0.3" footer="0.3"/>
  <pageSetup orientation="portrait" r:id="rId1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080AA-E509-497B-A01B-84E6F3B7FAD0}">
  <sheetPr codeName="Hoja123">
    <pageSetUpPr fitToPage="1"/>
  </sheetPr>
  <dimension ref="A1:AB31"/>
  <sheetViews>
    <sheetView topLeftCell="A5" zoomScale="37" zoomScaleNormal="37" workbookViewId="0">
      <selection activeCell="A5" sqref="A1:XFD1048576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4.81640625" style="22" customWidth="1"/>
    <col min="4" max="4" width="11.453125" style="22" customWidth="1"/>
    <col min="5" max="5" width="14.816406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1.453125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45372</v>
      </c>
      <c r="F3" s="55" t="s">
        <v>41</v>
      </c>
      <c r="G3" s="57">
        <v>0.91666666666666663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45373</v>
      </c>
      <c r="F4" s="55" t="s">
        <v>41</v>
      </c>
      <c r="G4" s="57">
        <v>0.41597222222222224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432.46336265847117</v>
      </c>
      <c r="L8" s="362"/>
      <c r="M8" s="362"/>
      <c r="N8" s="363"/>
      <c r="O8" s="361">
        <f>W29</f>
        <v>277.20734596516155</v>
      </c>
      <c r="P8" s="362"/>
      <c r="Q8" s="362"/>
      <c r="R8" s="363"/>
      <c r="S8" s="361">
        <f>K8-O8</f>
        <v>155.25601669330962</v>
      </c>
      <c r="T8" s="362"/>
      <c r="U8" s="363"/>
      <c r="V8" s="364">
        <f>S8/K8</f>
        <v>0.35900386044012655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192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358.25125863871949</v>
      </c>
      <c r="E10" s="66">
        <v>939764.49222803547</v>
      </c>
      <c r="F10" s="67">
        <v>262.52984083333331</v>
      </c>
      <c r="G10" s="68">
        <v>336.68693252765524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181.71780327989134</v>
      </c>
      <c r="E11" s="66">
        <v>464911.36930300848</v>
      </c>
      <c r="F11" s="67">
        <v>30.551145833333333</v>
      </c>
      <c r="G11" s="68">
        <v>95.776430130815925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69">
        <f>SUM(G8:G11)</f>
        <v>432.46336265847117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30.65" customHeight="1" x14ac:dyDescent="0.35">
      <c r="B15" s="390" t="s">
        <v>57</v>
      </c>
      <c r="C15" s="392" t="s">
        <v>55</v>
      </c>
      <c r="D15" s="385"/>
      <c r="E15" s="385"/>
      <c r="F15" s="385"/>
      <c r="G15" s="393"/>
      <c r="H15" s="392" t="s">
        <v>20</v>
      </c>
      <c r="I15" s="385"/>
      <c r="J15" s="385"/>
      <c r="K15" s="385"/>
      <c r="L15" s="393"/>
      <c r="M15" s="392" t="s">
        <v>21</v>
      </c>
      <c r="N15" s="385"/>
      <c r="O15" s="385"/>
      <c r="P15" s="385"/>
      <c r="Q15" s="393"/>
      <c r="R15" s="392" t="s">
        <v>22</v>
      </c>
      <c r="S15" s="385"/>
      <c r="T15" s="385"/>
      <c r="U15" s="385"/>
      <c r="V15" s="393"/>
      <c r="W15" s="118" t="s">
        <v>58</v>
      </c>
      <c r="X15" s="73" t="s">
        <v>59</v>
      </c>
    </row>
    <row r="16" spans="2:24" ht="54.65" customHeight="1" x14ac:dyDescent="0.35">
      <c r="B16" s="391"/>
      <c r="C16" s="111" t="s">
        <v>60</v>
      </c>
      <c r="D16" s="74" t="s">
        <v>61</v>
      </c>
      <c r="E16" s="74" t="s">
        <v>62</v>
      </c>
      <c r="F16" s="74" t="s">
        <v>63</v>
      </c>
      <c r="G16" s="75" t="s">
        <v>50</v>
      </c>
      <c r="H16" s="111" t="s">
        <v>64</v>
      </c>
      <c r="I16" s="74" t="s">
        <v>61</v>
      </c>
      <c r="J16" s="74" t="s">
        <v>62</v>
      </c>
      <c r="K16" s="74" t="s">
        <v>63</v>
      </c>
      <c r="L16" s="75" t="s">
        <v>50</v>
      </c>
      <c r="M16" s="111" t="s">
        <v>65</v>
      </c>
      <c r="N16" s="74" t="s">
        <v>61</v>
      </c>
      <c r="O16" s="74" t="s">
        <v>62</v>
      </c>
      <c r="P16" s="74" t="s">
        <v>63</v>
      </c>
      <c r="Q16" s="75" t="s">
        <v>50</v>
      </c>
      <c r="R16" s="111" t="s">
        <v>65</v>
      </c>
      <c r="S16" s="74" t="s">
        <v>61</v>
      </c>
      <c r="T16" s="74" t="s">
        <v>62</v>
      </c>
      <c r="U16" s="74" t="s">
        <v>63</v>
      </c>
      <c r="V16" s="75" t="s">
        <v>50</v>
      </c>
      <c r="W16" s="109" t="s">
        <v>66</v>
      </c>
      <c r="X16" s="75" t="s">
        <v>67</v>
      </c>
    </row>
    <row r="17" spans="1:28" ht="31.4" customHeight="1" x14ac:dyDescent="0.35">
      <c r="A17" s="76">
        <v>22</v>
      </c>
      <c r="B17" s="124" t="s">
        <v>68</v>
      </c>
      <c r="C17" s="122">
        <v>0</v>
      </c>
      <c r="D17" s="79">
        <v>0</v>
      </c>
      <c r="E17" s="80">
        <v>0</v>
      </c>
      <c r="F17" s="80">
        <v>0</v>
      </c>
      <c r="G17" s="113">
        <f t="shared" ref="G17:G28" si="0">(D17*E17)/1000000</f>
        <v>0</v>
      </c>
      <c r="H17" s="122">
        <v>0</v>
      </c>
      <c r="I17" s="79">
        <v>0</v>
      </c>
      <c r="J17" s="80">
        <v>0</v>
      </c>
      <c r="K17" s="80">
        <v>0</v>
      </c>
      <c r="L17" s="113">
        <f t="shared" ref="L17:L28" si="1">(I17*J17)/1000000</f>
        <v>0</v>
      </c>
      <c r="M17" s="112">
        <v>9.2395429611206055</v>
      </c>
      <c r="N17" s="79">
        <v>281.22000000000003</v>
      </c>
      <c r="O17" s="80">
        <v>929028</v>
      </c>
      <c r="P17" s="80" t="s">
        <v>193</v>
      </c>
      <c r="Q17" s="113">
        <f>(N17*O17)/1000000</f>
        <v>261.26125416000002</v>
      </c>
      <c r="R17" s="112">
        <v>0</v>
      </c>
      <c r="S17" s="79">
        <v>0</v>
      </c>
      <c r="T17" s="80">
        <v>423661</v>
      </c>
      <c r="U17" s="66">
        <v>0</v>
      </c>
      <c r="V17" s="113">
        <f>(S17*T17)/1000000</f>
        <v>0</v>
      </c>
      <c r="W17" s="119">
        <f t="shared" ref="W17:W28" si="2">V17+Q17+L17+G17</f>
        <v>261.26125416000002</v>
      </c>
      <c r="X17" s="83">
        <f t="shared" ref="X17:X29" si="3">($G$12-W17)/$G$12</f>
        <v>0.39587656037738023</v>
      </c>
      <c r="AB17" s="84"/>
    </row>
    <row r="18" spans="1:28" ht="31.4" customHeight="1" x14ac:dyDescent="0.35">
      <c r="A18" s="76">
        <v>23</v>
      </c>
      <c r="B18" s="124" t="s">
        <v>69</v>
      </c>
      <c r="C18" s="122">
        <v>0</v>
      </c>
      <c r="D18" s="79">
        <v>0</v>
      </c>
      <c r="E18" s="80">
        <v>0</v>
      </c>
      <c r="F18" s="80">
        <v>0</v>
      </c>
      <c r="G18" s="113">
        <f t="shared" si="0"/>
        <v>0</v>
      </c>
      <c r="H18" s="122">
        <v>0</v>
      </c>
      <c r="I18" s="79">
        <v>0</v>
      </c>
      <c r="J18" s="80">
        <v>0</v>
      </c>
      <c r="K18" s="80">
        <v>0</v>
      </c>
      <c r="L18" s="113">
        <f t="shared" si="1"/>
        <v>0</v>
      </c>
      <c r="M18" s="112">
        <v>11.093937873840332</v>
      </c>
      <c r="N18" s="79">
        <v>291.17</v>
      </c>
      <c r="O18" s="80">
        <v>934926</v>
      </c>
      <c r="P18" s="80" t="s">
        <v>194</v>
      </c>
      <c r="Q18" s="113">
        <f>(N18*O18)/1000000</f>
        <v>272.22240342000003</v>
      </c>
      <c r="R18" s="112">
        <v>0</v>
      </c>
      <c r="S18" s="79">
        <v>0</v>
      </c>
      <c r="T18" s="80">
        <v>385617</v>
      </c>
      <c r="U18" s="66">
        <v>0</v>
      </c>
      <c r="V18" s="113">
        <f t="shared" ref="V18:V28" si="4">(S18*T18)/1000000</f>
        <v>0</v>
      </c>
      <c r="W18" s="119">
        <f t="shared" si="2"/>
        <v>272.22240342000003</v>
      </c>
      <c r="X18" s="83">
        <f t="shared" si="3"/>
        <v>0.37053071560426742</v>
      </c>
      <c r="AB18" s="84"/>
    </row>
    <row r="19" spans="1:28" ht="31.4" customHeight="1" x14ac:dyDescent="0.35">
      <c r="A19" s="76">
        <v>0</v>
      </c>
      <c r="B19" s="124" t="s">
        <v>70</v>
      </c>
      <c r="C19" s="122">
        <v>0</v>
      </c>
      <c r="D19" s="79">
        <v>0</v>
      </c>
      <c r="E19" s="80">
        <v>0</v>
      </c>
      <c r="F19" s="80">
        <v>0</v>
      </c>
      <c r="G19" s="113">
        <f t="shared" si="0"/>
        <v>0</v>
      </c>
      <c r="H19" s="122">
        <v>0</v>
      </c>
      <c r="I19" s="79">
        <v>0</v>
      </c>
      <c r="J19" s="80">
        <v>0</v>
      </c>
      <c r="K19" s="80">
        <v>0</v>
      </c>
      <c r="L19" s="113">
        <f t="shared" si="1"/>
        <v>0</v>
      </c>
      <c r="M19" s="112">
        <v>11.224220275878906</v>
      </c>
      <c r="N19" s="79">
        <v>301.08999999999997</v>
      </c>
      <c r="O19" s="80">
        <v>931450</v>
      </c>
      <c r="P19" s="80" t="s">
        <v>195</v>
      </c>
      <c r="Q19" s="113">
        <f t="shared" ref="Q19:Q28" si="5">(N19*O19)/1000000</f>
        <v>280.45028050000002</v>
      </c>
      <c r="R19" s="112">
        <v>0</v>
      </c>
      <c r="S19" s="79">
        <v>0</v>
      </c>
      <c r="T19" s="66">
        <v>107266</v>
      </c>
      <c r="U19" s="66">
        <v>0</v>
      </c>
      <c r="V19" s="113">
        <f t="shared" si="4"/>
        <v>0</v>
      </c>
      <c r="W19" s="119">
        <f t="shared" si="2"/>
        <v>280.45028050000002</v>
      </c>
      <c r="X19" s="83">
        <f t="shared" si="3"/>
        <v>0.35150511068499524</v>
      </c>
      <c r="AB19" s="84"/>
    </row>
    <row r="20" spans="1:28" ht="31.4" customHeight="1" x14ac:dyDescent="0.35">
      <c r="A20" s="76">
        <v>1</v>
      </c>
      <c r="B20" s="124" t="s">
        <v>71</v>
      </c>
      <c r="C20" s="122">
        <v>0</v>
      </c>
      <c r="D20" s="79">
        <v>0</v>
      </c>
      <c r="E20" s="80">
        <v>0</v>
      </c>
      <c r="F20" s="80">
        <v>0</v>
      </c>
      <c r="G20" s="113">
        <f t="shared" si="0"/>
        <v>0</v>
      </c>
      <c r="H20" s="122">
        <v>0</v>
      </c>
      <c r="I20" s="79">
        <v>0</v>
      </c>
      <c r="J20" s="80">
        <v>0</v>
      </c>
      <c r="K20" s="80">
        <v>0</v>
      </c>
      <c r="L20" s="113">
        <f t="shared" si="1"/>
        <v>0</v>
      </c>
      <c r="M20" s="112">
        <v>11.236810684204102</v>
      </c>
      <c r="N20" s="79">
        <v>307.51014193934884</v>
      </c>
      <c r="O20" s="80">
        <v>930031.34742954676</v>
      </c>
      <c r="P20" s="80">
        <v>261.39883333333336</v>
      </c>
      <c r="Q20" s="113">
        <f t="shared" si="5"/>
        <v>285.99407165610381</v>
      </c>
      <c r="R20" s="112">
        <v>0</v>
      </c>
      <c r="S20" s="79">
        <v>0</v>
      </c>
      <c r="T20" s="66">
        <v>108767.79277932839</v>
      </c>
      <c r="U20" s="66">
        <v>0</v>
      </c>
      <c r="V20" s="113">
        <f t="shared" si="4"/>
        <v>0</v>
      </c>
      <c r="W20" s="119">
        <f t="shared" si="2"/>
        <v>285.99407165610381</v>
      </c>
      <c r="X20" s="83">
        <f t="shared" si="3"/>
        <v>0.33868601053735597</v>
      </c>
      <c r="AB20" s="84" t="s">
        <v>43</v>
      </c>
    </row>
    <row r="21" spans="1:28" ht="31.4" customHeight="1" x14ac:dyDescent="0.35">
      <c r="A21" s="76">
        <v>2</v>
      </c>
      <c r="B21" s="124" t="s">
        <v>72</v>
      </c>
      <c r="C21" s="122">
        <v>0</v>
      </c>
      <c r="D21" s="79">
        <v>0</v>
      </c>
      <c r="E21" s="80">
        <v>0</v>
      </c>
      <c r="F21" s="80">
        <v>0</v>
      </c>
      <c r="G21" s="113">
        <f t="shared" si="0"/>
        <v>0</v>
      </c>
      <c r="H21" s="122">
        <v>0</v>
      </c>
      <c r="I21" s="79">
        <v>0</v>
      </c>
      <c r="J21" s="80">
        <v>0</v>
      </c>
      <c r="K21" s="80">
        <v>0</v>
      </c>
      <c r="L21" s="113">
        <f t="shared" si="1"/>
        <v>0</v>
      </c>
      <c r="M21" s="112">
        <v>11.288027763366699</v>
      </c>
      <c r="N21" s="79">
        <v>307.57626266686214</v>
      </c>
      <c r="O21" s="80">
        <v>936003.54138590442</v>
      </c>
      <c r="P21" s="80">
        <v>262.76277499999998</v>
      </c>
      <c r="Q21" s="113">
        <f t="shared" si="5"/>
        <v>287.89247110242411</v>
      </c>
      <c r="R21" s="112">
        <v>0</v>
      </c>
      <c r="S21" s="79">
        <v>0</v>
      </c>
      <c r="T21" s="66">
        <v>109897.79738147972</v>
      </c>
      <c r="U21" s="66">
        <v>0</v>
      </c>
      <c r="V21" s="113">
        <f t="shared" si="4"/>
        <v>0</v>
      </c>
      <c r="W21" s="119">
        <f t="shared" si="2"/>
        <v>287.89247110242411</v>
      </c>
      <c r="X21" s="83">
        <f t="shared" si="3"/>
        <v>0.33429627579855564</v>
      </c>
      <c r="AB21" s="84"/>
    </row>
    <row r="22" spans="1:28" ht="31.4" customHeight="1" x14ac:dyDescent="0.35">
      <c r="A22" s="76">
        <v>3</v>
      </c>
      <c r="B22" s="124" t="s">
        <v>73</v>
      </c>
      <c r="C22" s="122">
        <v>0</v>
      </c>
      <c r="D22" s="79">
        <v>0</v>
      </c>
      <c r="E22" s="80">
        <v>0</v>
      </c>
      <c r="F22" s="80">
        <v>0</v>
      </c>
      <c r="G22" s="113">
        <f t="shared" si="0"/>
        <v>0</v>
      </c>
      <c r="H22" s="122">
        <v>0</v>
      </c>
      <c r="I22" s="79">
        <v>0</v>
      </c>
      <c r="J22" s="80">
        <v>0</v>
      </c>
      <c r="K22" s="80">
        <v>0</v>
      </c>
      <c r="L22" s="113">
        <f t="shared" si="1"/>
        <v>0</v>
      </c>
      <c r="M22" s="112">
        <v>11.305672645568848</v>
      </c>
      <c r="N22" s="79">
        <v>310.91977649541025</v>
      </c>
      <c r="O22" s="80">
        <v>934311.55599820626</v>
      </c>
      <c r="P22" s="80">
        <v>263.05190833333336</v>
      </c>
      <c r="Q22" s="113">
        <f t="shared" si="5"/>
        <v>290.49594016804127</v>
      </c>
      <c r="R22" s="112">
        <v>0</v>
      </c>
      <c r="S22" s="79">
        <v>0</v>
      </c>
      <c r="T22" s="66">
        <v>110931.73525676668</v>
      </c>
      <c r="U22" s="66">
        <v>0</v>
      </c>
      <c r="V22" s="113">
        <f t="shared" si="4"/>
        <v>0</v>
      </c>
      <c r="W22" s="119">
        <f t="shared" si="2"/>
        <v>290.49594016804127</v>
      </c>
      <c r="X22" s="83">
        <f t="shared" si="3"/>
        <v>0.32827618417827842</v>
      </c>
      <c r="AB22" s="84"/>
    </row>
    <row r="23" spans="1:28" ht="31.4" customHeight="1" x14ac:dyDescent="0.35">
      <c r="A23" s="76">
        <v>4</v>
      </c>
      <c r="B23" s="124" t="s">
        <v>74</v>
      </c>
      <c r="C23" s="122">
        <v>0</v>
      </c>
      <c r="D23" s="79">
        <v>0</v>
      </c>
      <c r="E23" s="80">
        <v>0</v>
      </c>
      <c r="F23" s="80">
        <v>0</v>
      </c>
      <c r="G23" s="113">
        <f t="shared" si="0"/>
        <v>0</v>
      </c>
      <c r="H23" s="122">
        <v>0</v>
      </c>
      <c r="I23" s="79">
        <v>0</v>
      </c>
      <c r="J23" s="80">
        <v>0</v>
      </c>
      <c r="K23" s="80">
        <v>0</v>
      </c>
      <c r="L23" s="113">
        <f t="shared" si="1"/>
        <v>0</v>
      </c>
      <c r="M23" s="112">
        <v>11.177104949951172</v>
      </c>
      <c r="N23" s="79">
        <v>318.46275309124565</v>
      </c>
      <c r="O23" s="80">
        <v>935935.18609670596</v>
      </c>
      <c r="P23" s="80">
        <v>263.67363</v>
      </c>
      <c r="Q23" s="113">
        <f t="shared" si="5"/>
        <v>298.06049607932431</v>
      </c>
      <c r="R23" s="112">
        <v>0</v>
      </c>
      <c r="S23" s="79">
        <v>0</v>
      </c>
      <c r="T23" s="66">
        <v>111930.90062953814</v>
      </c>
      <c r="U23" s="66">
        <v>0</v>
      </c>
      <c r="V23" s="113">
        <f t="shared" si="4"/>
        <v>0</v>
      </c>
      <c r="W23" s="119">
        <f t="shared" si="2"/>
        <v>298.06049607932431</v>
      </c>
      <c r="X23" s="83">
        <f t="shared" si="3"/>
        <v>0.31078439975339295</v>
      </c>
      <c r="AB23" s="84"/>
    </row>
    <row r="24" spans="1:28" ht="31.4" customHeight="1" x14ac:dyDescent="0.35">
      <c r="A24" s="76">
        <v>5</v>
      </c>
      <c r="B24" s="124" t="s">
        <v>75</v>
      </c>
      <c r="C24" s="122">
        <v>0</v>
      </c>
      <c r="D24" s="79">
        <v>0</v>
      </c>
      <c r="E24" s="80">
        <v>0</v>
      </c>
      <c r="F24" s="80">
        <v>0</v>
      </c>
      <c r="G24" s="113">
        <f t="shared" si="0"/>
        <v>0</v>
      </c>
      <c r="H24" s="122">
        <v>0</v>
      </c>
      <c r="I24" s="79">
        <v>0</v>
      </c>
      <c r="J24" s="80">
        <v>0</v>
      </c>
      <c r="K24" s="80">
        <v>0</v>
      </c>
      <c r="L24" s="113">
        <f t="shared" si="1"/>
        <v>0</v>
      </c>
      <c r="M24" s="112">
        <v>11.099403381347656</v>
      </c>
      <c r="N24" s="79">
        <v>315.88512461710695</v>
      </c>
      <c r="O24" s="80">
        <v>936594.16423824034</v>
      </c>
      <c r="P24" s="80">
        <v>264.06769333333335</v>
      </c>
      <c r="Q24" s="113">
        <f t="shared" si="5"/>
        <v>295.85616428605169</v>
      </c>
      <c r="R24" s="112">
        <v>0</v>
      </c>
      <c r="S24" s="79">
        <v>0</v>
      </c>
      <c r="T24" s="66">
        <v>112922.13979721403</v>
      </c>
      <c r="U24" s="66">
        <v>0</v>
      </c>
      <c r="V24" s="113">
        <f t="shared" si="4"/>
        <v>0</v>
      </c>
      <c r="W24" s="119">
        <f t="shared" si="2"/>
        <v>295.85616428605169</v>
      </c>
      <c r="X24" s="83">
        <f t="shared" si="3"/>
        <v>0.31588155244563948</v>
      </c>
      <c r="AB24" s="84"/>
    </row>
    <row r="25" spans="1:28" ht="31.4" customHeight="1" x14ac:dyDescent="0.35">
      <c r="A25" s="76">
        <v>6</v>
      </c>
      <c r="B25" s="124" t="s">
        <v>76</v>
      </c>
      <c r="C25" s="122">
        <v>0</v>
      </c>
      <c r="D25" s="79">
        <v>0</v>
      </c>
      <c r="E25" s="80">
        <v>0</v>
      </c>
      <c r="F25" s="80">
        <v>0</v>
      </c>
      <c r="G25" s="113">
        <f t="shared" si="0"/>
        <v>0</v>
      </c>
      <c r="H25" s="122">
        <v>0</v>
      </c>
      <c r="I25" s="79">
        <v>0</v>
      </c>
      <c r="J25" s="80">
        <v>0</v>
      </c>
      <c r="K25" s="80">
        <v>0</v>
      </c>
      <c r="L25" s="113">
        <f t="shared" si="1"/>
        <v>0</v>
      </c>
      <c r="M25" s="112">
        <v>11.060736656188965</v>
      </c>
      <c r="N25" s="79">
        <v>293.25013088283293</v>
      </c>
      <c r="O25" s="80">
        <v>898823.74739015766</v>
      </c>
      <c r="P25" s="80">
        <v>250.36410166666667</v>
      </c>
      <c r="Q25" s="113">
        <f t="shared" si="5"/>
        <v>263.58018156276211</v>
      </c>
      <c r="R25" s="112">
        <v>0</v>
      </c>
      <c r="S25" s="79">
        <v>0</v>
      </c>
      <c r="T25" s="66">
        <v>113989.66457979786</v>
      </c>
      <c r="U25" s="66">
        <v>0</v>
      </c>
      <c r="V25" s="113">
        <f t="shared" si="4"/>
        <v>0</v>
      </c>
      <c r="W25" s="119">
        <f t="shared" si="2"/>
        <v>263.58018156276211</v>
      </c>
      <c r="X25" s="83">
        <f t="shared" si="3"/>
        <v>0.39051442429143068</v>
      </c>
      <c r="AB25" s="84"/>
    </row>
    <row r="26" spans="1:28" ht="31.4" customHeight="1" x14ac:dyDescent="0.35">
      <c r="A26" s="76">
        <v>7</v>
      </c>
      <c r="B26" s="124" t="s">
        <v>78</v>
      </c>
      <c r="C26" s="122">
        <v>0</v>
      </c>
      <c r="D26" s="79">
        <v>0</v>
      </c>
      <c r="E26" s="80">
        <v>0</v>
      </c>
      <c r="F26" s="80">
        <v>0</v>
      </c>
      <c r="G26" s="113">
        <f t="shared" si="0"/>
        <v>0</v>
      </c>
      <c r="H26" s="122">
        <v>0</v>
      </c>
      <c r="I26" s="79">
        <v>0</v>
      </c>
      <c r="J26" s="80">
        <v>0</v>
      </c>
      <c r="K26" s="80">
        <v>0</v>
      </c>
      <c r="L26" s="113">
        <f t="shared" si="1"/>
        <v>0</v>
      </c>
      <c r="M26" s="112">
        <v>10.934928894042969</v>
      </c>
      <c r="N26" s="79">
        <v>302.16414008342298</v>
      </c>
      <c r="O26" s="80">
        <v>919848.2519602743</v>
      </c>
      <c r="P26" s="80">
        <v>256.81008166666669</v>
      </c>
      <c r="Q26" s="113">
        <f t="shared" si="5"/>
        <v>277.94515606081603</v>
      </c>
      <c r="R26" s="112">
        <v>0</v>
      </c>
      <c r="S26" s="79">
        <v>0</v>
      </c>
      <c r="T26" s="66">
        <v>115075.33709186736</v>
      </c>
      <c r="U26" s="66">
        <v>0</v>
      </c>
      <c r="V26" s="113">
        <f t="shared" si="4"/>
        <v>0</v>
      </c>
      <c r="W26" s="119">
        <f t="shared" si="2"/>
        <v>277.94515606081603</v>
      </c>
      <c r="X26" s="83">
        <f t="shared" si="3"/>
        <v>0.35729779662209821</v>
      </c>
      <c r="AB26" s="84"/>
    </row>
    <row r="27" spans="1:28" ht="31.4" customHeight="1" x14ac:dyDescent="0.35">
      <c r="A27" s="76">
        <v>8</v>
      </c>
      <c r="B27" s="124" t="s">
        <v>79</v>
      </c>
      <c r="C27" s="122">
        <v>0</v>
      </c>
      <c r="D27" s="79">
        <v>0</v>
      </c>
      <c r="E27" s="80">
        <v>0</v>
      </c>
      <c r="F27" s="80">
        <v>0</v>
      </c>
      <c r="G27" s="113">
        <f t="shared" si="0"/>
        <v>0</v>
      </c>
      <c r="H27" s="122">
        <v>0</v>
      </c>
      <c r="I27" s="79">
        <v>0</v>
      </c>
      <c r="J27" s="80">
        <v>0</v>
      </c>
      <c r="K27" s="80">
        <v>0</v>
      </c>
      <c r="L27" s="113">
        <f t="shared" si="1"/>
        <v>0</v>
      </c>
      <c r="M27" s="112">
        <v>11.129290580749512</v>
      </c>
      <c r="N27" s="79">
        <v>296.14283687048021</v>
      </c>
      <c r="O27" s="80">
        <v>913431.17855305574</v>
      </c>
      <c r="P27" s="80">
        <v>253.14517333333333</v>
      </c>
      <c r="Q27" s="113">
        <f t="shared" si="5"/>
        <v>270.50610050264805</v>
      </c>
      <c r="R27" s="112">
        <v>0</v>
      </c>
      <c r="S27" s="79">
        <v>0</v>
      </c>
      <c r="T27" s="66">
        <v>116235.58212101071</v>
      </c>
      <c r="U27" s="66">
        <v>0</v>
      </c>
      <c r="V27" s="113">
        <f t="shared" si="4"/>
        <v>0</v>
      </c>
      <c r="W27" s="119">
        <f t="shared" si="2"/>
        <v>270.50610050264805</v>
      </c>
      <c r="X27" s="83">
        <f t="shared" si="3"/>
        <v>0.37449938223720802</v>
      </c>
      <c r="AB27" s="84"/>
    </row>
    <row r="28" spans="1:28" ht="42.65" customHeight="1" thickBot="1" x14ac:dyDescent="0.4">
      <c r="A28" s="76">
        <v>9</v>
      </c>
      <c r="B28" s="124" t="s">
        <v>98</v>
      </c>
      <c r="C28" s="123">
        <v>0</v>
      </c>
      <c r="D28" s="115">
        <v>0</v>
      </c>
      <c r="E28" s="116">
        <v>0</v>
      </c>
      <c r="F28" s="116">
        <v>0</v>
      </c>
      <c r="G28" s="117">
        <f t="shared" si="0"/>
        <v>0</v>
      </c>
      <c r="H28" s="123">
        <v>0</v>
      </c>
      <c r="I28" s="115">
        <v>0</v>
      </c>
      <c r="J28" s="116">
        <v>0</v>
      </c>
      <c r="K28" s="116">
        <v>0</v>
      </c>
      <c r="L28" s="117">
        <f t="shared" si="1"/>
        <v>0</v>
      </c>
      <c r="M28" s="112">
        <v>11.248885154724121</v>
      </c>
      <c r="N28" s="79">
        <v>292.5037600391218</v>
      </c>
      <c r="O28" s="80">
        <v>828104.33633868629</v>
      </c>
      <c r="P28" s="80">
        <v>223.27714666666665</v>
      </c>
      <c r="Q28" s="117">
        <f t="shared" si="5"/>
        <v>242.22363208376728</v>
      </c>
      <c r="R28" s="114">
        <v>0</v>
      </c>
      <c r="S28" s="79">
        <v>0</v>
      </c>
      <c r="T28" s="120">
        <v>322345.14695786213</v>
      </c>
      <c r="U28" s="66">
        <v>0</v>
      </c>
      <c r="V28" s="113">
        <f t="shared" si="4"/>
        <v>0</v>
      </c>
      <c r="W28" s="119">
        <f t="shared" si="2"/>
        <v>242.22363208376728</v>
      </c>
      <c r="X28" s="83">
        <f t="shared" si="3"/>
        <v>0.439897912750916</v>
      </c>
      <c r="AB28" s="84"/>
    </row>
    <row r="29" spans="1:28" ht="31.4" customHeight="1" thickBot="1" x14ac:dyDescent="0.4">
      <c r="A29" s="76"/>
      <c r="B29" s="85"/>
      <c r="C29" s="125"/>
      <c r="D29" s="387"/>
      <c r="E29" s="388"/>
      <c r="F29" s="388"/>
      <c r="G29" s="389"/>
      <c r="H29" s="121"/>
      <c r="I29" s="387"/>
      <c r="J29" s="388"/>
      <c r="K29" s="388"/>
      <c r="L29" s="389"/>
      <c r="M29" s="110"/>
      <c r="N29" s="387"/>
      <c r="O29" s="388"/>
      <c r="P29" s="388"/>
      <c r="Q29" s="389"/>
      <c r="R29" s="110"/>
      <c r="S29" s="387"/>
      <c r="T29" s="388"/>
      <c r="U29" s="388"/>
      <c r="V29" s="389"/>
      <c r="W29" s="89">
        <f>AVERAGEIF(W17:W28,"&gt;0")</f>
        <v>277.20734596516155</v>
      </c>
      <c r="X29" s="90">
        <f t="shared" si="3"/>
        <v>0.35900386044012655</v>
      </c>
      <c r="AB29" s="84"/>
    </row>
    <row r="30" spans="1:28" ht="31.4" customHeight="1" x14ac:dyDescent="0.35">
      <c r="A30" s="76"/>
      <c r="H30" s="91"/>
      <c r="R30" s="22">
        <v>9.1167984008789098</v>
      </c>
    </row>
    <row r="31" spans="1:28" ht="31.4" customHeight="1" x14ac:dyDescent="0.35">
      <c r="A31" s="76"/>
      <c r="B31" s="84"/>
      <c r="C31" s="84"/>
      <c r="R31" s="22">
        <v>9.1167984008789098</v>
      </c>
    </row>
  </sheetData>
  <mergeCells count="34">
    <mergeCell ref="D29:G29"/>
    <mergeCell ref="I29:L29"/>
    <mergeCell ref="N29:Q29"/>
    <mergeCell ref="S29:V29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ageMargins left="0.25" right="0.25" top="0.75" bottom="0.75" header="0.3" footer="0.3"/>
  <pageSetup paperSize="9" scale="43" orientation="landscape" r:id="rId1"/>
  <drawing r:id="rId2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B362F-6C2F-40D7-BF38-26BE6783248D}">
  <sheetPr codeName="Hoja124"/>
  <dimension ref="A2:N32"/>
  <sheetViews>
    <sheetView topLeftCell="A13" zoomScale="70" zoomScaleNormal="70" workbookViewId="0">
      <selection activeCell="F23" sqref="F23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18</v>
      </c>
      <c r="B23" s="31">
        <v>0</v>
      </c>
      <c r="C23" s="31">
        <v>0</v>
      </c>
      <c r="D23" s="31">
        <v>0</v>
      </c>
      <c r="E23" s="32">
        <f>B23*C23/1000000</f>
        <v>0</v>
      </c>
      <c r="F23" s="96">
        <v>355.44720939342437</v>
      </c>
      <c r="G23" s="34">
        <v>875884.55765913741</v>
      </c>
      <c r="H23" s="34">
        <v>230.42085833333334</v>
      </c>
      <c r="I23" s="97">
        <f>F23*G23/1000000</f>
        <v>311.33072177073433</v>
      </c>
      <c r="J23" s="104">
        <v>322.2662310541869</v>
      </c>
      <c r="K23" s="36">
        <v>771646.50974731112</v>
      </c>
      <c r="L23" s="37">
        <v>204.65960000000001</v>
      </c>
      <c r="M23" s="105">
        <f>J23*K23/1000000</f>
        <v>248.67561240238388</v>
      </c>
    </row>
    <row r="24" spans="1:13" s="29" customFormat="1" ht="20.149999999999999" customHeight="1" x14ac:dyDescent="0.35">
      <c r="A24" s="30">
        <v>19</v>
      </c>
      <c r="B24" s="31">
        <v>0</v>
      </c>
      <c r="C24" s="31">
        <v>0</v>
      </c>
      <c r="D24" s="31">
        <v>0</v>
      </c>
      <c r="E24" s="32">
        <f>B24*C24/1000000</f>
        <v>0</v>
      </c>
      <c r="F24" s="96">
        <v>373.59952827252772</v>
      </c>
      <c r="G24" s="34">
        <v>882871.70421945187</v>
      </c>
      <c r="H24" s="34">
        <v>227.47465333333332</v>
      </c>
      <c r="I24" s="97">
        <f>F24*G24/1000000</f>
        <v>329.84045222154987</v>
      </c>
      <c r="J24" s="104">
        <v>352.49904766613207</v>
      </c>
      <c r="K24" s="36">
        <v>762297.88678414142</v>
      </c>
      <c r="L24" s="37">
        <v>203.02997999999999</v>
      </c>
      <c r="M24" s="105">
        <f>J24*K24/1000000</f>
        <v>268.70927912931484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98">
        <f t="shared" ref="F25:M25" si="0">AVERAGE(F23:F24)</f>
        <v>364.52336883297608</v>
      </c>
      <c r="G25" s="99">
        <f t="shared" si="0"/>
        <v>879378.13093929458</v>
      </c>
      <c r="H25" s="100">
        <f t="shared" si="0"/>
        <v>228.94775583333333</v>
      </c>
      <c r="I25" s="101">
        <f t="shared" si="0"/>
        <v>320.58558699614207</v>
      </c>
      <c r="J25" s="106">
        <f t="shared" si="0"/>
        <v>337.38263936015949</v>
      </c>
      <c r="K25" s="107">
        <f t="shared" si="0"/>
        <v>766972.19826572621</v>
      </c>
      <c r="L25" s="107">
        <f t="shared" si="0"/>
        <v>203.84478999999999</v>
      </c>
      <c r="M25" s="108">
        <f t="shared" si="0"/>
        <v>258.69244576584936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579.27803276199143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349.942434079657</v>
      </c>
      <c r="E29" s="53">
        <f>$J$25*(1-B29)</f>
        <v>323.88733378575307</v>
      </c>
      <c r="F29" s="53">
        <f>(C29*$C$25/1000000)+(D29*$G$25/1000000)+(E29*$K$25/1000000)</f>
        <v>556.14430400140009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324.42579826134869</v>
      </c>
      <c r="E30" s="53">
        <f>$J$25*(1-B30)</f>
        <v>300.27054903054193</v>
      </c>
      <c r="F30" s="53">
        <f>(C30*$C$25/1000000)+(D30*$G$25/1000000)+(E30*$K$25/1000000)</f>
        <v>515.59211516796472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317.13533088468921</v>
      </c>
      <c r="E31" s="53">
        <f>$J$25*(1-B31)</f>
        <v>293.52289624333878</v>
      </c>
      <c r="F31" s="53">
        <f>(C31*$C$25/1000000)+(D31*$G$25/1000000)+(E31*$K$25/1000000)</f>
        <v>504.005775501269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306.19962981969991</v>
      </c>
      <c r="E32" s="53">
        <f>$J$25*(1-B32)</f>
        <v>283.40141706253394</v>
      </c>
      <c r="F32" s="53">
        <f>(C32*$C$25/1000000)+(D32*$G$25/1000000)+(E32*$K$25/1000000)</f>
        <v>486.62626600122513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orientation="portrait" r:id="rId1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2E2F2-45D4-4808-8330-5CA3B84F7D29}">
  <sheetPr codeName="Hoja125"/>
  <dimension ref="A1:AB32"/>
  <sheetViews>
    <sheetView zoomScale="35" zoomScaleNormal="35" workbookViewId="0">
      <selection sqref="A1:XFD1048576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4.81640625" style="22" customWidth="1"/>
    <col min="4" max="4" width="11.453125" style="22" customWidth="1"/>
    <col min="5" max="5" width="14.816406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1.453125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45373</v>
      </c>
      <c r="F3" s="55" t="s">
        <v>41</v>
      </c>
      <c r="G3" s="57">
        <v>0.79166666666666663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45374</v>
      </c>
      <c r="F4" s="55" t="s">
        <v>41</v>
      </c>
      <c r="G4" s="57">
        <v>0.33263888888888887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277.2638703505836</v>
      </c>
      <c r="L8" s="362"/>
      <c r="M8" s="362"/>
      <c r="N8" s="363"/>
      <c r="O8" s="361">
        <f>W30</f>
        <v>232.65684390960575</v>
      </c>
      <c r="P8" s="362"/>
      <c r="Q8" s="362"/>
      <c r="R8" s="363"/>
      <c r="S8" s="361">
        <f>K8-O8</f>
        <v>44.607026440977847</v>
      </c>
      <c r="T8" s="362"/>
      <c r="U8" s="363"/>
      <c r="V8" s="364">
        <f>S8/K8</f>
        <v>0.16088293936232992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196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349.62113460150238</v>
      </c>
      <c r="E10" s="66">
        <v>791352.0771306369</v>
      </c>
      <c r="F10" s="67">
        <v>201.78808916666668</v>
      </c>
      <c r="G10" s="68">
        <v>277.2638703505836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/>
      <c r="E11" s="66"/>
      <c r="F11" s="67"/>
      <c r="G11" s="68"/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130">
        <f>SUM(G8:G11)</f>
        <v>277.2638703505836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30.65" customHeight="1" x14ac:dyDescent="0.35">
      <c r="B15" s="390" t="s">
        <v>57</v>
      </c>
      <c r="C15" s="392" t="s">
        <v>55</v>
      </c>
      <c r="D15" s="385"/>
      <c r="E15" s="385"/>
      <c r="F15" s="385"/>
      <c r="G15" s="393"/>
      <c r="H15" s="392" t="s">
        <v>20</v>
      </c>
      <c r="I15" s="385"/>
      <c r="J15" s="385"/>
      <c r="K15" s="385"/>
      <c r="L15" s="393"/>
      <c r="M15" s="392" t="s">
        <v>21</v>
      </c>
      <c r="N15" s="385"/>
      <c r="O15" s="385"/>
      <c r="P15" s="385"/>
      <c r="Q15" s="393"/>
      <c r="R15" s="392" t="s">
        <v>22</v>
      </c>
      <c r="S15" s="385"/>
      <c r="T15" s="385"/>
      <c r="U15" s="385"/>
      <c r="V15" s="393"/>
      <c r="W15" s="118" t="s">
        <v>58</v>
      </c>
      <c r="X15" s="73" t="s">
        <v>59</v>
      </c>
    </row>
    <row r="16" spans="2:24" ht="54.65" customHeight="1" x14ac:dyDescent="0.35">
      <c r="B16" s="391"/>
      <c r="C16" s="111" t="s">
        <v>60</v>
      </c>
      <c r="D16" s="74" t="s">
        <v>61</v>
      </c>
      <c r="E16" s="74" t="s">
        <v>62</v>
      </c>
      <c r="F16" s="74" t="s">
        <v>63</v>
      </c>
      <c r="G16" s="75" t="s">
        <v>50</v>
      </c>
      <c r="H16" s="111" t="s">
        <v>64</v>
      </c>
      <c r="I16" s="74" t="s">
        <v>61</v>
      </c>
      <c r="J16" s="74" t="s">
        <v>62</v>
      </c>
      <c r="K16" s="74" t="s">
        <v>63</v>
      </c>
      <c r="L16" s="75" t="s">
        <v>50</v>
      </c>
      <c r="M16" s="111" t="s">
        <v>65</v>
      </c>
      <c r="N16" s="74" t="s">
        <v>61</v>
      </c>
      <c r="O16" s="74" t="s">
        <v>62</v>
      </c>
      <c r="P16" s="74" t="s">
        <v>63</v>
      </c>
      <c r="Q16" s="75" t="s">
        <v>50</v>
      </c>
      <c r="R16" s="111" t="s">
        <v>65</v>
      </c>
      <c r="S16" s="74" t="s">
        <v>61</v>
      </c>
      <c r="T16" s="74" t="s">
        <v>62</v>
      </c>
      <c r="U16" s="74" t="s">
        <v>63</v>
      </c>
      <c r="V16" s="75" t="s">
        <v>50</v>
      </c>
      <c r="W16" s="109" t="s">
        <v>66</v>
      </c>
      <c r="X16" s="75" t="s">
        <v>67</v>
      </c>
    </row>
    <row r="17" spans="1:28" ht="31.4" customHeight="1" x14ac:dyDescent="0.35">
      <c r="A17" s="76">
        <v>19</v>
      </c>
      <c r="B17" s="124" t="s">
        <v>68</v>
      </c>
      <c r="C17" s="122">
        <v>0</v>
      </c>
      <c r="D17" s="79">
        <v>0</v>
      </c>
      <c r="E17" s="80">
        <v>0</v>
      </c>
      <c r="F17" s="80">
        <v>0</v>
      </c>
      <c r="G17" s="113">
        <f t="shared" ref="G17:G29" si="0">(D17*E17)/1000000</f>
        <v>0</v>
      </c>
      <c r="H17" s="122">
        <v>0</v>
      </c>
      <c r="I17" s="79">
        <v>0</v>
      </c>
      <c r="J17" s="80">
        <v>0</v>
      </c>
      <c r="K17" s="80">
        <v>0</v>
      </c>
      <c r="L17" s="113">
        <f t="shared" ref="L17:L29" si="1">(I17*J17)/1000000</f>
        <v>0</v>
      </c>
      <c r="M17" s="112">
        <v>7.9602460861206055</v>
      </c>
      <c r="N17" s="79">
        <v>282.42037487382237</v>
      </c>
      <c r="O17" s="80">
        <v>938364.15966636455</v>
      </c>
      <c r="P17" s="80">
        <v>256.58690000000001</v>
      </c>
      <c r="Q17" s="113">
        <f>(N17*O17)/1000000</f>
        <v>265.01315774113397</v>
      </c>
      <c r="R17" s="112"/>
      <c r="S17" s="79">
        <v>0</v>
      </c>
      <c r="T17" s="80">
        <v>0</v>
      </c>
      <c r="U17" s="66">
        <v>-0.41381833333333334</v>
      </c>
      <c r="V17" s="113">
        <f>(S17*T17)/1000000</f>
        <v>0</v>
      </c>
      <c r="W17" s="119">
        <f t="shared" ref="W17:W29" si="2">V17+Q17+L17+G17</f>
        <v>265.01315774113397</v>
      </c>
      <c r="X17" s="83">
        <f t="shared" ref="X17:X30" si="3">($G$12-W17)/$G$12</f>
        <v>4.4184309315019446E-2</v>
      </c>
      <c r="AB17" s="84"/>
    </row>
    <row r="18" spans="1:28" ht="31.4" customHeight="1" x14ac:dyDescent="0.35">
      <c r="A18" s="76">
        <v>20</v>
      </c>
      <c r="B18" s="124" t="s">
        <v>69</v>
      </c>
      <c r="C18" s="122">
        <v>0</v>
      </c>
      <c r="D18" s="79">
        <v>0</v>
      </c>
      <c r="E18" s="80">
        <v>0</v>
      </c>
      <c r="F18" s="80">
        <v>0</v>
      </c>
      <c r="G18" s="113">
        <f t="shared" si="0"/>
        <v>0</v>
      </c>
      <c r="H18" s="122">
        <v>0</v>
      </c>
      <c r="I18" s="79">
        <v>0</v>
      </c>
      <c r="J18" s="80">
        <v>0</v>
      </c>
      <c r="K18" s="80">
        <v>0</v>
      </c>
      <c r="L18" s="113">
        <f t="shared" si="1"/>
        <v>0</v>
      </c>
      <c r="M18" s="112">
        <v>10.651074409484863</v>
      </c>
      <c r="N18" s="79">
        <v>246.09</v>
      </c>
      <c r="O18" s="80">
        <v>951402</v>
      </c>
      <c r="P18" s="80">
        <v>263.3</v>
      </c>
      <c r="Q18" s="113">
        <f>(N18*O18)/1000000</f>
        <v>234.13051818</v>
      </c>
      <c r="R18" s="112"/>
      <c r="S18" s="79">
        <v>0</v>
      </c>
      <c r="T18" s="80">
        <v>0</v>
      </c>
      <c r="U18" s="66">
        <v>0</v>
      </c>
      <c r="V18" s="113">
        <f t="shared" ref="V18:V29" si="4">(S18*T18)/1000000</f>
        <v>0</v>
      </c>
      <c r="W18" s="119">
        <f t="shared" si="2"/>
        <v>234.13051818</v>
      </c>
      <c r="X18" s="83">
        <f t="shared" si="3"/>
        <v>0.15556787877210276</v>
      </c>
      <c r="AB18" s="84"/>
    </row>
    <row r="19" spans="1:28" ht="31.4" customHeight="1" x14ac:dyDescent="0.35">
      <c r="A19" s="76">
        <v>21</v>
      </c>
      <c r="B19" s="124" t="s">
        <v>70</v>
      </c>
      <c r="C19" s="122">
        <v>0</v>
      </c>
      <c r="D19" s="79">
        <v>0</v>
      </c>
      <c r="E19" s="80">
        <v>0</v>
      </c>
      <c r="F19" s="80">
        <v>0</v>
      </c>
      <c r="G19" s="113">
        <f t="shared" si="0"/>
        <v>0</v>
      </c>
      <c r="H19" s="122">
        <v>0</v>
      </c>
      <c r="I19" s="79">
        <v>0</v>
      </c>
      <c r="J19" s="80">
        <v>0</v>
      </c>
      <c r="K19" s="80">
        <v>0</v>
      </c>
      <c r="L19" s="113">
        <f t="shared" si="1"/>
        <v>0</v>
      </c>
      <c r="M19" s="112">
        <v>10.772257804870605</v>
      </c>
      <c r="N19" s="79">
        <v>238.08</v>
      </c>
      <c r="O19" s="80">
        <v>958575</v>
      </c>
      <c r="P19" s="80">
        <v>263.3</v>
      </c>
      <c r="Q19" s="113">
        <f t="shared" ref="Q19:Q29" si="5">(N19*O19)/1000000</f>
        <v>228.217536</v>
      </c>
      <c r="R19" s="112"/>
      <c r="S19" s="79">
        <v>0</v>
      </c>
      <c r="T19" s="66">
        <v>0</v>
      </c>
      <c r="U19" s="66">
        <v>0</v>
      </c>
      <c r="V19" s="113">
        <f t="shared" si="4"/>
        <v>0</v>
      </c>
      <c r="W19" s="119">
        <f t="shared" si="2"/>
        <v>228.217536</v>
      </c>
      <c r="X19" s="83">
        <f t="shared" si="3"/>
        <v>0.17689406949620751</v>
      </c>
      <c r="AB19" s="84"/>
    </row>
    <row r="20" spans="1:28" ht="31.4" customHeight="1" x14ac:dyDescent="0.35">
      <c r="A20" s="76">
        <v>22</v>
      </c>
      <c r="B20" s="124" t="s">
        <v>71</v>
      </c>
      <c r="C20" s="122">
        <v>0</v>
      </c>
      <c r="D20" s="79">
        <v>0</v>
      </c>
      <c r="E20" s="80">
        <v>0</v>
      </c>
      <c r="F20" s="80">
        <v>0</v>
      </c>
      <c r="G20" s="113">
        <f t="shared" si="0"/>
        <v>0</v>
      </c>
      <c r="H20" s="122">
        <v>0</v>
      </c>
      <c r="I20" s="79">
        <v>0</v>
      </c>
      <c r="J20" s="80">
        <v>0</v>
      </c>
      <c r="K20" s="80">
        <v>0</v>
      </c>
      <c r="L20" s="113">
        <f t="shared" si="1"/>
        <v>0</v>
      </c>
      <c r="M20" s="112">
        <v>10.777828216552734</v>
      </c>
      <c r="N20" s="79">
        <v>245.85749523141899</v>
      </c>
      <c r="O20" s="80">
        <v>959545.69845330145</v>
      </c>
      <c r="P20" s="80">
        <v>264.71664166666665</v>
      </c>
      <c r="Q20" s="113">
        <f t="shared" si="5"/>
        <v>235.91150198181117</v>
      </c>
      <c r="R20" s="112"/>
      <c r="S20" s="79">
        <v>0</v>
      </c>
      <c r="T20" s="66">
        <v>0</v>
      </c>
      <c r="U20" s="66">
        <v>0</v>
      </c>
      <c r="V20" s="113">
        <f t="shared" si="4"/>
        <v>0</v>
      </c>
      <c r="W20" s="119">
        <f t="shared" si="2"/>
        <v>235.91150198181117</v>
      </c>
      <c r="X20" s="83">
        <f t="shared" si="3"/>
        <v>0.14914445331980986</v>
      </c>
      <c r="AB20" s="84" t="s">
        <v>43</v>
      </c>
    </row>
    <row r="21" spans="1:28" ht="31.4" customHeight="1" x14ac:dyDescent="0.35">
      <c r="A21" s="76">
        <v>23</v>
      </c>
      <c r="B21" s="124" t="s">
        <v>72</v>
      </c>
      <c r="C21" s="122">
        <v>0</v>
      </c>
      <c r="D21" s="79">
        <v>0</v>
      </c>
      <c r="E21" s="80">
        <v>0</v>
      </c>
      <c r="F21" s="80">
        <v>0</v>
      </c>
      <c r="G21" s="113">
        <f t="shared" si="0"/>
        <v>0</v>
      </c>
      <c r="H21" s="122">
        <v>0</v>
      </c>
      <c r="I21" s="79">
        <v>0</v>
      </c>
      <c r="J21" s="80">
        <v>0</v>
      </c>
      <c r="K21" s="80">
        <v>0</v>
      </c>
      <c r="L21" s="113">
        <f t="shared" si="1"/>
        <v>0</v>
      </c>
      <c r="M21" s="112">
        <v>10.736079216003418</v>
      </c>
      <c r="N21" s="79">
        <v>262.45207387549766</v>
      </c>
      <c r="O21" s="80">
        <v>938226.03789864597</v>
      </c>
      <c r="P21" s="80">
        <v>262.86101166666668</v>
      </c>
      <c r="Q21" s="113">
        <f t="shared" si="5"/>
        <v>246.23936941049089</v>
      </c>
      <c r="R21" s="112"/>
      <c r="S21" s="79">
        <v>0</v>
      </c>
      <c r="T21" s="66">
        <v>0</v>
      </c>
      <c r="U21" s="66">
        <v>0</v>
      </c>
      <c r="V21" s="113">
        <f t="shared" si="4"/>
        <v>0</v>
      </c>
      <c r="W21" s="119">
        <f t="shared" si="2"/>
        <v>246.23936941049089</v>
      </c>
      <c r="X21" s="83">
        <f t="shared" si="3"/>
        <v>0.11189521700344181</v>
      </c>
      <c r="AB21" s="84"/>
    </row>
    <row r="22" spans="1:28" ht="31.4" customHeight="1" x14ac:dyDescent="0.35">
      <c r="A22" s="76">
        <v>24</v>
      </c>
      <c r="B22" s="124" t="s">
        <v>73</v>
      </c>
      <c r="C22" s="122">
        <v>0</v>
      </c>
      <c r="D22" s="79">
        <v>0</v>
      </c>
      <c r="E22" s="80">
        <v>0</v>
      </c>
      <c r="F22" s="80">
        <v>0</v>
      </c>
      <c r="G22" s="113">
        <f t="shared" si="0"/>
        <v>0</v>
      </c>
      <c r="H22" s="122">
        <v>0</v>
      </c>
      <c r="I22" s="79">
        <v>0</v>
      </c>
      <c r="J22" s="80">
        <v>0</v>
      </c>
      <c r="K22" s="80">
        <v>0</v>
      </c>
      <c r="L22" s="113">
        <f t="shared" si="1"/>
        <v>0</v>
      </c>
      <c r="M22" s="112">
        <v>10.598579406738281</v>
      </c>
      <c r="N22" s="79">
        <v>254.26114729747354</v>
      </c>
      <c r="O22" s="80">
        <v>862786.86302458949</v>
      </c>
      <c r="P22" s="80">
        <v>234.08342999999999</v>
      </c>
      <c r="Q22" s="113">
        <f t="shared" si="5"/>
        <v>219.37317766582026</v>
      </c>
      <c r="R22" s="112"/>
      <c r="S22" s="79">
        <v>0</v>
      </c>
      <c r="T22" s="66">
        <v>0</v>
      </c>
      <c r="U22" s="66">
        <v>0</v>
      </c>
      <c r="V22" s="113">
        <f t="shared" si="4"/>
        <v>0</v>
      </c>
      <c r="W22" s="119">
        <f t="shared" si="2"/>
        <v>219.37317766582026</v>
      </c>
      <c r="X22" s="83">
        <f t="shared" si="3"/>
        <v>0.20879277423186807</v>
      </c>
      <c r="AB22" s="84"/>
    </row>
    <row r="23" spans="1:28" ht="31.4" customHeight="1" x14ac:dyDescent="0.35">
      <c r="A23" s="76">
        <v>1</v>
      </c>
      <c r="B23" s="124" t="s">
        <v>74</v>
      </c>
      <c r="C23" s="122">
        <v>0</v>
      </c>
      <c r="D23" s="79">
        <v>0</v>
      </c>
      <c r="E23" s="80">
        <v>0</v>
      </c>
      <c r="F23" s="80">
        <v>0</v>
      </c>
      <c r="G23" s="113">
        <f t="shared" si="0"/>
        <v>0</v>
      </c>
      <c r="H23" s="122">
        <v>0</v>
      </c>
      <c r="I23" s="79">
        <v>0</v>
      </c>
      <c r="J23" s="80">
        <v>0</v>
      </c>
      <c r="K23" s="80">
        <v>0</v>
      </c>
      <c r="L23" s="113">
        <f t="shared" si="1"/>
        <v>0</v>
      </c>
      <c r="M23" s="112">
        <v>10.571882247924805</v>
      </c>
      <c r="N23" s="79">
        <v>259.81221942611455</v>
      </c>
      <c r="O23" s="80">
        <v>850584.51284381561</v>
      </c>
      <c r="P23" s="80">
        <v>226.12266166666666</v>
      </c>
      <c r="Q23" s="113">
        <f t="shared" si="5"/>
        <v>220.9922500914322</v>
      </c>
      <c r="R23" s="112"/>
      <c r="S23" s="79">
        <v>0</v>
      </c>
      <c r="T23" s="66">
        <v>0</v>
      </c>
      <c r="U23" s="66">
        <v>0</v>
      </c>
      <c r="V23" s="113">
        <f t="shared" si="4"/>
        <v>0</v>
      </c>
      <c r="W23" s="119">
        <f t="shared" si="2"/>
        <v>220.9922500914322</v>
      </c>
      <c r="X23" s="83">
        <f t="shared" si="3"/>
        <v>0.20295331010130999</v>
      </c>
      <c r="AB23" s="84"/>
    </row>
    <row r="24" spans="1:28" ht="31.4" customHeight="1" x14ac:dyDescent="0.35">
      <c r="A24" s="76">
        <v>2</v>
      </c>
      <c r="B24" s="124" t="s">
        <v>75</v>
      </c>
      <c r="C24" s="122">
        <v>0</v>
      </c>
      <c r="D24" s="79">
        <v>0</v>
      </c>
      <c r="E24" s="80">
        <v>0</v>
      </c>
      <c r="F24" s="80">
        <v>0</v>
      </c>
      <c r="G24" s="113">
        <f t="shared" si="0"/>
        <v>0</v>
      </c>
      <c r="H24" s="122">
        <v>0</v>
      </c>
      <c r="I24" s="79">
        <v>0</v>
      </c>
      <c r="J24" s="80">
        <v>0</v>
      </c>
      <c r="K24" s="80">
        <v>0</v>
      </c>
      <c r="L24" s="113">
        <f t="shared" si="1"/>
        <v>0</v>
      </c>
      <c r="M24" s="112">
        <v>10.543544769287109</v>
      </c>
      <c r="N24" s="79">
        <v>259.38961547052344</v>
      </c>
      <c r="O24" s="80">
        <v>857546.19456309383</v>
      </c>
      <c r="P24" s="80">
        <v>230.91084333333333</v>
      </c>
      <c r="Q24" s="113">
        <f t="shared" si="5"/>
        <v>222.4385776559316</v>
      </c>
      <c r="R24" s="112"/>
      <c r="S24" s="79">
        <v>0</v>
      </c>
      <c r="T24" s="66">
        <v>0</v>
      </c>
      <c r="U24" s="66">
        <v>0</v>
      </c>
      <c r="V24" s="113">
        <f t="shared" si="4"/>
        <v>0</v>
      </c>
      <c r="W24" s="119">
        <f t="shared" si="2"/>
        <v>222.4385776559316</v>
      </c>
      <c r="X24" s="83">
        <f t="shared" si="3"/>
        <v>0.19773688012552337</v>
      </c>
      <c r="AB24" s="84"/>
    </row>
    <row r="25" spans="1:28" ht="31.4" customHeight="1" x14ac:dyDescent="0.35">
      <c r="A25" s="76">
        <v>3</v>
      </c>
      <c r="B25" s="124" t="s">
        <v>76</v>
      </c>
      <c r="C25" s="122">
        <v>0</v>
      </c>
      <c r="D25" s="79">
        <v>0</v>
      </c>
      <c r="E25" s="80">
        <v>0</v>
      </c>
      <c r="F25" s="80">
        <v>0</v>
      </c>
      <c r="G25" s="113">
        <f t="shared" si="0"/>
        <v>0</v>
      </c>
      <c r="H25" s="122">
        <v>0</v>
      </c>
      <c r="I25" s="79">
        <v>0</v>
      </c>
      <c r="J25" s="80">
        <v>0</v>
      </c>
      <c r="K25" s="80">
        <v>0</v>
      </c>
      <c r="L25" s="113">
        <f t="shared" si="1"/>
        <v>0</v>
      </c>
      <c r="M25" s="112">
        <v>10.570279121398926</v>
      </c>
      <c r="N25" s="79">
        <v>260.814078233884</v>
      </c>
      <c r="O25" s="80">
        <v>821991.84973556024</v>
      </c>
      <c r="P25" s="80">
        <v>216.39098833333333</v>
      </c>
      <c r="Q25" s="113">
        <f t="shared" si="5"/>
        <v>214.38704660454545</v>
      </c>
      <c r="R25" s="112"/>
      <c r="S25" s="79">
        <v>0</v>
      </c>
      <c r="T25" s="66">
        <v>0</v>
      </c>
      <c r="U25" s="66">
        <v>0</v>
      </c>
      <c r="V25" s="113">
        <f t="shared" si="4"/>
        <v>0</v>
      </c>
      <c r="W25" s="119">
        <f t="shared" si="2"/>
        <v>214.38704660454545</v>
      </c>
      <c r="X25" s="83">
        <f t="shared" si="3"/>
        <v>0.22677611643570497</v>
      </c>
      <c r="AB25" s="84"/>
    </row>
    <row r="26" spans="1:28" ht="31.4" customHeight="1" x14ac:dyDescent="0.35">
      <c r="A26" s="76">
        <v>4</v>
      </c>
      <c r="B26" s="124" t="s">
        <v>78</v>
      </c>
      <c r="C26" s="122">
        <v>0</v>
      </c>
      <c r="D26" s="79">
        <v>0</v>
      </c>
      <c r="E26" s="80">
        <v>0</v>
      </c>
      <c r="F26" s="80">
        <v>0</v>
      </c>
      <c r="G26" s="113">
        <f t="shared" si="0"/>
        <v>0</v>
      </c>
      <c r="H26" s="122">
        <v>0</v>
      </c>
      <c r="I26" s="79">
        <v>0</v>
      </c>
      <c r="J26" s="80">
        <v>0</v>
      </c>
      <c r="K26" s="80">
        <v>0</v>
      </c>
      <c r="L26" s="113">
        <f t="shared" si="1"/>
        <v>0</v>
      </c>
      <c r="M26" s="112">
        <v>9.9591903686523438</v>
      </c>
      <c r="N26" s="79">
        <v>270.24</v>
      </c>
      <c r="O26" s="80">
        <v>858617</v>
      </c>
      <c r="P26" s="80">
        <v>229.6</v>
      </c>
      <c r="Q26" s="113">
        <f t="shared" si="5"/>
        <v>232.03265808</v>
      </c>
      <c r="R26" s="112"/>
      <c r="S26" s="79">
        <v>0</v>
      </c>
      <c r="T26" s="66">
        <v>0</v>
      </c>
      <c r="U26" s="66">
        <v>0</v>
      </c>
      <c r="V26" s="113">
        <f t="shared" si="4"/>
        <v>0</v>
      </c>
      <c r="W26" s="119">
        <f t="shared" si="2"/>
        <v>232.03265808</v>
      </c>
      <c r="X26" s="83">
        <f t="shared" si="3"/>
        <v>0.16313417328190447</v>
      </c>
      <c r="AB26" s="84"/>
    </row>
    <row r="27" spans="1:28" ht="31.4" customHeight="1" x14ac:dyDescent="0.35">
      <c r="A27" s="76">
        <v>5</v>
      </c>
      <c r="B27" s="124" t="s">
        <v>79</v>
      </c>
      <c r="C27" s="122">
        <v>0</v>
      </c>
      <c r="D27" s="79">
        <v>0</v>
      </c>
      <c r="E27" s="80">
        <v>0</v>
      </c>
      <c r="F27" s="80">
        <v>0</v>
      </c>
      <c r="G27" s="113">
        <f t="shared" si="0"/>
        <v>0</v>
      </c>
      <c r="H27" s="122">
        <v>0</v>
      </c>
      <c r="I27" s="79">
        <v>0</v>
      </c>
      <c r="J27" s="80">
        <v>0</v>
      </c>
      <c r="K27" s="80">
        <v>0</v>
      </c>
      <c r="L27" s="113">
        <f t="shared" si="1"/>
        <v>0</v>
      </c>
      <c r="M27" s="112">
        <v>10.684526443481445</v>
      </c>
      <c r="N27" s="79">
        <v>270.91000000000003</v>
      </c>
      <c r="O27" s="80">
        <v>863755</v>
      </c>
      <c r="P27" s="80">
        <v>232.8</v>
      </c>
      <c r="Q27" s="113">
        <f t="shared" si="5"/>
        <v>233.99986705000001</v>
      </c>
      <c r="R27" s="112"/>
      <c r="S27" s="79">
        <v>0</v>
      </c>
      <c r="T27" s="66">
        <v>0</v>
      </c>
      <c r="U27" s="66">
        <v>0</v>
      </c>
      <c r="V27" s="113">
        <f t="shared" si="4"/>
        <v>0</v>
      </c>
      <c r="W27" s="119">
        <f t="shared" si="2"/>
        <v>233.99986705000001</v>
      </c>
      <c r="X27" s="83">
        <f t="shared" si="3"/>
        <v>0.1560390946208709</v>
      </c>
      <c r="AB27" s="84"/>
    </row>
    <row r="28" spans="1:28" ht="31.4" customHeight="1" x14ac:dyDescent="0.35">
      <c r="A28" s="76">
        <v>6</v>
      </c>
      <c r="B28" s="124" t="s">
        <v>80</v>
      </c>
      <c r="C28" s="122">
        <v>0</v>
      </c>
      <c r="D28" s="79">
        <v>0</v>
      </c>
      <c r="E28" s="80">
        <v>0</v>
      </c>
      <c r="F28" s="80">
        <v>0</v>
      </c>
      <c r="G28" s="113">
        <f t="shared" ref="G28" si="6">(D28*E28)/1000000</f>
        <v>0</v>
      </c>
      <c r="H28" s="122">
        <v>0</v>
      </c>
      <c r="I28" s="79">
        <v>0</v>
      </c>
      <c r="J28" s="80">
        <v>0</v>
      </c>
      <c r="K28" s="80">
        <v>0</v>
      </c>
      <c r="L28" s="113">
        <f t="shared" ref="L28" si="7">(I28*J28)/1000000</f>
        <v>0</v>
      </c>
      <c r="M28" s="112">
        <v>10.605352401733398</v>
      </c>
      <c r="N28" s="79">
        <v>273.13512523000992</v>
      </c>
      <c r="O28" s="80">
        <v>859868.09748977004</v>
      </c>
      <c r="P28" s="80">
        <v>231.25189333333333</v>
      </c>
      <c r="Q28" s="113">
        <f t="shared" si="5"/>
        <v>234.86018048915872</v>
      </c>
      <c r="R28" s="129"/>
      <c r="S28" s="79">
        <v>0</v>
      </c>
      <c r="T28" s="66">
        <v>0</v>
      </c>
      <c r="U28" s="66">
        <v>0</v>
      </c>
      <c r="V28" s="113">
        <f t="shared" ref="V28" si="8">(S28*T28)/1000000</f>
        <v>0</v>
      </c>
      <c r="W28" s="119">
        <f t="shared" ref="W28" si="9">V28+Q28+L28+G28</f>
        <v>234.86018048915872</v>
      </c>
      <c r="X28" s="83">
        <f t="shared" ref="X28" si="10">($G$12-W28)/$G$12</f>
        <v>0.15293622572536389</v>
      </c>
      <c r="AB28" s="84"/>
    </row>
    <row r="29" spans="1:28" ht="42.65" customHeight="1" thickBot="1" x14ac:dyDescent="0.4">
      <c r="A29" s="76">
        <v>7</v>
      </c>
      <c r="B29" s="124" t="s">
        <v>81</v>
      </c>
      <c r="C29" s="123">
        <v>0</v>
      </c>
      <c r="D29" s="115">
        <v>0</v>
      </c>
      <c r="E29" s="116">
        <v>0</v>
      </c>
      <c r="F29" s="116">
        <v>0</v>
      </c>
      <c r="G29" s="117">
        <f t="shared" si="0"/>
        <v>0</v>
      </c>
      <c r="H29" s="123">
        <v>0</v>
      </c>
      <c r="I29" s="115">
        <v>0</v>
      </c>
      <c r="J29" s="116">
        <v>0</v>
      </c>
      <c r="K29" s="116">
        <v>0</v>
      </c>
      <c r="L29" s="117">
        <f t="shared" si="1"/>
        <v>0</v>
      </c>
      <c r="M29" s="112">
        <v>10.572066307067871</v>
      </c>
      <c r="N29" s="126">
        <v>273.68709376227804</v>
      </c>
      <c r="O29" s="127">
        <v>865744.62323881988</v>
      </c>
      <c r="P29" s="127">
        <v>233.90916000000001</v>
      </c>
      <c r="Q29" s="128">
        <f t="shared" si="5"/>
        <v>236.94312987455098</v>
      </c>
      <c r="R29" s="114"/>
      <c r="S29" s="79">
        <v>0</v>
      </c>
      <c r="T29" s="66">
        <v>0</v>
      </c>
      <c r="U29" s="66">
        <v>0</v>
      </c>
      <c r="V29" s="113">
        <f t="shared" si="4"/>
        <v>0</v>
      </c>
      <c r="W29" s="119">
        <f t="shared" si="2"/>
        <v>236.94312987455098</v>
      </c>
      <c r="X29" s="83">
        <f t="shared" si="3"/>
        <v>0.14542370928116041</v>
      </c>
      <c r="AB29" s="84"/>
    </row>
    <row r="30" spans="1:28" ht="31.4" customHeight="1" thickBot="1" x14ac:dyDescent="0.4">
      <c r="A30" s="76"/>
      <c r="B30" s="85"/>
      <c r="C30" s="125"/>
      <c r="D30" s="387"/>
      <c r="E30" s="388"/>
      <c r="F30" s="388"/>
      <c r="G30" s="389"/>
      <c r="H30" s="121"/>
      <c r="I30" s="387"/>
      <c r="J30" s="388"/>
      <c r="K30" s="388"/>
      <c r="L30" s="389"/>
      <c r="M30" s="110"/>
      <c r="N30" s="376"/>
      <c r="O30" s="377"/>
      <c r="P30" s="377"/>
      <c r="Q30" s="378"/>
      <c r="R30" s="110"/>
      <c r="S30" s="387"/>
      <c r="T30" s="388"/>
      <c r="U30" s="388"/>
      <c r="V30" s="389"/>
      <c r="W30" s="89">
        <f>AVERAGEIF(W17:W29,"&gt;0")</f>
        <v>232.65684390960575</v>
      </c>
      <c r="X30" s="90">
        <f t="shared" si="3"/>
        <v>0.16088293936232992</v>
      </c>
      <c r="AB30" s="84"/>
    </row>
    <row r="31" spans="1:28" ht="31.4" customHeight="1" x14ac:dyDescent="0.35">
      <c r="A31" s="76"/>
      <c r="H31" s="91"/>
      <c r="R31" s="22">
        <v>9.1167984008789098</v>
      </c>
    </row>
    <row r="32" spans="1:28" ht="31.4" customHeight="1" x14ac:dyDescent="0.35">
      <c r="A32" s="76"/>
      <c r="B32" s="84"/>
      <c r="C32" s="84"/>
      <c r="R32" s="22">
        <v>9.1167984008789098</v>
      </c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30:G30"/>
    <mergeCell ref="I30:L30"/>
    <mergeCell ref="N30:Q30"/>
    <mergeCell ref="S30:V30"/>
    <mergeCell ref="B14:X14"/>
    <mergeCell ref="B15:B16"/>
    <mergeCell ref="C15:G15"/>
    <mergeCell ref="H15:L15"/>
    <mergeCell ref="M15:Q15"/>
    <mergeCell ref="R15:V15"/>
  </mergeCells>
  <phoneticPr fontId="22" type="noConversion"/>
  <pageMargins left="0.7" right="0.7" top="0.75" bottom="0.75" header="0.3" footer="0.3"/>
  <pageSetup orientation="portrait" r:id="rId1"/>
  <drawing r:id="rId2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4D54A-5823-4562-A130-23F3DD96ACE6}">
  <sheetPr codeName="Hoja126"/>
  <dimension ref="A2:N32"/>
  <sheetViews>
    <sheetView topLeftCell="A15" zoomScale="85" zoomScaleNormal="85" workbookViewId="0">
      <selection activeCell="A15" sqref="A1:XFD1048576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20</v>
      </c>
      <c r="B23" s="31">
        <v>0</v>
      </c>
      <c r="C23" s="31">
        <v>0</v>
      </c>
      <c r="D23" s="31">
        <v>0</v>
      </c>
      <c r="E23" s="32">
        <f>B23*C23/1000000</f>
        <v>0</v>
      </c>
      <c r="F23" s="96">
        <v>320.06201524964592</v>
      </c>
      <c r="G23" s="34">
        <v>823154.98460168927</v>
      </c>
      <c r="H23" s="34">
        <v>214.84256666666667</v>
      </c>
      <c r="I23" s="97">
        <f>F23*G23/1000000</f>
        <v>263.46064323440794</v>
      </c>
      <c r="J23" s="104">
        <v>369.67438232591218</v>
      </c>
      <c r="K23" s="36">
        <v>973673.78556684812</v>
      </c>
      <c r="L23" s="37">
        <v>268.70580166666667</v>
      </c>
      <c r="M23" s="105">
        <f>J23*K23/1000000</f>
        <v>359.94225526635722</v>
      </c>
    </row>
    <row r="24" spans="1:13" s="29" customFormat="1" ht="20.149999999999999" customHeight="1" x14ac:dyDescent="0.35">
      <c r="A24" s="30">
        <v>21</v>
      </c>
      <c r="B24" s="31">
        <v>0</v>
      </c>
      <c r="C24" s="31">
        <v>0</v>
      </c>
      <c r="D24" s="31">
        <v>0</v>
      </c>
      <c r="E24" s="32">
        <f>B24*C24/1000000</f>
        <v>0</v>
      </c>
      <c r="F24" s="96">
        <v>337.26875539226455</v>
      </c>
      <c r="G24" s="34">
        <v>777734.94268087507</v>
      </c>
      <c r="H24" s="34">
        <v>203.23239333333333</v>
      </c>
      <c r="I24" s="97">
        <f>F24*G24/1000000</f>
        <v>262.30569614305296</v>
      </c>
      <c r="J24" s="104">
        <v>378.15520666659955</v>
      </c>
      <c r="K24" s="36">
        <v>978896.48880026489</v>
      </c>
      <c r="L24" s="37">
        <v>268.30552166666666</v>
      </c>
      <c r="M24" s="105">
        <f>J24*K24/1000000</f>
        <v>370.17480402747287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98">
        <f t="shared" ref="F25:M25" si="0">AVERAGE(F23:F24)</f>
        <v>328.66538532095524</v>
      </c>
      <c r="G25" s="99">
        <f t="shared" si="0"/>
        <v>800444.96364128217</v>
      </c>
      <c r="H25" s="100">
        <f t="shared" si="0"/>
        <v>209.03748000000002</v>
      </c>
      <c r="I25" s="101">
        <f t="shared" si="0"/>
        <v>262.88316968873045</v>
      </c>
      <c r="J25" s="106">
        <f t="shared" si="0"/>
        <v>373.91479449625587</v>
      </c>
      <c r="K25" s="107">
        <f t="shared" si="0"/>
        <v>976285.13718355657</v>
      </c>
      <c r="L25" s="107">
        <f t="shared" si="0"/>
        <v>268.5056616666667</v>
      </c>
      <c r="M25" s="108">
        <f t="shared" si="0"/>
        <v>365.05852964691508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627.94169933564558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315.51876990811701</v>
      </c>
      <c r="E29" s="53">
        <f>$J$25*(1-B29)</f>
        <v>358.95820271640559</v>
      </c>
      <c r="F29" s="53">
        <f>(C29*$C$25/1000000)+(D29*$G$25/1000000)+(E29*$K$25/1000000)</f>
        <v>603.0009684893937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292.51219293565015</v>
      </c>
      <c r="E30" s="53">
        <f>$J$25*(1-B30)</f>
        <v>332.78416710166772</v>
      </c>
      <c r="F30" s="53">
        <f>(C30*$C$25/1000000)+(D30*$G$25/1000000)+(E30*$K$25/1000000)</f>
        <v>559.03214787037552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285.93888522923106</v>
      </c>
      <c r="E31" s="53">
        <f>$J$25*(1-B31)</f>
        <v>325.30587121174261</v>
      </c>
      <c r="F31" s="53">
        <f>(C31*$C$25/1000000)+(D31*$G$25/1000000)+(E31*$K$25/1000000)</f>
        <v>546.46962769351308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276.07892366960237</v>
      </c>
      <c r="E32" s="53">
        <f>$J$25*(1-B32)</f>
        <v>314.0884273768549</v>
      </c>
      <c r="F32" s="53">
        <f>(C32*$C$25/1000000)+(D32*$G$25/1000000)+(E32*$K$25/1000000)</f>
        <v>527.62584742821946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orientation="portrait" r:id="rId1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E9CF2-CF1B-410E-96BB-BDC718221E56}">
  <sheetPr codeName="Hoja127">
    <pageSetUpPr fitToPage="1"/>
  </sheetPr>
  <dimension ref="A1:AB32"/>
  <sheetViews>
    <sheetView topLeftCell="A7" zoomScale="40" zoomScaleNormal="40" workbookViewId="0">
      <selection activeCell="A7" sqref="A1:XFD1048576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4.81640625" style="22" customWidth="1"/>
    <col min="4" max="4" width="11.453125" style="22" customWidth="1"/>
    <col min="5" max="5" width="14.816406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1.453125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45374</v>
      </c>
      <c r="F3" s="55" t="s">
        <v>41</v>
      </c>
      <c r="G3" s="57">
        <v>0.79166666666666663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45375</v>
      </c>
      <c r="F4" s="55" t="s">
        <v>41</v>
      </c>
      <c r="G4" s="57">
        <v>0.33263888888888887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627.94169933564558</v>
      </c>
      <c r="L8" s="362"/>
      <c r="M8" s="362"/>
      <c r="N8" s="363"/>
      <c r="O8" s="361">
        <f>W30</f>
        <v>444.91618399163229</v>
      </c>
      <c r="P8" s="362"/>
      <c r="Q8" s="362"/>
      <c r="R8" s="363"/>
      <c r="S8" s="361">
        <f>K8-O8</f>
        <v>183.02551534401329</v>
      </c>
      <c r="T8" s="362"/>
      <c r="U8" s="363"/>
      <c r="V8" s="364">
        <f>S8/K8</f>
        <v>0.29146896206710271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197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328.66538532095524</v>
      </c>
      <c r="E10" s="66">
        <v>800444.96364128217</v>
      </c>
      <c r="F10" s="67">
        <v>209.03748000000002</v>
      </c>
      <c r="G10" s="68">
        <v>262.88316968873045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373.91479449625587</v>
      </c>
      <c r="E11" s="66">
        <v>976285.13718355657</v>
      </c>
      <c r="F11" s="67">
        <v>268.5056616666667</v>
      </c>
      <c r="G11" s="68">
        <v>365.05852964691508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130">
        <f>SUM(G8:G11)</f>
        <v>627.94169933564558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30.65" customHeight="1" x14ac:dyDescent="0.35">
      <c r="B15" s="390" t="s">
        <v>57</v>
      </c>
      <c r="C15" s="392" t="s">
        <v>55</v>
      </c>
      <c r="D15" s="385"/>
      <c r="E15" s="385"/>
      <c r="F15" s="385"/>
      <c r="G15" s="393"/>
      <c r="H15" s="392" t="s">
        <v>20</v>
      </c>
      <c r="I15" s="385"/>
      <c r="J15" s="385"/>
      <c r="K15" s="385"/>
      <c r="L15" s="393"/>
      <c r="M15" s="392" t="s">
        <v>21</v>
      </c>
      <c r="N15" s="385"/>
      <c r="O15" s="385"/>
      <c r="P15" s="385"/>
      <c r="Q15" s="393"/>
      <c r="R15" s="392" t="s">
        <v>22</v>
      </c>
      <c r="S15" s="385"/>
      <c r="T15" s="385"/>
      <c r="U15" s="385"/>
      <c r="V15" s="393"/>
      <c r="W15" s="118" t="s">
        <v>58</v>
      </c>
      <c r="X15" s="73" t="s">
        <v>59</v>
      </c>
    </row>
    <row r="16" spans="2:24" ht="54.65" customHeight="1" x14ac:dyDescent="0.35">
      <c r="B16" s="391"/>
      <c r="C16" s="111" t="s">
        <v>60</v>
      </c>
      <c r="D16" s="74" t="s">
        <v>61</v>
      </c>
      <c r="E16" s="74" t="s">
        <v>62</v>
      </c>
      <c r="F16" s="74" t="s">
        <v>63</v>
      </c>
      <c r="G16" s="75" t="s">
        <v>50</v>
      </c>
      <c r="H16" s="111" t="s">
        <v>64</v>
      </c>
      <c r="I16" s="74" t="s">
        <v>61</v>
      </c>
      <c r="J16" s="74" t="s">
        <v>62</v>
      </c>
      <c r="K16" s="74" t="s">
        <v>63</v>
      </c>
      <c r="L16" s="75" t="s">
        <v>50</v>
      </c>
      <c r="M16" s="111" t="s">
        <v>65</v>
      </c>
      <c r="N16" s="74" t="s">
        <v>61</v>
      </c>
      <c r="O16" s="74" t="s">
        <v>62</v>
      </c>
      <c r="P16" s="74" t="s">
        <v>63</v>
      </c>
      <c r="Q16" s="75" t="s">
        <v>50</v>
      </c>
      <c r="R16" s="111" t="s">
        <v>65</v>
      </c>
      <c r="S16" s="74" t="s">
        <v>61</v>
      </c>
      <c r="T16" s="74" t="s">
        <v>62</v>
      </c>
      <c r="U16" s="74" t="s">
        <v>63</v>
      </c>
      <c r="V16" s="75" t="s">
        <v>50</v>
      </c>
      <c r="W16" s="109" t="s">
        <v>66</v>
      </c>
      <c r="X16" s="75" t="s">
        <v>67</v>
      </c>
    </row>
    <row r="17" spans="1:28" ht="31.4" customHeight="1" x14ac:dyDescent="0.35">
      <c r="A17" s="76">
        <v>19</v>
      </c>
      <c r="B17" s="124" t="s">
        <v>68</v>
      </c>
      <c r="C17" s="122">
        <v>0</v>
      </c>
      <c r="D17" s="79">
        <v>0</v>
      </c>
      <c r="E17" s="80">
        <v>0</v>
      </c>
      <c r="F17" s="80">
        <v>0</v>
      </c>
      <c r="G17" s="113">
        <f t="shared" ref="G17:G29" si="0">(D17*E17)/1000000</f>
        <v>0</v>
      </c>
      <c r="H17" s="122">
        <v>0</v>
      </c>
      <c r="I17" s="79">
        <v>0</v>
      </c>
      <c r="J17" s="80">
        <v>0</v>
      </c>
      <c r="K17" s="80">
        <v>0</v>
      </c>
      <c r="L17" s="113">
        <f t="shared" ref="L17:L29" si="1">(I17*J17)/1000000</f>
        <v>0</v>
      </c>
      <c r="M17" s="112">
        <v>9.7733621597290004</v>
      </c>
      <c r="N17" s="79">
        <v>278.4690600870087</v>
      </c>
      <c r="O17" s="80">
        <v>843264.85088650952</v>
      </c>
      <c r="P17" s="80">
        <v>223.25638499999999</v>
      </c>
      <c r="Q17" s="113">
        <f>(N17*O17)/1000000</f>
        <v>234.82317043077785</v>
      </c>
      <c r="R17" s="112">
        <v>7.1433553695678702</v>
      </c>
      <c r="S17" s="79">
        <v>290.32477817970386</v>
      </c>
      <c r="T17" s="80">
        <v>984285.76267551992</v>
      </c>
      <c r="U17" s="66">
        <v>269.58130499999999</v>
      </c>
      <c r="V17" s="113">
        <f>(S17*T17)/1000000</f>
        <v>285.76254571421094</v>
      </c>
      <c r="W17" s="119">
        <f t="shared" ref="W17:W29" si="2">V17+Q17+L17+G17</f>
        <v>520.58571614498874</v>
      </c>
      <c r="X17" s="83">
        <f t="shared" ref="X17:X30" si="3">($G$12-W17)/$G$12</f>
        <v>0.17096488942243862</v>
      </c>
      <c r="AB17" s="84"/>
    </row>
    <row r="18" spans="1:28" ht="31.4" customHeight="1" x14ac:dyDescent="0.35">
      <c r="A18" s="76">
        <v>20</v>
      </c>
      <c r="B18" s="124" t="s">
        <v>69</v>
      </c>
      <c r="C18" s="122">
        <v>0</v>
      </c>
      <c r="D18" s="79">
        <v>0</v>
      </c>
      <c r="E18" s="80">
        <v>0</v>
      </c>
      <c r="F18" s="80">
        <v>0</v>
      </c>
      <c r="G18" s="113">
        <f t="shared" si="0"/>
        <v>0</v>
      </c>
      <c r="H18" s="122">
        <v>0</v>
      </c>
      <c r="I18" s="79">
        <v>0</v>
      </c>
      <c r="J18" s="80">
        <v>0</v>
      </c>
      <c r="K18" s="80">
        <v>0</v>
      </c>
      <c r="L18" s="113">
        <f t="shared" si="1"/>
        <v>0</v>
      </c>
      <c r="M18" s="112">
        <v>9.7221937179565394</v>
      </c>
      <c r="N18" s="79">
        <v>261.87449030340548</v>
      </c>
      <c r="O18" s="80">
        <v>833082.03239345341</v>
      </c>
      <c r="P18" s="80">
        <v>222.43205</v>
      </c>
      <c r="Q18" s="113">
        <f>(N18*O18)/1000000</f>
        <v>218.16293261396075</v>
      </c>
      <c r="R18" s="112">
        <v>9.3658628463745099</v>
      </c>
      <c r="S18" s="79">
        <v>286.94079340393716</v>
      </c>
      <c r="T18" s="80">
        <v>974114.04978962231</v>
      </c>
      <c r="U18" s="66">
        <v>269.82135499999998</v>
      </c>
      <c r="V18" s="113">
        <f t="shared" ref="V18:V29" si="4">(S18*T18)/1000000</f>
        <v>279.51305831255655</v>
      </c>
      <c r="W18" s="119">
        <f t="shared" si="2"/>
        <v>497.67599092651733</v>
      </c>
      <c r="X18" s="83">
        <f t="shared" si="3"/>
        <v>0.20744873058589314</v>
      </c>
      <c r="AB18" s="84"/>
    </row>
    <row r="19" spans="1:28" ht="31.4" customHeight="1" x14ac:dyDescent="0.35">
      <c r="A19" s="76">
        <v>21</v>
      </c>
      <c r="B19" s="124" t="s">
        <v>70</v>
      </c>
      <c r="C19" s="122">
        <v>0</v>
      </c>
      <c r="D19" s="79">
        <v>0</v>
      </c>
      <c r="E19" s="80">
        <v>0</v>
      </c>
      <c r="F19" s="80">
        <v>0</v>
      </c>
      <c r="G19" s="113">
        <f t="shared" si="0"/>
        <v>0</v>
      </c>
      <c r="H19" s="122">
        <v>0</v>
      </c>
      <c r="I19" s="79">
        <v>0</v>
      </c>
      <c r="J19" s="80">
        <v>0</v>
      </c>
      <c r="K19" s="80">
        <v>0</v>
      </c>
      <c r="L19" s="113">
        <f t="shared" si="1"/>
        <v>0</v>
      </c>
      <c r="M19" s="112">
        <v>9.6569004058837908</v>
      </c>
      <c r="N19" s="79">
        <v>274.59929440049859</v>
      </c>
      <c r="O19" s="80">
        <v>810462.80441745708</v>
      </c>
      <c r="P19" s="80">
        <v>208.66029833333334</v>
      </c>
      <c r="Q19" s="113">
        <f t="shared" ref="Q19:Q29" si="5">(N19*O19)/1000000</f>
        <v>222.55251423088299</v>
      </c>
      <c r="R19" s="112">
        <v>9.2581310272216797</v>
      </c>
      <c r="S19" s="79">
        <v>262.66256475360512</v>
      </c>
      <c r="T19" s="66">
        <v>922409.42841864156</v>
      </c>
      <c r="U19" s="66">
        <v>253.98973666666666</v>
      </c>
      <c r="V19" s="113">
        <f t="shared" si="4"/>
        <v>242.28242622134732</v>
      </c>
      <c r="W19" s="119">
        <f t="shared" si="2"/>
        <v>464.83494045223028</v>
      </c>
      <c r="X19" s="83">
        <f t="shared" si="3"/>
        <v>0.2597482521959924</v>
      </c>
      <c r="AB19" s="84"/>
    </row>
    <row r="20" spans="1:28" ht="31.4" customHeight="1" x14ac:dyDescent="0.35">
      <c r="A20" s="76">
        <v>22</v>
      </c>
      <c r="B20" s="124" t="s">
        <v>71</v>
      </c>
      <c r="C20" s="122">
        <v>0</v>
      </c>
      <c r="D20" s="79">
        <v>0</v>
      </c>
      <c r="E20" s="80">
        <v>0</v>
      </c>
      <c r="F20" s="80">
        <v>0</v>
      </c>
      <c r="G20" s="113">
        <f t="shared" si="0"/>
        <v>0</v>
      </c>
      <c r="H20" s="122">
        <v>0</v>
      </c>
      <c r="I20" s="79">
        <v>0</v>
      </c>
      <c r="J20" s="80">
        <v>0</v>
      </c>
      <c r="K20" s="80">
        <v>0</v>
      </c>
      <c r="L20" s="113">
        <f t="shared" si="1"/>
        <v>0</v>
      </c>
      <c r="M20" s="112">
        <v>9.4498386383056605</v>
      </c>
      <c r="N20" s="79">
        <v>276.86312031689499</v>
      </c>
      <c r="O20" s="80">
        <v>874786.79045062489</v>
      </c>
      <c r="P20" s="80">
        <v>236.88561666666666</v>
      </c>
      <c r="Q20" s="113">
        <f t="shared" si="5"/>
        <v>242.19620041616179</v>
      </c>
      <c r="R20" s="112">
        <v>9.2916040420532209</v>
      </c>
      <c r="S20" s="79">
        <v>227.33130685913756</v>
      </c>
      <c r="T20" s="66">
        <v>933434.74813182233</v>
      </c>
      <c r="U20" s="66">
        <v>266.64825833333333</v>
      </c>
      <c r="V20" s="113">
        <f t="shared" si="4"/>
        <v>212.19894116053706</v>
      </c>
      <c r="W20" s="119">
        <f t="shared" si="2"/>
        <v>454.39514157669885</v>
      </c>
      <c r="X20" s="83">
        <f t="shared" si="3"/>
        <v>0.27637367918479822</v>
      </c>
      <c r="AB20" s="84" t="s">
        <v>43</v>
      </c>
    </row>
    <row r="21" spans="1:28" ht="31.4" customHeight="1" x14ac:dyDescent="0.35">
      <c r="A21" s="76">
        <v>23</v>
      </c>
      <c r="B21" s="124" t="s">
        <v>72</v>
      </c>
      <c r="C21" s="122">
        <v>0</v>
      </c>
      <c r="D21" s="79">
        <v>0</v>
      </c>
      <c r="E21" s="80">
        <v>0</v>
      </c>
      <c r="F21" s="80">
        <v>0</v>
      </c>
      <c r="G21" s="113">
        <f t="shared" si="0"/>
        <v>0</v>
      </c>
      <c r="H21" s="122">
        <v>0</v>
      </c>
      <c r="I21" s="79">
        <v>0</v>
      </c>
      <c r="J21" s="80">
        <v>0</v>
      </c>
      <c r="K21" s="80">
        <v>0</v>
      </c>
      <c r="L21" s="113">
        <f t="shared" si="1"/>
        <v>0</v>
      </c>
      <c r="M21" s="112">
        <v>9.4587764739990199</v>
      </c>
      <c r="N21" s="79">
        <v>268.39397858768211</v>
      </c>
      <c r="O21" s="80">
        <v>873460.35810607777</v>
      </c>
      <c r="P21" s="80">
        <v>238.72625333333335</v>
      </c>
      <c r="Q21" s="113">
        <f t="shared" si="5"/>
        <v>234.43150065071177</v>
      </c>
      <c r="R21" s="112">
        <v>7.4221038818359402</v>
      </c>
      <c r="S21" s="79">
        <v>292.41269817080484</v>
      </c>
      <c r="T21" s="66">
        <v>978030.71046989679</v>
      </c>
      <c r="U21" s="66">
        <v>268.86842833333333</v>
      </c>
      <c r="V21" s="113">
        <f t="shared" si="4"/>
        <v>285.98859894241178</v>
      </c>
      <c r="W21" s="119">
        <f t="shared" si="2"/>
        <v>520.4200995931235</v>
      </c>
      <c r="X21" s="83">
        <f t="shared" si="3"/>
        <v>0.17122863453132445</v>
      </c>
      <c r="AB21" s="84"/>
    </row>
    <row r="22" spans="1:28" ht="31.4" customHeight="1" x14ac:dyDescent="0.35">
      <c r="A22" s="76">
        <v>24</v>
      </c>
      <c r="B22" s="124" t="s">
        <v>73</v>
      </c>
      <c r="C22" s="122">
        <v>0</v>
      </c>
      <c r="D22" s="79">
        <v>0</v>
      </c>
      <c r="E22" s="80">
        <v>0</v>
      </c>
      <c r="F22" s="80">
        <v>0</v>
      </c>
      <c r="G22" s="113">
        <f t="shared" si="0"/>
        <v>0</v>
      </c>
      <c r="H22" s="122">
        <v>0</v>
      </c>
      <c r="I22" s="79">
        <v>0</v>
      </c>
      <c r="J22" s="80">
        <v>0</v>
      </c>
      <c r="K22" s="80">
        <v>0</v>
      </c>
      <c r="L22" s="113">
        <f t="shared" si="1"/>
        <v>0</v>
      </c>
      <c r="M22" s="112">
        <v>9.6063423156738299</v>
      </c>
      <c r="N22" s="79">
        <v>270.46424056814266</v>
      </c>
      <c r="O22" s="80">
        <v>834445.26047028217</v>
      </c>
      <c r="P22" s="80">
        <v>227.00023333333334</v>
      </c>
      <c r="Q22" s="113">
        <f t="shared" si="5"/>
        <v>225.68760366878087</v>
      </c>
      <c r="R22" s="112">
        <v>8.2546634674072301</v>
      </c>
      <c r="S22" s="79">
        <v>250.47733855455036</v>
      </c>
      <c r="T22" s="66">
        <v>767391.73330384365</v>
      </c>
      <c r="U22" s="66">
        <v>204.68064666666666</v>
      </c>
      <c r="V22" s="113">
        <f t="shared" si="4"/>
        <v>192.21423898671006</v>
      </c>
      <c r="W22" s="119">
        <f t="shared" si="2"/>
        <v>417.9018426554909</v>
      </c>
      <c r="X22" s="83">
        <f t="shared" si="3"/>
        <v>0.33448942298683815</v>
      </c>
      <c r="AB22" s="84"/>
    </row>
    <row r="23" spans="1:28" ht="31.4" customHeight="1" x14ac:dyDescent="0.35">
      <c r="A23" s="76">
        <v>1</v>
      </c>
      <c r="B23" s="124" t="s">
        <v>74</v>
      </c>
      <c r="C23" s="122">
        <v>0</v>
      </c>
      <c r="D23" s="79">
        <v>0</v>
      </c>
      <c r="E23" s="80">
        <v>0</v>
      </c>
      <c r="F23" s="80">
        <v>0</v>
      </c>
      <c r="G23" s="113">
        <f t="shared" si="0"/>
        <v>0</v>
      </c>
      <c r="H23" s="122">
        <v>0</v>
      </c>
      <c r="I23" s="79">
        <v>0</v>
      </c>
      <c r="J23" s="80">
        <v>0</v>
      </c>
      <c r="K23" s="80">
        <v>0</v>
      </c>
      <c r="L23" s="113">
        <f t="shared" si="1"/>
        <v>0</v>
      </c>
      <c r="M23" s="112">
        <v>9.5473508834838903</v>
      </c>
      <c r="N23" s="79">
        <v>296.22571625893801</v>
      </c>
      <c r="O23" s="80">
        <v>844615.6926721225</v>
      </c>
      <c r="P23" s="80">
        <v>229.25106</v>
      </c>
      <c r="Q23" s="113">
        <f t="shared" si="5"/>
        <v>250.19688852533855</v>
      </c>
      <c r="R23" s="112">
        <v>7.1398758888244602</v>
      </c>
      <c r="S23" s="79">
        <v>259.75599550763582</v>
      </c>
      <c r="T23" s="66">
        <v>533704.77126252337</v>
      </c>
      <c r="U23" s="66">
        <v>98.148133333333334</v>
      </c>
      <c r="V23" s="113">
        <f t="shared" si="4"/>
        <v>138.63301416647181</v>
      </c>
      <c r="W23" s="119">
        <f t="shared" si="2"/>
        <v>388.82990269181039</v>
      </c>
      <c r="X23" s="83">
        <f t="shared" si="3"/>
        <v>0.38078661903933514</v>
      </c>
      <c r="AB23" s="84"/>
    </row>
    <row r="24" spans="1:28" ht="31.4" customHeight="1" x14ac:dyDescent="0.35">
      <c r="A24" s="76">
        <v>2</v>
      </c>
      <c r="B24" s="124" t="s">
        <v>75</v>
      </c>
      <c r="C24" s="122">
        <v>0</v>
      </c>
      <c r="D24" s="79">
        <v>0</v>
      </c>
      <c r="E24" s="80">
        <v>0</v>
      </c>
      <c r="F24" s="80">
        <v>0</v>
      </c>
      <c r="G24" s="113">
        <f t="shared" si="0"/>
        <v>0</v>
      </c>
      <c r="H24" s="122">
        <v>0</v>
      </c>
      <c r="I24" s="79">
        <v>0</v>
      </c>
      <c r="J24" s="80">
        <v>0</v>
      </c>
      <c r="K24" s="80">
        <v>0</v>
      </c>
      <c r="L24" s="113">
        <f t="shared" si="1"/>
        <v>0</v>
      </c>
      <c r="M24" s="112">
        <v>10.0199851989746</v>
      </c>
      <c r="N24" s="79">
        <v>283.45840153534709</v>
      </c>
      <c r="O24" s="80">
        <v>854619.37648919527</v>
      </c>
      <c r="P24" s="80">
        <v>232.69861499999999</v>
      </c>
      <c r="Q24" s="113">
        <f t="shared" si="5"/>
        <v>242.24904238076229</v>
      </c>
      <c r="R24" s="112">
        <v>4.60540819168091</v>
      </c>
      <c r="S24" s="79">
        <v>284.11404869410234</v>
      </c>
      <c r="T24" s="66">
        <v>516013.58870310476</v>
      </c>
      <c r="U24" s="66">
        <v>84.98612833333334</v>
      </c>
      <c r="V24" s="113">
        <f t="shared" si="4"/>
        <v>146.60670986761238</v>
      </c>
      <c r="W24" s="119">
        <f t="shared" si="2"/>
        <v>388.85575224837464</v>
      </c>
      <c r="X24" s="83">
        <f t="shared" si="3"/>
        <v>0.38074545350343969</v>
      </c>
      <c r="AB24" s="84"/>
    </row>
    <row r="25" spans="1:28" ht="31.4" customHeight="1" x14ac:dyDescent="0.35">
      <c r="A25" s="76">
        <v>3</v>
      </c>
      <c r="B25" s="124" t="s">
        <v>76</v>
      </c>
      <c r="C25" s="122">
        <v>0</v>
      </c>
      <c r="D25" s="79">
        <v>0</v>
      </c>
      <c r="E25" s="80">
        <v>0</v>
      </c>
      <c r="F25" s="80">
        <v>0</v>
      </c>
      <c r="G25" s="113">
        <f t="shared" si="0"/>
        <v>0</v>
      </c>
      <c r="H25" s="122">
        <v>0</v>
      </c>
      <c r="I25" s="79">
        <v>0</v>
      </c>
      <c r="J25" s="80">
        <v>0</v>
      </c>
      <c r="K25" s="80">
        <v>0</v>
      </c>
      <c r="L25" s="113">
        <f t="shared" si="1"/>
        <v>0</v>
      </c>
      <c r="M25" s="112">
        <v>9.9165811538696307</v>
      </c>
      <c r="N25" s="79">
        <v>285.9119041723398</v>
      </c>
      <c r="O25" s="80">
        <v>848537.12458046922</v>
      </c>
      <c r="P25" s="80">
        <v>231.32425833333335</v>
      </c>
      <c r="Q25" s="113">
        <f t="shared" si="5"/>
        <v>242.60686504972387</v>
      </c>
      <c r="R25" s="112">
        <v>4.2568230628967303</v>
      </c>
      <c r="S25" s="79">
        <v>283.69236999212524</v>
      </c>
      <c r="T25" s="66">
        <v>517083.92813540017</v>
      </c>
      <c r="U25" s="66">
        <v>85.694114999999996</v>
      </c>
      <c r="V25" s="113">
        <f t="shared" si="4"/>
        <v>146.69276505756943</v>
      </c>
      <c r="W25" s="119">
        <f t="shared" si="2"/>
        <v>389.2996301072933</v>
      </c>
      <c r="X25" s="83">
        <f t="shared" si="3"/>
        <v>0.38003857600288782</v>
      </c>
      <c r="AB25" s="84"/>
    </row>
    <row r="26" spans="1:28" ht="31.4" customHeight="1" x14ac:dyDescent="0.35">
      <c r="A26" s="76">
        <v>4</v>
      </c>
      <c r="B26" s="124" t="s">
        <v>78</v>
      </c>
      <c r="C26" s="122">
        <v>0</v>
      </c>
      <c r="D26" s="79">
        <v>0</v>
      </c>
      <c r="E26" s="80">
        <v>0</v>
      </c>
      <c r="F26" s="80">
        <v>0</v>
      </c>
      <c r="G26" s="113">
        <f t="shared" si="0"/>
        <v>0</v>
      </c>
      <c r="H26" s="122">
        <v>0</v>
      </c>
      <c r="I26" s="79">
        <v>0</v>
      </c>
      <c r="J26" s="80">
        <v>0</v>
      </c>
      <c r="K26" s="80">
        <v>0</v>
      </c>
      <c r="L26" s="113">
        <f t="shared" si="1"/>
        <v>0</v>
      </c>
      <c r="M26" s="112">
        <v>10.1212320327759</v>
      </c>
      <c r="N26" s="79">
        <v>304.77375732782895</v>
      </c>
      <c r="O26" s="80">
        <v>880882.9839345013</v>
      </c>
      <c r="P26" s="80">
        <v>241.65889333333334</v>
      </c>
      <c r="Q26" s="113">
        <f t="shared" si="5"/>
        <v>268.47001677986754</v>
      </c>
      <c r="R26" s="112">
        <v>4.2736568450927699</v>
      </c>
      <c r="S26" s="79">
        <v>256.33035973885723</v>
      </c>
      <c r="T26" s="66">
        <v>650201.69151273649</v>
      </c>
      <c r="U26" s="66">
        <v>155.87404166666667</v>
      </c>
      <c r="V26" s="113">
        <f t="shared" si="4"/>
        <v>166.66643348827321</v>
      </c>
      <c r="W26" s="119">
        <f t="shared" si="2"/>
        <v>435.13645026814072</v>
      </c>
      <c r="X26" s="83">
        <f t="shared" si="3"/>
        <v>0.30704323231199709</v>
      </c>
      <c r="AB26" s="84"/>
    </row>
    <row r="27" spans="1:28" ht="31.4" customHeight="1" x14ac:dyDescent="0.35">
      <c r="A27" s="76">
        <v>5</v>
      </c>
      <c r="B27" s="124" t="s">
        <v>79</v>
      </c>
      <c r="C27" s="122">
        <v>0</v>
      </c>
      <c r="D27" s="79">
        <v>0</v>
      </c>
      <c r="E27" s="80">
        <v>0</v>
      </c>
      <c r="F27" s="80">
        <v>0</v>
      </c>
      <c r="G27" s="113">
        <f t="shared" si="0"/>
        <v>0</v>
      </c>
      <c r="H27" s="122">
        <v>0</v>
      </c>
      <c r="I27" s="79">
        <v>0</v>
      </c>
      <c r="J27" s="80">
        <v>0</v>
      </c>
      <c r="K27" s="80">
        <v>0</v>
      </c>
      <c r="L27" s="113">
        <f t="shared" si="1"/>
        <v>0</v>
      </c>
      <c r="M27" s="112">
        <v>10.5394630432129</v>
      </c>
      <c r="N27" s="79">
        <v>283.60772720358023</v>
      </c>
      <c r="O27" s="80">
        <v>845276.7461751824</v>
      </c>
      <c r="P27" s="80">
        <v>229.93605333333332</v>
      </c>
      <c r="Q27" s="113">
        <f t="shared" si="5"/>
        <v>239.72701684078106</v>
      </c>
      <c r="R27" s="112">
        <v>11.390450477600099</v>
      </c>
      <c r="S27" s="79">
        <v>238.26032344788155</v>
      </c>
      <c r="T27" s="66">
        <v>932906.32367099624</v>
      </c>
      <c r="U27" s="66">
        <v>259.82314500000001</v>
      </c>
      <c r="V27" s="113">
        <f t="shared" si="4"/>
        <v>222.27456242442562</v>
      </c>
      <c r="W27" s="119">
        <f t="shared" si="2"/>
        <v>462.00157926520671</v>
      </c>
      <c r="X27" s="83">
        <f t="shared" si="3"/>
        <v>0.26426039271798868</v>
      </c>
      <c r="AB27" s="84"/>
    </row>
    <row r="28" spans="1:28" ht="31.4" customHeight="1" x14ac:dyDescent="0.35">
      <c r="A28" s="76">
        <v>6</v>
      </c>
      <c r="B28" s="124" t="s">
        <v>80</v>
      </c>
      <c r="C28" s="122">
        <v>0</v>
      </c>
      <c r="D28" s="79">
        <v>0</v>
      </c>
      <c r="E28" s="80">
        <v>0</v>
      </c>
      <c r="F28" s="80">
        <v>0</v>
      </c>
      <c r="G28" s="113">
        <f t="shared" si="0"/>
        <v>0</v>
      </c>
      <c r="H28" s="122">
        <v>0</v>
      </c>
      <c r="I28" s="79">
        <v>0</v>
      </c>
      <c r="J28" s="80">
        <v>0</v>
      </c>
      <c r="K28" s="80">
        <v>0</v>
      </c>
      <c r="L28" s="113">
        <f t="shared" si="1"/>
        <v>0</v>
      </c>
      <c r="M28" s="112">
        <v>10.6075801849365</v>
      </c>
      <c r="N28" s="79">
        <v>307.74323242344354</v>
      </c>
      <c r="O28" s="80">
        <v>876961.09588139341</v>
      </c>
      <c r="P28" s="80">
        <v>239.37773166666668</v>
      </c>
      <c r="Q28" s="113">
        <f t="shared" si="5"/>
        <v>269.87884235614547</v>
      </c>
      <c r="R28" s="129">
        <v>11.2557048797607</v>
      </c>
      <c r="S28" s="79">
        <v>198.60416429903057</v>
      </c>
      <c r="T28" s="66">
        <v>658415.19115383038</v>
      </c>
      <c r="U28" s="66">
        <v>171.92540666666667</v>
      </c>
      <c r="V28" s="113">
        <f t="shared" si="4"/>
        <v>130.76399880089295</v>
      </c>
      <c r="W28" s="119">
        <f t="shared" si="2"/>
        <v>400.64284115703845</v>
      </c>
      <c r="X28" s="83">
        <f t="shared" si="3"/>
        <v>0.36197446103529429</v>
      </c>
      <c r="AB28" s="84"/>
    </row>
    <row r="29" spans="1:28" ht="42.65" customHeight="1" thickBot="1" x14ac:dyDescent="0.4">
      <c r="A29" s="76">
        <v>7</v>
      </c>
      <c r="B29" s="124" t="s">
        <v>81</v>
      </c>
      <c r="C29" s="123">
        <v>0</v>
      </c>
      <c r="D29" s="115">
        <v>0</v>
      </c>
      <c r="E29" s="116">
        <v>0</v>
      </c>
      <c r="F29" s="116">
        <v>0</v>
      </c>
      <c r="G29" s="117">
        <f t="shared" si="0"/>
        <v>0</v>
      </c>
      <c r="H29" s="123">
        <v>0</v>
      </c>
      <c r="I29" s="115">
        <v>0</v>
      </c>
      <c r="J29" s="116">
        <v>0</v>
      </c>
      <c r="K29" s="116">
        <v>0</v>
      </c>
      <c r="L29" s="117">
        <f t="shared" si="1"/>
        <v>0</v>
      </c>
      <c r="M29" s="112">
        <v>10.576037406921399</v>
      </c>
      <c r="N29" s="126">
        <v>273.91675352334022</v>
      </c>
      <c r="O29" s="127">
        <v>892994.04613487562</v>
      </c>
      <c r="P29" s="127">
        <v>245.69858166666666</v>
      </c>
      <c r="Q29" s="128">
        <f t="shared" si="5"/>
        <v>244.60603003293701</v>
      </c>
      <c r="R29" s="114">
        <v>7.3496465682983398</v>
      </c>
      <c r="S29" s="79">
        <v>305.23779889452226</v>
      </c>
      <c r="T29" s="66">
        <v>651048.05332461384</v>
      </c>
      <c r="U29" s="66">
        <v>166.87623166666665</v>
      </c>
      <c r="V29" s="113">
        <f t="shared" si="4"/>
        <v>198.72447477136868</v>
      </c>
      <c r="W29" s="119">
        <f t="shared" si="2"/>
        <v>443.33050480430569</v>
      </c>
      <c r="X29" s="83">
        <f t="shared" si="3"/>
        <v>0.29399416335410788</v>
      </c>
      <c r="AB29" s="84"/>
    </row>
    <row r="30" spans="1:28" ht="31.4" customHeight="1" thickBot="1" x14ac:dyDescent="0.4">
      <c r="A30" s="76"/>
      <c r="B30" s="85"/>
      <c r="C30" s="125"/>
      <c r="D30" s="387"/>
      <c r="E30" s="388"/>
      <c r="F30" s="388"/>
      <c r="G30" s="389"/>
      <c r="H30" s="121"/>
      <c r="I30" s="387"/>
      <c r="J30" s="388"/>
      <c r="K30" s="388"/>
      <c r="L30" s="389"/>
      <c r="M30" s="110"/>
      <c r="N30" s="376"/>
      <c r="O30" s="377"/>
      <c r="P30" s="377"/>
      <c r="Q30" s="378"/>
      <c r="R30" s="110"/>
      <c r="S30" s="387"/>
      <c r="T30" s="388"/>
      <c r="U30" s="388"/>
      <c r="V30" s="389"/>
      <c r="W30" s="89">
        <f>AVERAGEIF(W17:W29,"&gt;0")</f>
        <v>444.91618399163229</v>
      </c>
      <c r="X30" s="90">
        <f t="shared" si="3"/>
        <v>0.29146896206710271</v>
      </c>
      <c r="AB30" s="84"/>
    </row>
    <row r="31" spans="1:28" ht="31.4" customHeight="1" x14ac:dyDescent="0.35">
      <c r="A31" s="76"/>
      <c r="H31" s="91"/>
      <c r="R31" s="22">
        <v>9.1167984008789098</v>
      </c>
    </row>
    <row r="32" spans="1:28" ht="31.4" customHeight="1" x14ac:dyDescent="0.35">
      <c r="A32" s="76"/>
      <c r="B32" s="84"/>
      <c r="C32" s="84"/>
      <c r="R32" s="22">
        <v>9.1167984008789098</v>
      </c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30:G30"/>
    <mergeCell ref="I30:L30"/>
    <mergeCell ref="N30:Q30"/>
    <mergeCell ref="S30:V30"/>
    <mergeCell ref="B14:X14"/>
    <mergeCell ref="B15:B16"/>
    <mergeCell ref="C15:G15"/>
    <mergeCell ref="H15:L15"/>
    <mergeCell ref="M15:Q15"/>
    <mergeCell ref="R15:V15"/>
  </mergeCells>
  <pageMargins left="0.7" right="0.7" top="0.75" bottom="0.75" header="0.3" footer="0.3"/>
  <pageSetup paperSize="9" scale="34" orientation="landscape" r:id="rId1"/>
  <drawing r:id="rId2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49C30-2F09-4AFD-BF3D-F3ED2B145816}">
  <sheetPr codeName="Hoja128"/>
  <dimension ref="A2:N32"/>
  <sheetViews>
    <sheetView topLeftCell="C18" zoomScale="90" zoomScaleNormal="90" workbookViewId="0">
      <selection activeCell="J25" sqref="J25:M25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20</v>
      </c>
      <c r="B23" s="31">
        <v>0</v>
      </c>
      <c r="C23" s="31">
        <v>0</v>
      </c>
      <c r="D23" s="31">
        <v>0</v>
      </c>
      <c r="E23" s="32">
        <f>B23*C23/1000000</f>
        <v>0</v>
      </c>
      <c r="F23" s="96">
        <v>335.40966422911021</v>
      </c>
      <c r="G23" s="34">
        <v>925798.60338004073</v>
      </c>
      <c r="H23" s="34">
        <v>253.70478166666666</v>
      </c>
      <c r="I23" s="97">
        <f>F23*G23/1000000</f>
        <v>310.52179870347862</v>
      </c>
      <c r="J23" s="104">
        <v>351.09643566712458</v>
      </c>
      <c r="K23" s="36">
        <v>940394.39095990756</v>
      </c>
      <c r="L23" s="37">
        <v>267.31901833333336</v>
      </c>
      <c r="M23" s="105">
        <f>J23*K23/1000000</f>
        <v>330.16911878738</v>
      </c>
    </row>
    <row r="24" spans="1:13" s="29" customFormat="1" ht="20.149999999999999" customHeight="1" x14ac:dyDescent="0.35">
      <c r="A24" s="30">
        <v>21</v>
      </c>
      <c r="B24" s="31">
        <v>0</v>
      </c>
      <c r="C24" s="31">
        <v>0</v>
      </c>
      <c r="D24" s="31">
        <v>0</v>
      </c>
      <c r="E24" s="32">
        <f>B24*C24/1000000</f>
        <v>0</v>
      </c>
      <c r="F24" s="96">
        <v>361.08246720557605</v>
      </c>
      <c r="G24" s="34">
        <v>829694.57241815515</v>
      </c>
      <c r="H24" s="34">
        <v>222.66819833333332</v>
      </c>
      <c r="I24" s="97">
        <f>F24*G24/1000000</f>
        <v>299.588163235823</v>
      </c>
      <c r="J24" s="104">
        <v>348.08464698309444</v>
      </c>
      <c r="K24" s="36">
        <v>884856.78868512146</v>
      </c>
      <c r="L24" s="37">
        <v>240.47783000000001</v>
      </c>
      <c r="M24" s="105">
        <f>J24*K24/1000000</f>
        <v>308.00506292005508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98">
        <f t="shared" ref="F25:M25" si="0">AVERAGE(F23:F24)</f>
        <v>348.24606571734313</v>
      </c>
      <c r="G25" s="99">
        <f t="shared" si="0"/>
        <v>877746.58789909794</v>
      </c>
      <c r="H25" s="100">
        <f t="shared" si="0"/>
        <v>238.18648999999999</v>
      </c>
      <c r="I25" s="101">
        <f t="shared" si="0"/>
        <v>305.05498096965084</v>
      </c>
      <c r="J25" s="106">
        <f t="shared" si="0"/>
        <v>349.59054132510948</v>
      </c>
      <c r="K25" s="107">
        <f t="shared" si="0"/>
        <v>912625.58982251445</v>
      </c>
      <c r="L25" s="107">
        <f t="shared" si="0"/>
        <v>253.8984241666667</v>
      </c>
      <c r="M25" s="108">
        <f t="shared" si="0"/>
        <v>319.08709085371754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624.14207182336838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334.31622308864939</v>
      </c>
      <c r="E29" s="53">
        <f>$J$25*(1-B29)</f>
        <v>335.60691967210511</v>
      </c>
      <c r="F29" s="53">
        <f>(C29*$C$25/1000000)+(D29*$G$25/1000000)+(E29*$K$25/1000000)</f>
        <v>599.72838710964788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309.9389984884354</v>
      </c>
      <c r="E30" s="53">
        <f>$J$25*(1-B30)</f>
        <v>311.13558177934743</v>
      </c>
      <c r="F30" s="53">
        <f>(C30*$C$25/1000000)+(D30*$G$25/1000000)+(E30*$K$25/1000000)</f>
        <v>555.99819221623602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302.97407717408851</v>
      </c>
      <c r="E31" s="53">
        <f>$J$25*(1-B31)</f>
        <v>304.14377095284527</v>
      </c>
      <c r="F31" s="53">
        <f>(C31*$C$25/1000000)+(D31*$G$25/1000000)+(E31*$K$25/1000000)</f>
        <v>543.50385081811828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292.52669520256819</v>
      </c>
      <c r="E32" s="53">
        <f>$J$25*(1-B32)</f>
        <v>293.65605471309198</v>
      </c>
      <c r="F32" s="53">
        <f>(C32*$C$25/1000000)+(D32*$G$25/1000000)+(E32*$K$25/1000000)</f>
        <v>524.76233872094178</v>
      </c>
    </row>
  </sheetData>
  <mergeCells count="11">
    <mergeCell ref="B18:G19"/>
    <mergeCell ref="B21:E21"/>
    <mergeCell ref="F21:I21"/>
    <mergeCell ref="J21:M21"/>
    <mergeCell ref="C27:E27"/>
    <mergeCell ref="A2:G2"/>
    <mergeCell ref="H2:N2"/>
    <mergeCell ref="A3:G3"/>
    <mergeCell ref="H3:N3"/>
    <mergeCell ref="A10:G10"/>
    <mergeCell ref="H10:N10"/>
  </mergeCells>
  <pageMargins left="0.7" right="0.7" top="0.75" bottom="0.75" header="0.3" footer="0.3"/>
  <pageSetup orientation="portrait" r:id="rId1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AEFCF-1FAB-4554-8A9E-E6E70E8789F0}">
  <sheetPr codeName="Hoja129"/>
  <dimension ref="A1:AB29"/>
  <sheetViews>
    <sheetView zoomScale="70" zoomScaleNormal="70" workbookViewId="0">
      <selection activeCell="AB8" sqref="AB8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4.81640625" style="22" customWidth="1"/>
    <col min="4" max="4" width="11.453125" style="22" customWidth="1"/>
    <col min="5" max="5" width="14.816406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1.453125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45375</v>
      </c>
      <c r="F3" s="55" t="s">
        <v>41</v>
      </c>
      <c r="G3" s="57">
        <v>0.95833333333333337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45376</v>
      </c>
      <c r="F4" s="55" t="s">
        <v>41</v>
      </c>
      <c r="G4" s="57">
        <v>0.33263888888888887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624.14207182336838</v>
      </c>
      <c r="L8" s="362"/>
      <c r="M8" s="362"/>
      <c r="N8" s="363"/>
      <c r="O8" s="361">
        <f>W27</f>
        <v>421.94174402515944</v>
      </c>
      <c r="P8" s="362"/>
      <c r="Q8" s="362"/>
      <c r="R8" s="363"/>
      <c r="S8" s="361">
        <f>K8-O8</f>
        <v>202.20032779820895</v>
      </c>
      <c r="T8" s="362"/>
      <c r="U8" s="363"/>
      <c r="V8" s="364">
        <f>S8/K8</f>
        <v>0.32396522671112521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198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348.24606571734313</v>
      </c>
      <c r="E10" s="66">
        <v>877746.58789909794</v>
      </c>
      <c r="F10" s="67">
        <v>238.18648999999999</v>
      </c>
      <c r="G10" s="68">
        <v>305.05498096965084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349.59054132510948</v>
      </c>
      <c r="E11" s="66">
        <v>912625.58982251445</v>
      </c>
      <c r="F11" s="67">
        <v>253.8984241666667</v>
      </c>
      <c r="G11" s="68">
        <v>319.08709085371754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130">
        <f>SUM(G8:G11)</f>
        <v>624.14207182336838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30.65" customHeight="1" x14ac:dyDescent="0.35">
      <c r="B15" s="390" t="s">
        <v>57</v>
      </c>
      <c r="C15" s="392" t="s">
        <v>55</v>
      </c>
      <c r="D15" s="385"/>
      <c r="E15" s="385"/>
      <c r="F15" s="385"/>
      <c r="G15" s="393"/>
      <c r="H15" s="392" t="s">
        <v>20</v>
      </c>
      <c r="I15" s="385"/>
      <c r="J15" s="385"/>
      <c r="K15" s="385"/>
      <c r="L15" s="393"/>
      <c r="M15" s="392" t="s">
        <v>21</v>
      </c>
      <c r="N15" s="385"/>
      <c r="O15" s="385"/>
      <c r="P15" s="385"/>
      <c r="Q15" s="393"/>
      <c r="R15" s="392" t="s">
        <v>22</v>
      </c>
      <c r="S15" s="385"/>
      <c r="T15" s="385"/>
      <c r="U15" s="385"/>
      <c r="V15" s="393"/>
      <c r="W15" s="118" t="s">
        <v>58</v>
      </c>
      <c r="X15" s="73" t="s">
        <v>59</v>
      </c>
    </row>
    <row r="16" spans="2:24" ht="54.65" customHeight="1" x14ac:dyDescent="0.35">
      <c r="B16" s="391"/>
      <c r="C16" s="111" t="s">
        <v>60</v>
      </c>
      <c r="D16" s="74" t="s">
        <v>61</v>
      </c>
      <c r="E16" s="74" t="s">
        <v>62</v>
      </c>
      <c r="F16" s="74" t="s">
        <v>63</v>
      </c>
      <c r="G16" s="75" t="s">
        <v>50</v>
      </c>
      <c r="H16" s="111" t="s">
        <v>64</v>
      </c>
      <c r="I16" s="74" t="s">
        <v>61</v>
      </c>
      <c r="J16" s="74" t="s">
        <v>62</v>
      </c>
      <c r="K16" s="74" t="s">
        <v>63</v>
      </c>
      <c r="L16" s="75" t="s">
        <v>50</v>
      </c>
      <c r="M16" s="111" t="s">
        <v>65</v>
      </c>
      <c r="N16" s="74" t="s">
        <v>61</v>
      </c>
      <c r="O16" s="74" t="s">
        <v>62</v>
      </c>
      <c r="P16" s="74" t="s">
        <v>63</v>
      </c>
      <c r="Q16" s="75" t="s">
        <v>50</v>
      </c>
      <c r="R16" s="111" t="s">
        <v>65</v>
      </c>
      <c r="S16" s="74" t="s">
        <v>61</v>
      </c>
      <c r="T16" s="74" t="s">
        <v>62</v>
      </c>
      <c r="U16" s="74" t="s">
        <v>63</v>
      </c>
      <c r="V16" s="75" t="s">
        <v>50</v>
      </c>
      <c r="W16" s="109" t="s">
        <v>66</v>
      </c>
      <c r="X16" s="75" t="s">
        <v>67</v>
      </c>
    </row>
    <row r="17" spans="1:28" ht="31.4" customHeight="1" x14ac:dyDescent="0.35">
      <c r="A17" s="76">
        <v>22</v>
      </c>
      <c r="B17" s="124" t="s">
        <v>68</v>
      </c>
      <c r="C17" s="122">
        <v>0</v>
      </c>
      <c r="D17" s="79">
        <v>0</v>
      </c>
      <c r="E17" s="80">
        <v>0</v>
      </c>
      <c r="F17" s="80">
        <v>0</v>
      </c>
      <c r="G17" s="113">
        <f t="shared" ref="G17:G26" si="0">(D17*E17)/1000000</f>
        <v>0</v>
      </c>
      <c r="H17" s="122">
        <v>0</v>
      </c>
      <c r="I17" s="79">
        <v>0</v>
      </c>
      <c r="J17" s="80">
        <v>0</v>
      </c>
      <c r="K17" s="80">
        <v>0</v>
      </c>
      <c r="L17" s="113">
        <f t="shared" ref="L17:L26" si="1">(I17*J17)/1000000</f>
        <v>0</v>
      </c>
      <c r="M17" s="112">
        <v>8.1604166030883807</v>
      </c>
      <c r="N17" s="79">
        <v>301.38122423823575</v>
      </c>
      <c r="O17" s="80">
        <v>828764.90761276335</v>
      </c>
      <c r="P17" s="80">
        <v>222.90514166666668</v>
      </c>
      <c r="Q17" s="113">
        <f>(N17*O17)/1000000</f>
        <v>249.77418246202296</v>
      </c>
      <c r="R17" s="112">
        <v>7.1417164802551296</v>
      </c>
      <c r="S17" s="79">
        <v>311.38808522394538</v>
      </c>
      <c r="T17" s="80">
        <v>695893.15265914786</v>
      </c>
      <c r="U17" s="66">
        <v>178.48567166666666</v>
      </c>
      <c r="V17" s="113">
        <f>(S17*T17)/1000000</f>
        <v>216.69283632698676</v>
      </c>
      <c r="W17" s="119">
        <f t="shared" ref="W17:W26" si="2">V17+Q17+L17+G17</f>
        <v>466.46701878900973</v>
      </c>
      <c r="X17" s="83">
        <f t="shared" ref="X17:X27" si="3">($G$12-W17)/$G$12</f>
        <v>0.25262686197988038</v>
      </c>
      <c r="AB17" s="84"/>
    </row>
    <row r="18" spans="1:28" ht="31.4" customHeight="1" x14ac:dyDescent="0.35">
      <c r="A18" s="76">
        <v>23</v>
      </c>
      <c r="B18" s="124" t="s">
        <v>69</v>
      </c>
      <c r="C18" s="122">
        <v>0</v>
      </c>
      <c r="D18" s="79">
        <v>0</v>
      </c>
      <c r="E18" s="80">
        <v>0</v>
      </c>
      <c r="F18" s="80">
        <v>0</v>
      </c>
      <c r="G18" s="113">
        <f t="shared" si="0"/>
        <v>0</v>
      </c>
      <c r="H18" s="122">
        <v>0</v>
      </c>
      <c r="I18" s="79">
        <v>0</v>
      </c>
      <c r="J18" s="80">
        <v>0</v>
      </c>
      <c r="K18" s="80">
        <v>0</v>
      </c>
      <c r="L18" s="113">
        <f t="shared" si="1"/>
        <v>0</v>
      </c>
      <c r="M18" s="112">
        <v>10.61390209198</v>
      </c>
      <c r="N18" s="79">
        <v>255.34905383079817</v>
      </c>
      <c r="O18" s="80">
        <v>806126.65922977426</v>
      </c>
      <c r="P18" s="80">
        <v>218.51543166666667</v>
      </c>
      <c r="Q18" s="113">
        <f>(N18*O18)/1000000</f>
        <v>205.84367970210511</v>
      </c>
      <c r="R18" s="112">
        <v>8.1058807373046893</v>
      </c>
      <c r="S18" s="79">
        <v>322.82862123617309</v>
      </c>
      <c r="T18" s="80">
        <v>801303.69494900072</v>
      </c>
      <c r="U18" s="66">
        <v>218.45348166666668</v>
      </c>
      <c r="V18" s="113">
        <f t="shared" ref="V18:V26" si="4">(S18*T18)/1000000</f>
        <v>258.68376703183691</v>
      </c>
      <c r="W18" s="119">
        <f t="shared" si="2"/>
        <v>464.52744673394204</v>
      </c>
      <c r="X18" s="83">
        <f t="shared" si="3"/>
        <v>0.25573444299809533</v>
      </c>
      <c r="AB18" s="84"/>
    </row>
    <row r="19" spans="1:28" ht="31.4" customHeight="1" x14ac:dyDescent="0.35">
      <c r="A19" s="76">
        <v>0</v>
      </c>
      <c r="B19" s="124" t="s">
        <v>70</v>
      </c>
      <c r="C19" s="122">
        <v>0</v>
      </c>
      <c r="D19" s="79">
        <v>0</v>
      </c>
      <c r="E19" s="80">
        <v>0</v>
      </c>
      <c r="F19" s="80">
        <v>0</v>
      </c>
      <c r="G19" s="113">
        <f t="shared" si="0"/>
        <v>0</v>
      </c>
      <c r="H19" s="122">
        <v>0</v>
      </c>
      <c r="I19" s="79">
        <v>0</v>
      </c>
      <c r="J19" s="80">
        <v>0</v>
      </c>
      <c r="K19" s="80">
        <v>0</v>
      </c>
      <c r="L19" s="113">
        <f t="shared" si="1"/>
        <v>0</v>
      </c>
      <c r="M19" s="112">
        <v>10.6747226715088</v>
      </c>
      <c r="N19" s="79">
        <v>253.13760024395032</v>
      </c>
      <c r="O19" s="80">
        <v>846723.72815559676</v>
      </c>
      <c r="P19" s="80">
        <v>232.79313999999999</v>
      </c>
      <c r="Q19" s="113">
        <f t="shared" ref="Q19:Q26" si="5">(N19*O19)/1000000</f>
        <v>214.3376126149187</v>
      </c>
      <c r="R19" s="112">
        <v>8.09173679351807</v>
      </c>
      <c r="S19" s="79">
        <v>262.43338735920435</v>
      </c>
      <c r="T19" s="66">
        <v>557515.53932025493</v>
      </c>
      <c r="U19" s="66">
        <v>118.320415</v>
      </c>
      <c r="V19" s="113">
        <f t="shared" si="4"/>
        <v>146.31069148920818</v>
      </c>
      <c r="W19" s="119">
        <f t="shared" si="2"/>
        <v>360.64830410412685</v>
      </c>
      <c r="X19" s="83">
        <f t="shared" si="3"/>
        <v>0.42216953417267794</v>
      </c>
      <c r="AB19" s="84"/>
    </row>
    <row r="20" spans="1:28" ht="31.4" customHeight="1" x14ac:dyDescent="0.35">
      <c r="A20" s="76">
        <v>1</v>
      </c>
      <c r="B20" s="124" t="s">
        <v>71</v>
      </c>
      <c r="C20" s="122">
        <v>0</v>
      </c>
      <c r="D20" s="79">
        <v>0</v>
      </c>
      <c r="E20" s="80">
        <v>0</v>
      </c>
      <c r="F20" s="80">
        <v>0</v>
      </c>
      <c r="G20" s="113">
        <f t="shared" si="0"/>
        <v>0</v>
      </c>
      <c r="H20" s="122">
        <v>0</v>
      </c>
      <c r="I20" s="79">
        <v>0</v>
      </c>
      <c r="J20" s="80">
        <v>0</v>
      </c>
      <c r="K20" s="80">
        <v>0</v>
      </c>
      <c r="L20" s="113">
        <f t="shared" si="1"/>
        <v>0</v>
      </c>
      <c r="M20" s="112">
        <v>10.7425127029419</v>
      </c>
      <c r="N20" s="79">
        <v>243.05725219230732</v>
      </c>
      <c r="O20" s="80">
        <v>676743.93333540345</v>
      </c>
      <c r="P20" s="80">
        <v>170.76575</v>
      </c>
      <c r="Q20" s="113">
        <f t="shared" si="5"/>
        <v>164.48752087431717</v>
      </c>
      <c r="R20" s="112">
        <v>5.4097228050231898</v>
      </c>
      <c r="S20" s="79">
        <v>286.60019844201258</v>
      </c>
      <c r="T20" s="66">
        <v>503662.97492013458</v>
      </c>
      <c r="U20" s="66">
        <v>89.833183333333338</v>
      </c>
      <c r="V20" s="113">
        <f t="shared" si="4"/>
        <v>144.34990856000499</v>
      </c>
      <c r="W20" s="119">
        <f t="shared" si="2"/>
        <v>308.83742943432219</v>
      </c>
      <c r="X20" s="83">
        <f t="shared" si="3"/>
        <v>0.50518088208332979</v>
      </c>
      <c r="AB20" s="84" t="s">
        <v>43</v>
      </c>
    </row>
    <row r="21" spans="1:28" ht="31.4" customHeight="1" x14ac:dyDescent="0.35">
      <c r="A21" s="76">
        <v>2</v>
      </c>
      <c r="B21" s="124" t="s">
        <v>72</v>
      </c>
      <c r="C21" s="122">
        <v>0</v>
      </c>
      <c r="D21" s="79">
        <v>0</v>
      </c>
      <c r="E21" s="80">
        <v>0</v>
      </c>
      <c r="F21" s="80">
        <v>0</v>
      </c>
      <c r="G21" s="113">
        <f t="shared" si="0"/>
        <v>0</v>
      </c>
      <c r="H21" s="122">
        <v>0</v>
      </c>
      <c r="I21" s="79">
        <v>0</v>
      </c>
      <c r="J21" s="80">
        <v>0</v>
      </c>
      <c r="K21" s="80">
        <v>0</v>
      </c>
      <c r="L21" s="113">
        <f t="shared" si="1"/>
        <v>0</v>
      </c>
      <c r="M21" s="112">
        <v>8.2010755538940394</v>
      </c>
      <c r="N21" s="79">
        <v>325.83310207436824</v>
      </c>
      <c r="O21" s="80">
        <v>556910.06878976198</v>
      </c>
      <c r="P21" s="80">
        <v>90.273506666666663</v>
      </c>
      <c r="Q21" s="113">
        <f t="shared" si="5"/>
        <v>181.45973529021796</v>
      </c>
      <c r="R21" s="112">
        <v>6.2307038307189897</v>
      </c>
      <c r="S21" s="79">
        <v>291.46813631415716</v>
      </c>
      <c r="T21" s="66">
        <v>661463.07166278153</v>
      </c>
      <c r="U21" s="66">
        <v>171.70411666666666</v>
      </c>
      <c r="V21" s="113">
        <f t="shared" si="4"/>
        <v>192.79540873818871</v>
      </c>
      <c r="W21" s="119">
        <f t="shared" si="2"/>
        <v>374.25514402840668</v>
      </c>
      <c r="X21" s="83">
        <f t="shared" si="3"/>
        <v>0.40036866456533227</v>
      </c>
      <c r="AB21" s="84"/>
    </row>
    <row r="22" spans="1:28" ht="31.4" customHeight="1" x14ac:dyDescent="0.35">
      <c r="A22" s="76">
        <v>3</v>
      </c>
      <c r="B22" s="124" t="s">
        <v>73</v>
      </c>
      <c r="C22" s="122">
        <v>0</v>
      </c>
      <c r="D22" s="79">
        <v>0</v>
      </c>
      <c r="E22" s="80">
        <v>0</v>
      </c>
      <c r="F22" s="80">
        <v>0</v>
      </c>
      <c r="G22" s="113">
        <f t="shared" si="0"/>
        <v>0</v>
      </c>
      <c r="H22" s="122">
        <v>0</v>
      </c>
      <c r="I22" s="79">
        <v>0</v>
      </c>
      <c r="J22" s="80">
        <v>0</v>
      </c>
      <c r="K22" s="80">
        <v>0</v>
      </c>
      <c r="L22" s="113">
        <f t="shared" si="1"/>
        <v>0</v>
      </c>
      <c r="M22" s="112">
        <v>10.8083791732788</v>
      </c>
      <c r="N22" s="79">
        <v>373.66990431638783</v>
      </c>
      <c r="O22" s="80">
        <v>543905.64223935851</v>
      </c>
      <c r="P22" s="80">
        <v>92.541683333333339</v>
      </c>
      <c r="Q22" s="113">
        <f t="shared" si="5"/>
        <v>203.24116929272455</v>
      </c>
      <c r="R22" s="112">
        <v>8.077880859375</v>
      </c>
      <c r="S22" s="79">
        <v>251.12485036449007</v>
      </c>
      <c r="T22" s="66">
        <v>902844.38265756913</v>
      </c>
      <c r="U22" s="66">
        <v>254.82839666666666</v>
      </c>
      <c r="V22" s="113">
        <f t="shared" si="4"/>
        <v>226.72666049730248</v>
      </c>
      <c r="W22" s="119">
        <f t="shared" si="2"/>
        <v>429.96782979002705</v>
      </c>
      <c r="X22" s="83">
        <f t="shared" si="3"/>
        <v>0.31110583759572685</v>
      </c>
      <c r="AB22" s="84"/>
    </row>
    <row r="23" spans="1:28" ht="31.4" customHeight="1" x14ac:dyDescent="0.35">
      <c r="A23" s="76">
        <v>4</v>
      </c>
      <c r="B23" s="124" t="s">
        <v>74</v>
      </c>
      <c r="C23" s="122">
        <v>0</v>
      </c>
      <c r="D23" s="79">
        <v>0</v>
      </c>
      <c r="E23" s="80">
        <v>0</v>
      </c>
      <c r="F23" s="80">
        <v>0</v>
      </c>
      <c r="G23" s="113">
        <f t="shared" si="0"/>
        <v>0</v>
      </c>
      <c r="H23" s="122">
        <v>0</v>
      </c>
      <c r="I23" s="79">
        <v>0</v>
      </c>
      <c r="J23" s="80">
        <v>0</v>
      </c>
      <c r="K23" s="80">
        <v>0</v>
      </c>
      <c r="L23" s="113">
        <f t="shared" si="1"/>
        <v>0</v>
      </c>
      <c r="M23" s="112">
        <v>10.695804595947299</v>
      </c>
      <c r="N23" s="79">
        <v>330.6546538822173</v>
      </c>
      <c r="O23" s="80">
        <v>649064.41331181128</v>
      </c>
      <c r="P23" s="80">
        <v>159.54534166666667</v>
      </c>
      <c r="Q23" s="113">
        <f t="shared" si="5"/>
        <v>214.6161689308814</v>
      </c>
      <c r="R23" s="112">
        <v>8.1196146011352504</v>
      </c>
      <c r="S23" s="79">
        <v>284.67416884823416</v>
      </c>
      <c r="T23" s="66">
        <v>900451.60991599131</v>
      </c>
      <c r="U23" s="66">
        <v>247.86530166666665</v>
      </c>
      <c r="V23" s="113">
        <f t="shared" si="4"/>
        <v>256.33531364088918</v>
      </c>
      <c r="W23" s="119">
        <f t="shared" si="2"/>
        <v>470.95148257177061</v>
      </c>
      <c r="X23" s="83">
        <f t="shared" si="3"/>
        <v>0.24544185717855369</v>
      </c>
      <c r="AB23" s="84"/>
    </row>
    <row r="24" spans="1:28" ht="31.4" customHeight="1" x14ac:dyDescent="0.35">
      <c r="A24" s="76">
        <v>5</v>
      </c>
      <c r="B24" s="124" t="s">
        <v>75</v>
      </c>
      <c r="C24" s="122">
        <v>0</v>
      </c>
      <c r="D24" s="79">
        <v>0</v>
      </c>
      <c r="E24" s="80">
        <v>0</v>
      </c>
      <c r="F24" s="80">
        <v>0</v>
      </c>
      <c r="G24" s="113">
        <f t="shared" si="0"/>
        <v>0</v>
      </c>
      <c r="H24" s="122">
        <v>0</v>
      </c>
      <c r="I24" s="79">
        <v>0</v>
      </c>
      <c r="J24" s="80">
        <v>0</v>
      </c>
      <c r="K24" s="80">
        <v>0</v>
      </c>
      <c r="L24" s="113">
        <f t="shared" si="1"/>
        <v>0</v>
      </c>
      <c r="M24" s="112">
        <v>11.862922668456999</v>
      </c>
      <c r="N24" s="79">
        <v>240.11081571413627</v>
      </c>
      <c r="O24" s="80">
        <v>824940.39586115873</v>
      </c>
      <c r="P24" s="80">
        <v>225.31250333333332</v>
      </c>
      <c r="Q24" s="113">
        <f t="shared" si="5"/>
        <v>198.07711136576529</v>
      </c>
      <c r="R24" s="112">
        <v>7.2666153907775897</v>
      </c>
      <c r="S24" s="79">
        <v>269.66602302062853</v>
      </c>
      <c r="T24" s="66">
        <v>802987.01883158332</v>
      </c>
      <c r="U24" s="66">
        <v>217.27733499999999</v>
      </c>
      <c r="V24" s="113">
        <f t="shared" si="4"/>
        <v>216.53831590550362</v>
      </c>
      <c r="W24" s="119">
        <f t="shared" si="2"/>
        <v>414.61542727126891</v>
      </c>
      <c r="X24" s="83">
        <f t="shared" si="3"/>
        <v>0.33570344639640848</v>
      </c>
      <c r="AB24" s="84"/>
    </row>
    <row r="25" spans="1:28" ht="31.4" customHeight="1" x14ac:dyDescent="0.35">
      <c r="A25" s="76">
        <v>6</v>
      </c>
      <c r="B25" s="124" t="s">
        <v>76</v>
      </c>
      <c r="C25" s="122">
        <v>0</v>
      </c>
      <c r="D25" s="79">
        <v>0</v>
      </c>
      <c r="E25" s="80">
        <v>0</v>
      </c>
      <c r="F25" s="80">
        <v>0</v>
      </c>
      <c r="G25" s="113">
        <f t="shared" si="0"/>
        <v>0</v>
      </c>
      <c r="H25" s="122">
        <v>0</v>
      </c>
      <c r="I25" s="79">
        <v>0</v>
      </c>
      <c r="J25" s="80">
        <v>0</v>
      </c>
      <c r="K25" s="80">
        <v>0</v>
      </c>
      <c r="L25" s="113">
        <f t="shared" si="1"/>
        <v>0</v>
      </c>
      <c r="M25" s="112">
        <v>11.935079574585</v>
      </c>
      <c r="N25" s="79">
        <v>229.94933721316136</v>
      </c>
      <c r="O25" s="80">
        <v>892434.4428587216</v>
      </c>
      <c r="P25" s="80">
        <v>247.96599499999999</v>
      </c>
      <c r="Q25" s="113">
        <f t="shared" si="5"/>
        <v>205.21470864155995</v>
      </c>
      <c r="R25" s="112">
        <v>8.2128009796142596</v>
      </c>
      <c r="S25" s="79">
        <v>275.76920478898586</v>
      </c>
      <c r="T25" s="66">
        <v>961305.42376748915</v>
      </c>
      <c r="U25" s="66">
        <v>269.85166333333331</v>
      </c>
      <c r="V25" s="113">
        <f t="shared" si="4"/>
        <v>265.09843227169955</v>
      </c>
      <c r="W25" s="119">
        <f t="shared" si="2"/>
        <v>470.31314091325953</v>
      </c>
      <c r="X25" s="83">
        <f t="shared" si="3"/>
        <v>0.24646460774661941</v>
      </c>
      <c r="AB25" s="84"/>
    </row>
    <row r="26" spans="1:28" ht="42.65" customHeight="1" thickBot="1" x14ac:dyDescent="0.4">
      <c r="A26" s="76">
        <v>7</v>
      </c>
      <c r="B26" s="124" t="s">
        <v>81</v>
      </c>
      <c r="C26" s="123">
        <v>0</v>
      </c>
      <c r="D26" s="115">
        <v>0</v>
      </c>
      <c r="E26" s="116">
        <v>0</v>
      </c>
      <c r="F26" s="116">
        <v>0</v>
      </c>
      <c r="G26" s="117">
        <f t="shared" si="0"/>
        <v>0</v>
      </c>
      <c r="H26" s="123">
        <v>0</v>
      </c>
      <c r="I26" s="115">
        <v>0</v>
      </c>
      <c r="J26" s="116">
        <v>0</v>
      </c>
      <c r="K26" s="116">
        <v>0</v>
      </c>
      <c r="L26" s="117">
        <f t="shared" si="1"/>
        <v>0</v>
      </c>
      <c r="M26" s="112">
        <v>11.9768075942993</v>
      </c>
      <c r="N26" s="126">
        <v>223.10500625965182</v>
      </c>
      <c r="O26" s="127">
        <v>919325.73128119158</v>
      </c>
      <c r="P26" s="127">
        <v>258.95563166666665</v>
      </c>
      <c r="Q26" s="128">
        <f t="shared" si="5"/>
        <v>205.10617303214923</v>
      </c>
      <c r="R26" s="114">
        <v>8.2288503646850604</v>
      </c>
      <c r="S26" s="79">
        <v>263.53933073808543</v>
      </c>
      <c r="T26" s="66">
        <v>962771.07053700392</v>
      </c>
      <c r="U26" s="66">
        <v>269.65683666666666</v>
      </c>
      <c r="V26" s="113">
        <f t="shared" si="4"/>
        <v>253.72804358331203</v>
      </c>
      <c r="W26" s="119">
        <f t="shared" si="2"/>
        <v>458.83421661546129</v>
      </c>
      <c r="X26" s="83">
        <f t="shared" si="3"/>
        <v>0.26485613239462741</v>
      </c>
      <c r="AB26" s="84"/>
    </row>
    <row r="27" spans="1:28" ht="31.4" customHeight="1" thickBot="1" x14ac:dyDescent="0.4">
      <c r="A27" s="76"/>
      <c r="B27" s="85"/>
      <c r="C27" s="125"/>
      <c r="D27" s="387"/>
      <c r="E27" s="388"/>
      <c r="F27" s="388"/>
      <c r="G27" s="389"/>
      <c r="H27" s="121"/>
      <c r="I27" s="387"/>
      <c r="J27" s="388"/>
      <c r="K27" s="388"/>
      <c r="L27" s="389"/>
      <c r="M27" s="110"/>
      <c r="N27" s="376"/>
      <c r="O27" s="377"/>
      <c r="P27" s="377"/>
      <c r="Q27" s="378"/>
      <c r="R27" s="110"/>
      <c r="S27" s="387"/>
      <c r="T27" s="388"/>
      <c r="U27" s="388"/>
      <c r="V27" s="389"/>
      <c r="W27" s="89">
        <f>AVERAGEIF(W17:W26,"&gt;0")</f>
        <v>421.94174402515944</v>
      </c>
      <c r="X27" s="90">
        <f t="shared" si="3"/>
        <v>0.32396522671112521</v>
      </c>
      <c r="AB27" s="84"/>
    </row>
    <row r="28" spans="1:28" ht="31.4" customHeight="1" x14ac:dyDescent="0.35">
      <c r="A28" s="76"/>
      <c r="H28" s="91"/>
      <c r="R28" s="22">
        <v>9.1167984008789098</v>
      </c>
    </row>
    <row r="29" spans="1:28" ht="31.4" customHeight="1" x14ac:dyDescent="0.35">
      <c r="A29" s="76"/>
      <c r="B29" s="84"/>
      <c r="C29" s="84"/>
      <c r="R29" s="22">
        <v>9.1167984008789098</v>
      </c>
    </row>
  </sheetData>
  <mergeCells count="34">
    <mergeCell ref="D27:G27"/>
    <mergeCell ref="I27:L27"/>
    <mergeCell ref="N27:Q27"/>
    <mergeCell ref="S27:V27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ageMargins left="0.7" right="0.7" top="0.75" bottom="0.75" header="0.3" footer="0.3"/>
  <pageSetup orientation="portrait" r:id="rId1"/>
  <drawing r:id="rId2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4F62D-78FA-41E2-8A19-76A6181BD7D7}">
  <sheetPr codeName="Hoja130"/>
  <dimension ref="A2:N32"/>
  <sheetViews>
    <sheetView topLeftCell="A19" zoomScale="90" zoomScaleNormal="90" workbookViewId="0">
      <selection activeCell="A19" sqref="A1:XFD1048576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19</v>
      </c>
      <c r="B23" s="31">
        <v>0</v>
      </c>
      <c r="C23" s="31">
        <v>0</v>
      </c>
      <c r="D23" s="31">
        <v>0</v>
      </c>
      <c r="E23" s="32">
        <f>B23*C23/1000000</f>
        <v>0</v>
      </c>
      <c r="F23" s="96">
        <v>162.66</v>
      </c>
      <c r="G23" s="34">
        <v>890550</v>
      </c>
      <c r="H23" s="34">
        <v>242.8</v>
      </c>
      <c r="I23" s="97">
        <f>F23*G23/1000000</f>
        <v>144.856863</v>
      </c>
      <c r="J23" s="104">
        <v>316.01</v>
      </c>
      <c r="K23" s="36">
        <v>955024</v>
      </c>
      <c r="L23" s="37">
        <v>267.5</v>
      </c>
      <c r="M23" s="105">
        <f>J23*K23/1000000</f>
        <v>301.79713423999999</v>
      </c>
    </row>
    <row r="24" spans="1:13" s="29" customFormat="1" ht="20.149999999999999" customHeight="1" x14ac:dyDescent="0.35">
      <c r="A24" s="30">
        <v>20</v>
      </c>
      <c r="B24" s="31">
        <v>0</v>
      </c>
      <c r="C24" s="31">
        <v>0</v>
      </c>
      <c r="D24" s="31">
        <v>0</v>
      </c>
      <c r="E24" s="32">
        <f>B24*C24/1000000</f>
        <v>0</v>
      </c>
      <c r="F24" s="96">
        <v>315.77</v>
      </c>
      <c r="G24" s="34">
        <v>945376</v>
      </c>
      <c r="H24" s="34">
        <v>256.7</v>
      </c>
      <c r="I24" s="97">
        <f>F24*G24/1000000</f>
        <v>298.52137951999998</v>
      </c>
      <c r="J24" s="104">
        <v>356.19</v>
      </c>
      <c r="K24" s="36">
        <v>973213</v>
      </c>
      <c r="L24" s="37">
        <v>269.2</v>
      </c>
      <c r="M24" s="105">
        <f>J24*K24/1000000</f>
        <v>346.64873846999996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98">
        <f t="shared" ref="F25:M25" si="0">AVERAGE(F23:F24)</f>
        <v>239.21499999999997</v>
      </c>
      <c r="G25" s="99">
        <f t="shared" si="0"/>
        <v>917963</v>
      </c>
      <c r="H25" s="100">
        <f t="shared" si="0"/>
        <v>249.75</v>
      </c>
      <c r="I25" s="101">
        <f t="shared" si="0"/>
        <v>221.68912125999998</v>
      </c>
      <c r="J25" s="106">
        <f t="shared" si="0"/>
        <v>336.1</v>
      </c>
      <c r="K25" s="107">
        <f t="shared" si="0"/>
        <v>964118.5</v>
      </c>
      <c r="L25" s="107">
        <f t="shared" si="0"/>
        <v>268.35000000000002</v>
      </c>
      <c r="M25" s="108">
        <f t="shared" si="0"/>
        <v>324.222936355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545.91205761499998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229.64639999999997</v>
      </c>
      <c r="E29" s="53">
        <f>$J$25*(1-B29)</f>
        <v>322.65600000000001</v>
      </c>
      <c r="F29" s="53">
        <f>(C29*$C$25/1000000)+(D29*$G$25/1000000)+(E29*$K$25/1000000)</f>
        <v>521.88551701919994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212.90134999999998</v>
      </c>
      <c r="E30" s="53">
        <f>$J$25*(1-B30)</f>
        <v>299.12900000000002</v>
      </c>
      <c r="F30" s="53">
        <f>(C30*$C$25/1000000)+(D30*$G$25/1000000)+(E30*$K$25/1000000)</f>
        <v>483.83136473654997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208.11704999999998</v>
      </c>
      <c r="E31" s="53">
        <f>$J$25*(1-B31)</f>
        <v>292.40700000000004</v>
      </c>
      <c r="F31" s="53">
        <f>(C31*$C$25/1000000)+(D31*$G$25/1000000)+(E31*$K$25/1000000)</f>
        <v>472.95874979865005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200.94059999999996</v>
      </c>
      <c r="E32" s="53">
        <f>$J$25*(1-B32)</f>
        <v>282.32400000000001</v>
      </c>
      <c r="F32" s="53">
        <f>(C32*$C$25/1000000)+(D32*$G$25/1000000)+(E32*$K$25/1000000)</f>
        <v>456.64982739179999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orientation="portrait" r:id="rId1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415A-F977-48DC-BE63-338EDA4C9B51}">
  <sheetPr codeName="Hoja131"/>
  <dimension ref="A1:AB30"/>
  <sheetViews>
    <sheetView zoomScale="55" zoomScaleNormal="55" workbookViewId="0">
      <selection sqref="A1:XFD1048576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4.81640625" style="22" customWidth="1"/>
    <col min="4" max="4" width="11.453125" style="22" customWidth="1"/>
    <col min="5" max="5" width="14.816406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1.453125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45376</v>
      </c>
      <c r="F3" s="55" t="s">
        <v>41</v>
      </c>
      <c r="G3" s="57">
        <v>0.875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45377</v>
      </c>
      <c r="F4" s="55" t="s">
        <v>41</v>
      </c>
      <c r="G4" s="57">
        <v>0.33263888888888887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545.91205761499998</v>
      </c>
      <c r="L8" s="362"/>
      <c r="M8" s="362"/>
      <c r="N8" s="363"/>
      <c r="O8" s="361">
        <f>W28</f>
        <v>440.17921493476501</v>
      </c>
      <c r="P8" s="362"/>
      <c r="Q8" s="362"/>
      <c r="R8" s="363"/>
      <c r="S8" s="361">
        <f>K8-O8</f>
        <v>105.73284268023497</v>
      </c>
      <c r="T8" s="362"/>
      <c r="U8" s="363"/>
      <c r="V8" s="364">
        <f>S8/K8</f>
        <v>0.19368109058108071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199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239.21499999999997</v>
      </c>
      <c r="E10" s="66">
        <v>917963</v>
      </c>
      <c r="F10" s="67">
        <v>249.75</v>
      </c>
      <c r="G10" s="68">
        <v>221.68912125999998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336.1</v>
      </c>
      <c r="E11" s="66">
        <v>964118.5</v>
      </c>
      <c r="F11" s="67">
        <v>268.35000000000002</v>
      </c>
      <c r="G11" s="68">
        <v>324.222936355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130">
        <f>SUM(G8:G11)</f>
        <v>545.91205761499998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30.65" customHeight="1" x14ac:dyDescent="0.35">
      <c r="B15" s="390" t="s">
        <v>57</v>
      </c>
      <c r="C15" s="392" t="s">
        <v>55</v>
      </c>
      <c r="D15" s="385"/>
      <c r="E15" s="385"/>
      <c r="F15" s="385"/>
      <c r="G15" s="393"/>
      <c r="H15" s="392" t="s">
        <v>20</v>
      </c>
      <c r="I15" s="385"/>
      <c r="J15" s="385"/>
      <c r="K15" s="385"/>
      <c r="L15" s="393"/>
      <c r="M15" s="392" t="s">
        <v>21</v>
      </c>
      <c r="N15" s="385"/>
      <c r="O15" s="385"/>
      <c r="P15" s="385"/>
      <c r="Q15" s="393"/>
      <c r="R15" s="392" t="s">
        <v>22</v>
      </c>
      <c r="S15" s="385"/>
      <c r="T15" s="385"/>
      <c r="U15" s="385"/>
      <c r="V15" s="393"/>
      <c r="W15" s="118" t="s">
        <v>58</v>
      </c>
      <c r="X15" s="73" t="s">
        <v>59</v>
      </c>
    </row>
    <row r="16" spans="2:24" ht="54.65" customHeight="1" x14ac:dyDescent="0.35">
      <c r="B16" s="391"/>
      <c r="C16" s="111" t="s">
        <v>60</v>
      </c>
      <c r="D16" s="74" t="s">
        <v>61</v>
      </c>
      <c r="E16" s="74" t="s">
        <v>62</v>
      </c>
      <c r="F16" s="74" t="s">
        <v>63</v>
      </c>
      <c r="G16" s="75" t="s">
        <v>50</v>
      </c>
      <c r="H16" s="111" t="s">
        <v>64</v>
      </c>
      <c r="I16" s="74" t="s">
        <v>61</v>
      </c>
      <c r="J16" s="74" t="s">
        <v>62</v>
      </c>
      <c r="K16" s="74" t="s">
        <v>63</v>
      </c>
      <c r="L16" s="75" t="s">
        <v>50</v>
      </c>
      <c r="M16" s="111" t="s">
        <v>65</v>
      </c>
      <c r="N16" s="74" t="s">
        <v>61</v>
      </c>
      <c r="O16" s="74" t="s">
        <v>62</v>
      </c>
      <c r="P16" s="74" t="s">
        <v>63</v>
      </c>
      <c r="Q16" s="75" t="s">
        <v>50</v>
      </c>
      <c r="R16" s="111" t="s">
        <v>65</v>
      </c>
      <c r="S16" s="74" t="s">
        <v>61</v>
      </c>
      <c r="T16" s="74" t="s">
        <v>62</v>
      </c>
      <c r="U16" s="74" t="s">
        <v>63</v>
      </c>
      <c r="V16" s="75" t="s">
        <v>50</v>
      </c>
      <c r="W16" s="109" t="s">
        <v>66</v>
      </c>
      <c r="X16" s="75" t="s">
        <v>67</v>
      </c>
    </row>
    <row r="17" spans="1:28" ht="31.4" customHeight="1" x14ac:dyDescent="0.35">
      <c r="A17" s="76">
        <v>21</v>
      </c>
      <c r="B17" s="124" t="s">
        <v>68</v>
      </c>
      <c r="C17" s="122">
        <v>0</v>
      </c>
      <c r="D17" s="79">
        <v>0</v>
      </c>
      <c r="E17" s="80">
        <v>0</v>
      </c>
      <c r="F17" s="80">
        <v>0</v>
      </c>
      <c r="G17" s="113">
        <f t="shared" ref="G17:G25" si="0">(D17*E17)/1000000</f>
        <v>0</v>
      </c>
      <c r="H17" s="122">
        <v>0</v>
      </c>
      <c r="I17" s="79">
        <v>0</v>
      </c>
      <c r="J17" s="80">
        <v>0</v>
      </c>
      <c r="K17" s="80">
        <v>0</v>
      </c>
      <c r="L17" s="113">
        <f t="shared" ref="L17:L25" si="1">(I17*J17)/1000000</f>
        <v>0</v>
      </c>
      <c r="M17" s="112">
        <v>7.9124870300293004</v>
      </c>
      <c r="N17" s="79">
        <v>276.25</v>
      </c>
      <c r="O17" s="80">
        <v>824278</v>
      </c>
      <c r="P17" s="80">
        <v>220.7</v>
      </c>
      <c r="Q17" s="113">
        <f>(N17*O17)/1000000</f>
        <v>227.70679749999999</v>
      </c>
      <c r="R17" s="112">
        <v>7.1930594444274902</v>
      </c>
      <c r="S17" s="79">
        <v>279.2</v>
      </c>
      <c r="T17" s="80">
        <v>980192</v>
      </c>
      <c r="U17" s="66">
        <v>269</v>
      </c>
      <c r="V17" s="113">
        <f>(S17*T17)/1000000</f>
        <v>273.66960639999996</v>
      </c>
      <c r="W17" s="119">
        <f t="shared" ref="W17:W25" si="2">V17+Q17+L17+G17</f>
        <v>501.37640389999996</v>
      </c>
      <c r="X17" s="83">
        <f t="shared" ref="X17:X28" si="3">($G$12-W17)/$G$12</f>
        <v>8.1580271206261629E-2</v>
      </c>
      <c r="AB17" s="84"/>
    </row>
    <row r="18" spans="1:28" ht="31.4" customHeight="1" x14ac:dyDescent="0.35">
      <c r="A18" s="76">
        <v>22</v>
      </c>
      <c r="B18" s="124" t="s">
        <v>69</v>
      </c>
      <c r="C18" s="122">
        <v>0</v>
      </c>
      <c r="D18" s="79">
        <v>0</v>
      </c>
      <c r="E18" s="80">
        <v>0</v>
      </c>
      <c r="F18" s="80">
        <v>0</v>
      </c>
      <c r="G18" s="113">
        <f t="shared" si="0"/>
        <v>0</v>
      </c>
      <c r="H18" s="122">
        <v>0</v>
      </c>
      <c r="I18" s="79">
        <v>0</v>
      </c>
      <c r="J18" s="80">
        <v>0</v>
      </c>
      <c r="K18" s="80">
        <v>0</v>
      </c>
      <c r="L18" s="113">
        <f t="shared" si="1"/>
        <v>0</v>
      </c>
      <c r="M18" s="112">
        <v>10.682863235473601</v>
      </c>
      <c r="N18" s="79">
        <v>267.73</v>
      </c>
      <c r="O18" s="80">
        <v>804034</v>
      </c>
      <c r="P18" s="80">
        <v>212.8</v>
      </c>
      <c r="Q18" s="113">
        <f>(N18*O18)/1000000</f>
        <v>215.26402282000004</v>
      </c>
      <c r="R18" s="112">
        <v>10.300148010253899</v>
      </c>
      <c r="S18" s="79">
        <v>261.29000000000002</v>
      </c>
      <c r="T18" s="80">
        <v>928239</v>
      </c>
      <c r="U18" s="66">
        <v>254.4</v>
      </c>
      <c r="V18" s="113">
        <f t="shared" ref="V18:V25" si="4">(S18*T18)/1000000</f>
        <v>242.53956831000002</v>
      </c>
      <c r="W18" s="119">
        <f t="shared" si="2"/>
        <v>457.80359113000009</v>
      </c>
      <c r="X18" s="83">
        <f t="shared" si="3"/>
        <v>0.16139681338040288</v>
      </c>
      <c r="AB18" s="84"/>
    </row>
    <row r="19" spans="1:28" ht="31.4" customHeight="1" x14ac:dyDescent="0.35">
      <c r="A19" s="76">
        <v>23</v>
      </c>
      <c r="B19" s="124" t="s">
        <v>70</v>
      </c>
      <c r="C19" s="122">
        <v>0</v>
      </c>
      <c r="D19" s="79">
        <v>0</v>
      </c>
      <c r="E19" s="80">
        <v>0</v>
      </c>
      <c r="F19" s="80">
        <v>0</v>
      </c>
      <c r="G19" s="113">
        <f t="shared" si="0"/>
        <v>0</v>
      </c>
      <c r="H19" s="122">
        <v>0</v>
      </c>
      <c r="I19" s="79">
        <v>0</v>
      </c>
      <c r="J19" s="80">
        <v>0</v>
      </c>
      <c r="K19" s="80">
        <v>0</v>
      </c>
      <c r="L19" s="113">
        <f t="shared" si="1"/>
        <v>0</v>
      </c>
      <c r="M19" s="112">
        <v>10.6010189056396</v>
      </c>
      <c r="N19" s="79">
        <v>294.77999999999997</v>
      </c>
      <c r="O19" s="80">
        <v>809477</v>
      </c>
      <c r="P19" s="80">
        <v>219.1</v>
      </c>
      <c r="Q19" s="113">
        <f t="shared" ref="Q19:Q25" si="5">(N19*O19)/1000000</f>
        <v>238.61763005999998</v>
      </c>
      <c r="R19" s="112">
        <v>10.2423763275146</v>
      </c>
      <c r="S19" s="79">
        <v>245.01</v>
      </c>
      <c r="T19" s="66">
        <v>673070</v>
      </c>
      <c r="U19" s="66">
        <v>176.1</v>
      </c>
      <c r="V19" s="113">
        <f t="shared" si="4"/>
        <v>164.9088807</v>
      </c>
      <c r="W19" s="119">
        <f t="shared" si="2"/>
        <v>403.52651075999995</v>
      </c>
      <c r="X19" s="83">
        <f t="shared" si="3"/>
        <v>0.26082139947056504</v>
      </c>
      <c r="AB19" s="84"/>
    </row>
    <row r="20" spans="1:28" ht="31.4" customHeight="1" x14ac:dyDescent="0.35">
      <c r="A20" s="76">
        <v>24</v>
      </c>
      <c r="B20" s="124" t="s">
        <v>71</v>
      </c>
      <c r="C20" s="122">
        <v>0</v>
      </c>
      <c r="D20" s="79">
        <v>0</v>
      </c>
      <c r="E20" s="80">
        <v>0</v>
      </c>
      <c r="F20" s="80">
        <v>0</v>
      </c>
      <c r="G20" s="113">
        <f t="shared" si="0"/>
        <v>0</v>
      </c>
      <c r="H20" s="122">
        <v>0</v>
      </c>
      <c r="I20" s="79">
        <v>0</v>
      </c>
      <c r="J20" s="80">
        <v>0</v>
      </c>
      <c r="K20" s="80">
        <v>0</v>
      </c>
      <c r="L20" s="113">
        <f t="shared" si="1"/>
        <v>0</v>
      </c>
      <c r="M20" s="112">
        <v>10.609737396240201</v>
      </c>
      <c r="N20" s="79">
        <v>269.97000000000003</v>
      </c>
      <c r="O20" s="80">
        <v>870633</v>
      </c>
      <c r="P20" s="80">
        <v>237.7</v>
      </c>
      <c r="Q20" s="113">
        <f t="shared" si="5"/>
        <v>235.04479101000001</v>
      </c>
      <c r="R20" s="112">
        <v>9.2240018844604492</v>
      </c>
      <c r="S20" s="79">
        <v>259.08999999999997</v>
      </c>
      <c r="T20" s="66">
        <v>767211</v>
      </c>
      <c r="U20" s="66">
        <v>206</v>
      </c>
      <c r="V20" s="113">
        <f t="shared" si="4"/>
        <v>198.77669798999997</v>
      </c>
      <c r="W20" s="119">
        <f t="shared" si="2"/>
        <v>433.82148899999999</v>
      </c>
      <c r="X20" s="83">
        <f t="shared" si="3"/>
        <v>0.205327153066934</v>
      </c>
      <c r="AB20" s="84" t="s">
        <v>43</v>
      </c>
    </row>
    <row r="21" spans="1:28" ht="31.4" customHeight="1" x14ac:dyDescent="0.35">
      <c r="A21" s="76">
        <v>1</v>
      </c>
      <c r="B21" s="124" t="s">
        <v>72</v>
      </c>
      <c r="C21" s="122">
        <v>0</v>
      </c>
      <c r="D21" s="79">
        <v>0</v>
      </c>
      <c r="E21" s="80">
        <v>0</v>
      </c>
      <c r="F21" s="80">
        <v>0</v>
      </c>
      <c r="G21" s="113">
        <f t="shared" si="0"/>
        <v>0</v>
      </c>
      <c r="H21" s="122">
        <v>0</v>
      </c>
      <c r="I21" s="79">
        <v>0</v>
      </c>
      <c r="J21" s="80">
        <v>0</v>
      </c>
      <c r="K21" s="80">
        <v>0</v>
      </c>
      <c r="L21" s="113">
        <f t="shared" si="1"/>
        <v>0</v>
      </c>
      <c r="M21" s="112">
        <v>10.573576927185099</v>
      </c>
      <c r="N21" s="79">
        <v>269.85000000000002</v>
      </c>
      <c r="O21" s="80">
        <v>926537</v>
      </c>
      <c r="P21" s="80">
        <v>259.39999999999998</v>
      </c>
      <c r="Q21" s="113">
        <f t="shared" si="5"/>
        <v>250.02600945000003</v>
      </c>
      <c r="R21" s="112">
        <v>10.337726593017599</v>
      </c>
      <c r="S21" s="79">
        <v>204.77</v>
      </c>
      <c r="T21" s="66">
        <v>902440</v>
      </c>
      <c r="U21" s="66">
        <v>247.5</v>
      </c>
      <c r="V21" s="113">
        <f t="shared" si="4"/>
        <v>184.79263880000002</v>
      </c>
      <c r="W21" s="119">
        <f t="shared" si="2"/>
        <v>434.81864825000002</v>
      </c>
      <c r="X21" s="83">
        <f t="shared" si="3"/>
        <v>0.20350055987103269</v>
      </c>
      <c r="AB21" s="84"/>
    </row>
    <row r="22" spans="1:28" ht="31.4" customHeight="1" x14ac:dyDescent="0.35">
      <c r="A22" s="76">
        <v>2</v>
      </c>
      <c r="B22" s="124" t="s">
        <v>73</v>
      </c>
      <c r="C22" s="122">
        <v>0</v>
      </c>
      <c r="D22" s="79">
        <v>0</v>
      </c>
      <c r="E22" s="80">
        <v>0</v>
      </c>
      <c r="F22" s="80">
        <v>0</v>
      </c>
      <c r="G22" s="113">
        <f t="shared" si="0"/>
        <v>0</v>
      </c>
      <c r="H22" s="122">
        <v>0</v>
      </c>
      <c r="I22" s="79">
        <v>0</v>
      </c>
      <c r="J22" s="80">
        <v>0</v>
      </c>
      <c r="K22" s="80">
        <v>0</v>
      </c>
      <c r="L22" s="113">
        <f t="shared" si="1"/>
        <v>0</v>
      </c>
      <c r="M22" s="112">
        <v>10.578793525695801</v>
      </c>
      <c r="N22" s="79">
        <v>280.57</v>
      </c>
      <c r="O22" s="80">
        <v>907981</v>
      </c>
      <c r="P22" s="80">
        <v>253.8</v>
      </c>
      <c r="Q22" s="113">
        <f t="shared" si="5"/>
        <v>254.75222916999999</v>
      </c>
      <c r="R22" s="112">
        <v>10.1943550109863</v>
      </c>
      <c r="S22" s="79">
        <v>206.17</v>
      </c>
      <c r="T22" s="66">
        <v>896977</v>
      </c>
      <c r="U22" s="66">
        <v>246.7</v>
      </c>
      <c r="V22" s="113">
        <f t="shared" si="4"/>
        <v>184.92974809</v>
      </c>
      <c r="W22" s="119">
        <f t="shared" si="2"/>
        <v>439.68197726</v>
      </c>
      <c r="X22" s="83">
        <f t="shared" si="3"/>
        <v>0.19459192899878736</v>
      </c>
      <c r="AB22" s="84"/>
    </row>
    <row r="23" spans="1:28" ht="31.4" customHeight="1" x14ac:dyDescent="0.35">
      <c r="A23" s="76">
        <v>3</v>
      </c>
      <c r="B23" s="124" t="s">
        <v>74</v>
      </c>
      <c r="C23" s="122">
        <v>0</v>
      </c>
      <c r="D23" s="79">
        <v>0</v>
      </c>
      <c r="E23" s="80">
        <v>0</v>
      </c>
      <c r="F23" s="80">
        <v>0</v>
      </c>
      <c r="G23" s="113">
        <f t="shared" si="0"/>
        <v>0</v>
      </c>
      <c r="H23" s="122">
        <v>0</v>
      </c>
      <c r="I23" s="79">
        <v>0</v>
      </c>
      <c r="J23" s="80">
        <v>0</v>
      </c>
      <c r="K23" s="80">
        <v>0</v>
      </c>
      <c r="L23" s="113">
        <f t="shared" si="1"/>
        <v>0</v>
      </c>
      <c r="M23" s="112">
        <v>10.5337791442871</v>
      </c>
      <c r="N23" s="79">
        <v>268.2</v>
      </c>
      <c r="O23" s="80">
        <v>718812</v>
      </c>
      <c r="P23" s="80">
        <v>193</v>
      </c>
      <c r="Q23" s="113">
        <f t="shared" si="5"/>
        <v>192.78537840000001</v>
      </c>
      <c r="R23" s="112">
        <v>10.2831258773804</v>
      </c>
      <c r="S23" s="79">
        <v>204.22</v>
      </c>
      <c r="T23" s="66">
        <v>829587</v>
      </c>
      <c r="U23" s="66">
        <v>223.8</v>
      </c>
      <c r="V23" s="113">
        <f t="shared" si="4"/>
        <v>169.41825713999998</v>
      </c>
      <c r="W23" s="119">
        <f t="shared" si="2"/>
        <v>362.20363553999999</v>
      </c>
      <c r="X23" s="83">
        <f t="shared" si="3"/>
        <v>0.33651651307646852</v>
      </c>
      <c r="AB23" s="84"/>
    </row>
    <row r="24" spans="1:28" ht="31.4" customHeight="1" x14ac:dyDescent="0.35">
      <c r="A24" s="76">
        <v>4</v>
      </c>
      <c r="B24" s="124" t="s">
        <v>75</v>
      </c>
      <c r="C24" s="122">
        <v>0</v>
      </c>
      <c r="D24" s="79">
        <v>0</v>
      </c>
      <c r="E24" s="80">
        <v>0</v>
      </c>
      <c r="F24" s="80">
        <v>0</v>
      </c>
      <c r="G24" s="113">
        <f t="shared" si="0"/>
        <v>0</v>
      </c>
      <c r="H24" s="122">
        <v>0</v>
      </c>
      <c r="I24" s="79">
        <v>0</v>
      </c>
      <c r="J24" s="80">
        <v>0</v>
      </c>
      <c r="K24" s="80">
        <v>0</v>
      </c>
      <c r="L24" s="113">
        <f t="shared" si="1"/>
        <v>0</v>
      </c>
      <c r="M24" s="112">
        <v>10.5655565261841</v>
      </c>
      <c r="N24" s="79">
        <v>294.51</v>
      </c>
      <c r="O24" s="80">
        <v>622470</v>
      </c>
      <c r="P24" s="80">
        <v>150.69999999999999</v>
      </c>
      <c r="Q24" s="113">
        <f t="shared" si="5"/>
        <v>183.3236397</v>
      </c>
      <c r="R24" s="112">
        <v>9.1716861724853498</v>
      </c>
      <c r="S24" s="79">
        <v>204.36</v>
      </c>
      <c r="T24" s="66">
        <v>816595</v>
      </c>
      <c r="U24" s="66">
        <v>221</v>
      </c>
      <c r="V24" s="113">
        <f t="shared" si="4"/>
        <v>166.87935420000002</v>
      </c>
      <c r="W24" s="119">
        <f t="shared" si="2"/>
        <v>350.20299390000002</v>
      </c>
      <c r="X24" s="83">
        <f t="shared" si="3"/>
        <v>0.35849925090502793</v>
      </c>
      <c r="AB24" s="84"/>
    </row>
    <row r="25" spans="1:28" ht="31.4" customHeight="1" x14ac:dyDescent="0.35">
      <c r="A25" s="76">
        <v>5</v>
      </c>
      <c r="B25" s="124" t="s">
        <v>76</v>
      </c>
      <c r="C25" s="122">
        <v>0</v>
      </c>
      <c r="D25" s="79">
        <v>0</v>
      </c>
      <c r="E25" s="80">
        <v>0</v>
      </c>
      <c r="F25" s="80">
        <v>0</v>
      </c>
      <c r="G25" s="113">
        <f t="shared" si="0"/>
        <v>0</v>
      </c>
      <c r="H25" s="122">
        <v>0</v>
      </c>
      <c r="I25" s="79">
        <v>0</v>
      </c>
      <c r="J25" s="80">
        <v>0</v>
      </c>
      <c r="K25" s="80">
        <v>0</v>
      </c>
      <c r="L25" s="113">
        <f t="shared" si="1"/>
        <v>0</v>
      </c>
      <c r="M25" s="112">
        <v>11.425535202026399</v>
      </c>
      <c r="N25" s="79">
        <v>329.41</v>
      </c>
      <c r="O25" s="80">
        <v>869837</v>
      </c>
      <c r="P25" s="80">
        <v>236.8</v>
      </c>
      <c r="Q25" s="113">
        <f t="shared" si="5"/>
        <v>286.53300617000002</v>
      </c>
      <c r="R25" s="112">
        <v>9.1485509872436506</v>
      </c>
      <c r="S25" s="79">
        <v>220.06</v>
      </c>
      <c r="T25" s="66">
        <v>924213</v>
      </c>
      <c r="U25" s="66">
        <v>254.5</v>
      </c>
      <c r="V25" s="113">
        <f t="shared" si="4"/>
        <v>203.38231278000001</v>
      </c>
      <c r="W25" s="119">
        <f t="shared" si="2"/>
        <v>489.91531895000003</v>
      </c>
      <c r="X25" s="83">
        <f t="shared" si="3"/>
        <v>0.10257465077734405</v>
      </c>
      <c r="AB25" s="84"/>
    </row>
    <row r="26" spans="1:28" ht="31.4" customHeight="1" x14ac:dyDescent="0.35">
      <c r="A26" s="76">
        <v>6</v>
      </c>
      <c r="B26" s="124" t="s">
        <v>78</v>
      </c>
      <c r="C26" s="122">
        <v>0</v>
      </c>
      <c r="D26" s="79">
        <v>0</v>
      </c>
      <c r="E26" s="80">
        <v>0</v>
      </c>
      <c r="F26" s="80">
        <v>0</v>
      </c>
      <c r="G26" s="113">
        <f t="shared" ref="G26:G27" si="6">(D26*E26)/1000000</f>
        <v>0</v>
      </c>
      <c r="H26" s="122">
        <v>0</v>
      </c>
      <c r="I26" s="79">
        <v>0</v>
      </c>
      <c r="J26" s="80">
        <v>0</v>
      </c>
      <c r="K26" s="80">
        <v>0</v>
      </c>
      <c r="L26" s="113">
        <f t="shared" ref="L26:L27" si="7">(I26*J26)/1000000</f>
        <v>0</v>
      </c>
      <c r="M26" s="112">
        <v>12.158863067626999</v>
      </c>
      <c r="N26" s="79">
        <v>282.76</v>
      </c>
      <c r="O26" s="80">
        <v>915955</v>
      </c>
      <c r="P26" s="80">
        <v>256.3</v>
      </c>
      <c r="Q26" s="113">
        <f t="shared" ref="Q26:Q27" si="8">(N26*O26)/1000000</f>
        <v>258.9954358</v>
      </c>
      <c r="R26" s="112">
        <v>10.413316726684601</v>
      </c>
      <c r="S26" s="79">
        <v>231.17</v>
      </c>
      <c r="T26" s="66">
        <v>960324</v>
      </c>
      <c r="U26" s="66">
        <v>269.89999999999998</v>
      </c>
      <c r="V26" s="113">
        <f t="shared" ref="V26:V27" si="9">(S26*T26)/1000000</f>
        <v>221.99809907999997</v>
      </c>
      <c r="W26" s="119">
        <f t="shared" ref="W26:W27" si="10">V26+Q26+L26+G26</f>
        <v>480.99353487999997</v>
      </c>
      <c r="X26" s="83">
        <f t="shared" ref="X26:X27" si="11">($G$12-W26)/$G$12</f>
        <v>0.11891754693717219</v>
      </c>
      <c r="AB26" s="84"/>
    </row>
    <row r="27" spans="1:28" ht="42.65" customHeight="1" x14ac:dyDescent="0.35">
      <c r="A27" s="76">
        <v>7</v>
      </c>
      <c r="B27" s="124" t="s">
        <v>104</v>
      </c>
      <c r="C27" s="122">
        <v>0</v>
      </c>
      <c r="D27" s="79">
        <v>0</v>
      </c>
      <c r="E27" s="80">
        <v>0</v>
      </c>
      <c r="F27" s="80">
        <v>0</v>
      </c>
      <c r="G27" s="113">
        <f t="shared" si="6"/>
        <v>0</v>
      </c>
      <c r="H27" s="122">
        <v>0</v>
      </c>
      <c r="I27" s="79">
        <v>0</v>
      </c>
      <c r="J27" s="80">
        <v>0</v>
      </c>
      <c r="K27" s="80">
        <v>0</v>
      </c>
      <c r="L27" s="113">
        <f t="shared" si="7"/>
        <v>0</v>
      </c>
      <c r="M27" s="112">
        <v>12.1405591964722</v>
      </c>
      <c r="N27" s="79">
        <v>292.19270879223438</v>
      </c>
      <c r="O27" s="80">
        <v>920681.60831156629</v>
      </c>
      <c r="P27" s="80">
        <v>257.58757833333334</v>
      </c>
      <c r="Q27" s="113">
        <f t="shared" si="8"/>
        <v>269.01645306774748</v>
      </c>
      <c r="R27" s="112">
        <v>10.415159225463899</v>
      </c>
      <c r="S27" s="79">
        <v>228.26771467002501</v>
      </c>
      <c r="T27" s="66">
        <v>957694.81882570824</v>
      </c>
      <c r="U27" s="66">
        <v>269.74761999999998</v>
      </c>
      <c r="V27" s="113">
        <f t="shared" si="9"/>
        <v>218.61080764466809</v>
      </c>
      <c r="W27" s="119">
        <f t="shared" si="10"/>
        <v>487.62726071241559</v>
      </c>
      <c r="X27" s="83">
        <f t="shared" si="11"/>
        <v>0.1067659087018907</v>
      </c>
      <c r="AB27" s="84"/>
    </row>
    <row r="28" spans="1:28" ht="31.4" customHeight="1" thickBot="1" x14ac:dyDescent="0.4">
      <c r="A28" s="76"/>
      <c r="B28" s="85"/>
      <c r="C28" s="125"/>
      <c r="D28" s="387"/>
      <c r="E28" s="388"/>
      <c r="F28" s="388"/>
      <c r="G28" s="389"/>
      <c r="H28" s="121"/>
      <c r="I28" s="387"/>
      <c r="J28" s="388"/>
      <c r="K28" s="388"/>
      <c r="L28" s="389"/>
      <c r="M28" s="110"/>
      <c r="N28" s="376"/>
      <c r="O28" s="377"/>
      <c r="P28" s="377"/>
      <c r="Q28" s="378"/>
      <c r="R28" s="110"/>
      <c r="S28" s="387"/>
      <c r="T28" s="388"/>
      <c r="U28" s="388"/>
      <c r="V28" s="389"/>
      <c r="W28" s="89">
        <f>AVERAGEIF(W17:W27,"&gt;0")</f>
        <v>440.17921493476501</v>
      </c>
      <c r="X28" s="90">
        <f t="shared" si="3"/>
        <v>0.19368109058108071</v>
      </c>
      <c r="AB28" s="84"/>
    </row>
    <row r="29" spans="1:28" ht="31.4" customHeight="1" x14ac:dyDescent="0.35">
      <c r="A29" s="76"/>
      <c r="H29" s="91"/>
      <c r="R29" s="22">
        <v>9.1167984008789098</v>
      </c>
    </row>
    <row r="30" spans="1:28" ht="31.4" customHeight="1" x14ac:dyDescent="0.35">
      <c r="A30" s="76"/>
      <c r="B30" s="84"/>
      <c r="C30" s="84"/>
      <c r="R30" s="22">
        <v>9.1167984008789098</v>
      </c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8:G28"/>
    <mergeCell ref="I28:L28"/>
    <mergeCell ref="N28:Q28"/>
    <mergeCell ref="S28:V28"/>
    <mergeCell ref="B14:X14"/>
    <mergeCell ref="B15:B16"/>
    <mergeCell ref="C15:G15"/>
    <mergeCell ref="H15:L15"/>
    <mergeCell ref="M15:Q15"/>
    <mergeCell ref="R15:V15"/>
  </mergeCells>
  <phoneticPr fontId="22" type="noConversion"/>
  <pageMargins left="0.7" right="0.7" top="0.75" bottom="0.75" header="0.3" footer="0.3"/>
  <pageSetup orientation="portrait" r:id="rId1"/>
  <drawing r:id="rId2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F39A4-FCD4-44A1-B452-14982557BF11}">
  <sheetPr codeName="Hoja132"/>
  <dimension ref="A1:AB30"/>
  <sheetViews>
    <sheetView zoomScale="68" zoomScaleNormal="68" workbookViewId="0">
      <selection activeCell="Y21" sqref="Y21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4.81640625" style="22" customWidth="1"/>
    <col min="4" max="4" width="11.453125" style="22" customWidth="1"/>
    <col min="5" max="5" width="14.816406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1.453125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45377</v>
      </c>
      <c r="F3" s="55" t="s">
        <v>41</v>
      </c>
      <c r="G3" s="57">
        <v>0.875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45378</v>
      </c>
      <c r="F4" s="55" t="s">
        <v>41</v>
      </c>
      <c r="G4" s="57">
        <v>0.33263888888888887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734.25531800615568</v>
      </c>
      <c r="L8" s="362"/>
      <c r="M8" s="362"/>
      <c r="N8" s="363"/>
      <c r="O8" s="361">
        <f>W28</f>
        <v>575.70621612624643</v>
      </c>
      <c r="P8" s="362"/>
      <c r="Q8" s="362"/>
      <c r="R8" s="363"/>
      <c r="S8" s="361">
        <f>K8-O8</f>
        <v>158.54910187990924</v>
      </c>
      <c r="T8" s="362"/>
      <c r="U8" s="363"/>
      <c r="V8" s="364">
        <f>S8/K8</f>
        <v>0.21593184004501828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200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382.71299854363485</v>
      </c>
      <c r="E10" s="66">
        <v>978405.61159671471</v>
      </c>
      <c r="F10" s="67">
        <v>263.0833275</v>
      </c>
      <c r="G10" s="68">
        <v>374.43670584854442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363.16634059670389</v>
      </c>
      <c r="E11" s="66">
        <v>990942.23890915792</v>
      </c>
      <c r="F11" s="67">
        <v>268.30427583333335</v>
      </c>
      <c r="G11" s="68">
        <v>359.8186121576112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130">
        <f>SUM(G8:G11)</f>
        <v>734.25531800615568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30.65" customHeight="1" x14ac:dyDescent="0.35">
      <c r="B15" s="390" t="s">
        <v>57</v>
      </c>
      <c r="C15" s="392" t="s">
        <v>55</v>
      </c>
      <c r="D15" s="385"/>
      <c r="E15" s="385"/>
      <c r="F15" s="385"/>
      <c r="G15" s="393"/>
      <c r="H15" s="392" t="s">
        <v>20</v>
      </c>
      <c r="I15" s="385"/>
      <c r="J15" s="385"/>
      <c r="K15" s="385"/>
      <c r="L15" s="393"/>
      <c r="M15" s="392" t="s">
        <v>21</v>
      </c>
      <c r="N15" s="385"/>
      <c r="O15" s="385"/>
      <c r="P15" s="385"/>
      <c r="Q15" s="393"/>
      <c r="R15" s="392" t="s">
        <v>22</v>
      </c>
      <c r="S15" s="385"/>
      <c r="T15" s="385"/>
      <c r="U15" s="385"/>
      <c r="V15" s="393"/>
      <c r="W15" s="118" t="s">
        <v>58</v>
      </c>
      <c r="X15" s="73" t="s">
        <v>59</v>
      </c>
    </row>
    <row r="16" spans="2:24" ht="54.65" customHeight="1" x14ac:dyDescent="0.35">
      <c r="B16" s="391"/>
      <c r="C16" s="111" t="s">
        <v>60</v>
      </c>
      <c r="D16" s="74" t="s">
        <v>61</v>
      </c>
      <c r="E16" s="74" t="s">
        <v>62</v>
      </c>
      <c r="F16" s="74" t="s">
        <v>63</v>
      </c>
      <c r="G16" s="75" t="s">
        <v>50</v>
      </c>
      <c r="H16" s="111" t="s">
        <v>64</v>
      </c>
      <c r="I16" s="74" t="s">
        <v>61</v>
      </c>
      <c r="J16" s="74" t="s">
        <v>62</v>
      </c>
      <c r="K16" s="74" t="s">
        <v>63</v>
      </c>
      <c r="L16" s="75" t="s">
        <v>50</v>
      </c>
      <c r="M16" s="111" t="s">
        <v>65</v>
      </c>
      <c r="N16" s="74" t="s">
        <v>61</v>
      </c>
      <c r="O16" s="74" t="s">
        <v>62</v>
      </c>
      <c r="P16" s="74" t="s">
        <v>63</v>
      </c>
      <c r="Q16" s="75" t="s">
        <v>50</v>
      </c>
      <c r="R16" s="111" t="s">
        <v>65</v>
      </c>
      <c r="S16" s="74" t="s">
        <v>61</v>
      </c>
      <c r="T16" s="74" t="s">
        <v>62</v>
      </c>
      <c r="U16" s="74" t="s">
        <v>63</v>
      </c>
      <c r="V16" s="75" t="s">
        <v>50</v>
      </c>
      <c r="W16" s="109" t="s">
        <v>66</v>
      </c>
      <c r="X16" s="75" t="s">
        <v>67</v>
      </c>
    </row>
    <row r="17" spans="1:28" ht="31.4" customHeight="1" x14ac:dyDescent="0.35">
      <c r="A17" s="76">
        <v>21</v>
      </c>
      <c r="B17" s="124" t="s">
        <v>68</v>
      </c>
      <c r="C17" s="122">
        <v>0</v>
      </c>
      <c r="D17" s="79">
        <v>0</v>
      </c>
      <c r="E17" s="80">
        <v>0</v>
      </c>
      <c r="F17" s="80">
        <v>0</v>
      </c>
      <c r="G17" s="113">
        <f t="shared" ref="G17:G27" si="0">(D17*E17)/1000000</f>
        <v>0</v>
      </c>
      <c r="H17" s="122">
        <v>0</v>
      </c>
      <c r="I17" s="79">
        <v>0</v>
      </c>
      <c r="J17" s="80">
        <v>0</v>
      </c>
      <c r="K17" s="80">
        <v>0</v>
      </c>
      <c r="L17" s="113">
        <f t="shared" ref="L17:L27" si="1">(I17*J17)/1000000</f>
        <v>0</v>
      </c>
      <c r="M17" s="112">
        <v>12.423830032348601</v>
      </c>
      <c r="N17" s="79">
        <v>320.52485158291751</v>
      </c>
      <c r="O17" s="80">
        <v>922005.87353832065</v>
      </c>
      <c r="P17" s="80">
        <v>248.97426999999999</v>
      </c>
      <c r="Q17" s="113">
        <f>(N17*O17)/1000000</f>
        <v>295.52579577444845</v>
      </c>
      <c r="R17" s="112">
        <v>9.5450687408447301</v>
      </c>
      <c r="S17" s="79">
        <v>324.41077997788824</v>
      </c>
      <c r="T17" s="80">
        <v>992714.66752274369</v>
      </c>
      <c r="U17" s="66">
        <v>269.58965333333333</v>
      </c>
      <c r="V17" s="113">
        <f>(S17*T17)/1000000</f>
        <v>322.04733958654327</v>
      </c>
      <c r="W17" s="119">
        <f t="shared" ref="W17:W27" si="2">V17+Q17+L17+G17</f>
        <v>617.57313536099173</v>
      </c>
      <c r="X17" s="83">
        <f t="shared" ref="X17:X28" si="3">($G$12-W17)/$G$12</f>
        <v>0.1589122744960299</v>
      </c>
      <c r="AB17" s="84"/>
    </row>
    <row r="18" spans="1:28" ht="31.4" customHeight="1" x14ac:dyDescent="0.35">
      <c r="A18" s="76">
        <v>22</v>
      </c>
      <c r="B18" s="124" t="s">
        <v>69</v>
      </c>
      <c r="C18" s="122">
        <v>0</v>
      </c>
      <c r="D18" s="79">
        <v>0</v>
      </c>
      <c r="E18" s="80">
        <v>0</v>
      </c>
      <c r="F18" s="80">
        <v>0</v>
      </c>
      <c r="G18" s="113">
        <f t="shared" si="0"/>
        <v>0</v>
      </c>
      <c r="H18" s="122">
        <v>0</v>
      </c>
      <c r="I18" s="79">
        <v>0</v>
      </c>
      <c r="J18" s="80">
        <v>0</v>
      </c>
      <c r="K18" s="80">
        <v>0</v>
      </c>
      <c r="L18" s="113">
        <f t="shared" si="1"/>
        <v>0</v>
      </c>
      <c r="M18" s="112">
        <v>12.938648223876999</v>
      </c>
      <c r="N18" s="79">
        <v>306.48807286784211</v>
      </c>
      <c r="O18" s="80">
        <v>910906.0798318485</v>
      </c>
      <c r="P18" s="80">
        <v>248.21409166666666</v>
      </c>
      <c r="Q18" s="113">
        <f>(N18*O18)/1000000</f>
        <v>279.181848971264</v>
      </c>
      <c r="R18" s="112">
        <v>9.5470275878906197</v>
      </c>
      <c r="S18" s="79">
        <v>304.58308433163108</v>
      </c>
      <c r="T18" s="80">
        <v>994964.58808866143</v>
      </c>
      <c r="U18" s="66">
        <v>269.36514666666665</v>
      </c>
      <c r="V18" s="113">
        <f t="shared" ref="V18:V27" si="4">(S18*T18)/1000000</f>
        <v>303.04938304079531</v>
      </c>
      <c r="W18" s="119">
        <f t="shared" si="2"/>
        <v>582.23123201205931</v>
      </c>
      <c r="X18" s="83">
        <f t="shared" si="3"/>
        <v>0.20704526377406757</v>
      </c>
      <c r="AB18" s="84"/>
    </row>
    <row r="19" spans="1:28" ht="31.4" customHeight="1" x14ac:dyDescent="0.35">
      <c r="A19" s="76">
        <v>23</v>
      </c>
      <c r="B19" s="124" t="s">
        <v>70</v>
      </c>
      <c r="C19" s="122">
        <v>0</v>
      </c>
      <c r="D19" s="79">
        <v>0</v>
      </c>
      <c r="E19" s="80">
        <v>0</v>
      </c>
      <c r="F19" s="80">
        <v>0</v>
      </c>
      <c r="G19" s="113">
        <f t="shared" si="0"/>
        <v>0</v>
      </c>
      <c r="H19" s="122">
        <v>0</v>
      </c>
      <c r="I19" s="79">
        <v>0</v>
      </c>
      <c r="J19" s="80">
        <v>0</v>
      </c>
      <c r="K19" s="80">
        <v>0</v>
      </c>
      <c r="L19" s="113">
        <f t="shared" si="1"/>
        <v>0</v>
      </c>
      <c r="M19" s="112">
        <v>13.686265945434601</v>
      </c>
      <c r="N19" s="79">
        <v>323.67389317422635</v>
      </c>
      <c r="O19" s="80">
        <v>864133.23029421002</v>
      </c>
      <c r="P19" s="80">
        <v>233.97301666666667</v>
      </c>
      <c r="Q19" s="113">
        <f t="shared" ref="Q19:Q27" si="5">(N19*O19)/1000000</f>
        <v>279.69736687054728</v>
      </c>
      <c r="R19" s="112">
        <v>9.6054468154907209</v>
      </c>
      <c r="S19" s="79">
        <v>294.81912745467957</v>
      </c>
      <c r="T19" s="66">
        <v>991643.44486828195</v>
      </c>
      <c r="U19" s="66">
        <v>269.45694333333336</v>
      </c>
      <c r="V19" s="113">
        <f t="shared" si="4"/>
        <v>292.35545516221953</v>
      </c>
      <c r="W19" s="119">
        <f t="shared" si="2"/>
        <v>572.05282203276681</v>
      </c>
      <c r="X19" s="83">
        <f t="shared" si="3"/>
        <v>0.22090748544231725</v>
      </c>
      <c r="AB19" s="84"/>
    </row>
    <row r="20" spans="1:28" ht="31.4" customHeight="1" x14ac:dyDescent="0.35">
      <c r="A20" s="76">
        <v>24</v>
      </c>
      <c r="B20" s="124" t="s">
        <v>71</v>
      </c>
      <c r="C20" s="122">
        <v>0</v>
      </c>
      <c r="D20" s="79">
        <v>0</v>
      </c>
      <c r="E20" s="80">
        <v>0</v>
      </c>
      <c r="F20" s="80">
        <v>0</v>
      </c>
      <c r="G20" s="113">
        <f t="shared" si="0"/>
        <v>0</v>
      </c>
      <c r="H20" s="122">
        <v>0</v>
      </c>
      <c r="I20" s="79">
        <v>0</v>
      </c>
      <c r="J20" s="80">
        <v>0</v>
      </c>
      <c r="K20" s="80">
        <v>0</v>
      </c>
      <c r="L20" s="113">
        <f t="shared" si="1"/>
        <v>0</v>
      </c>
      <c r="M20" s="112">
        <v>13.7446403503418</v>
      </c>
      <c r="N20" s="79">
        <v>334.18013276065778</v>
      </c>
      <c r="O20" s="80">
        <v>909460.16622845107</v>
      </c>
      <c r="P20" s="80">
        <v>247.45668499999999</v>
      </c>
      <c r="Q20" s="113">
        <f t="shared" si="5"/>
        <v>303.9235190907537</v>
      </c>
      <c r="R20" s="112">
        <v>9.5714521408081108</v>
      </c>
      <c r="S20" s="79">
        <v>293.81317137309043</v>
      </c>
      <c r="T20" s="66">
        <v>989739.93523698545</v>
      </c>
      <c r="U20" s="66">
        <v>269.62068166666666</v>
      </c>
      <c r="V20" s="113">
        <f t="shared" si="4"/>
        <v>290.79862920657581</v>
      </c>
      <c r="W20" s="119">
        <f t="shared" si="2"/>
        <v>594.72214829732957</v>
      </c>
      <c r="X20" s="83">
        <f t="shared" si="3"/>
        <v>0.19003358407770676</v>
      </c>
      <c r="AB20" s="84" t="s">
        <v>43</v>
      </c>
    </row>
    <row r="21" spans="1:28" ht="31.4" customHeight="1" x14ac:dyDescent="0.35">
      <c r="A21" s="76">
        <v>1</v>
      </c>
      <c r="B21" s="124" t="s">
        <v>72</v>
      </c>
      <c r="C21" s="122">
        <v>0</v>
      </c>
      <c r="D21" s="79">
        <v>0</v>
      </c>
      <c r="E21" s="80">
        <v>0</v>
      </c>
      <c r="F21" s="80">
        <v>0</v>
      </c>
      <c r="G21" s="113">
        <f t="shared" si="0"/>
        <v>0</v>
      </c>
      <c r="H21" s="122">
        <v>0</v>
      </c>
      <c r="I21" s="79">
        <v>0</v>
      </c>
      <c r="J21" s="80">
        <v>0</v>
      </c>
      <c r="K21" s="80">
        <v>0</v>
      </c>
      <c r="L21" s="113">
        <f t="shared" si="1"/>
        <v>0</v>
      </c>
      <c r="M21" s="112">
        <v>13.529854774475099</v>
      </c>
      <c r="N21" s="79">
        <v>320.15022263216639</v>
      </c>
      <c r="O21" s="80">
        <v>882124.94540043932</v>
      </c>
      <c r="P21" s="80">
        <v>242.10373166666668</v>
      </c>
      <c r="Q21" s="113">
        <f t="shared" si="5"/>
        <v>282.41249765933827</v>
      </c>
      <c r="R21" s="112">
        <v>9.6364898681640607</v>
      </c>
      <c r="S21" s="79">
        <v>288.33764917577491</v>
      </c>
      <c r="T21" s="66">
        <v>987953.80222955078</v>
      </c>
      <c r="U21" s="66">
        <v>269.31895333333335</v>
      </c>
      <c r="V21" s="113">
        <f t="shared" si="4"/>
        <v>284.86427682913717</v>
      </c>
      <c r="W21" s="119">
        <f t="shared" si="2"/>
        <v>567.27677448847544</v>
      </c>
      <c r="X21" s="83">
        <f t="shared" si="3"/>
        <v>0.22741209961012548</v>
      </c>
      <c r="AB21" s="84"/>
    </row>
    <row r="22" spans="1:28" ht="31.4" customHeight="1" x14ac:dyDescent="0.35">
      <c r="A22" s="76">
        <v>2</v>
      </c>
      <c r="B22" s="124" t="s">
        <v>73</v>
      </c>
      <c r="C22" s="122">
        <v>0</v>
      </c>
      <c r="D22" s="79">
        <v>0</v>
      </c>
      <c r="E22" s="80">
        <v>0</v>
      </c>
      <c r="F22" s="80">
        <v>0</v>
      </c>
      <c r="G22" s="113">
        <f t="shared" si="0"/>
        <v>0</v>
      </c>
      <c r="H22" s="122">
        <v>0</v>
      </c>
      <c r="I22" s="79">
        <v>0</v>
      </c>
      <c r="J22" s="80">
        <v>0</v>
      </c>
      <c r="K22" s="80">
        <v>0</v>
      </c>
      <c r="L22" s="113">
        <f t="shared" si="1"/>
        <v>0</v>
      </c>
      <c r="M22" s="112">
        <v>13.1839437484741</v>
      </c>
      <c r="N22" s="79">
        <v>328.70140093839444</v>
      </c>
      <c r="O22" s="80">
        <v>876195.41125119245</v>
      </c>
      <c r="P22" s="80">
        <v>239.25491333333332</v>
      </c>
      <c r="Q22" s="113">
        <f t="shared" si="5"/>
        <v>288.00665917405962</v>
      </c>
      <c r="R22" s="112">
        <v>9.6205759048461896</v>
      </c>
      <c r="S22" s="79">
        <v>284.76149145896983</v>
      </c>
      <c r="T22" s="66">
        <v>987773.59181304171</v>
      </c>
      <c r="U22" s="66">
        <v>269.20191666666665</v>
      </c>
      <c r="V22" s="113">
        <f t="shared" si="4"/>
        <v>281.27988122846546</v>
      </c>
      <c r="W22" s="119">
        <f t="shared" si="2"/>
        <v>569.28654040252513</v>
      </c>
      <c r="X22" s="83">
        <f t="shared" si="3"/>
        <v>0.22467495101240453</v>
      </c>
      <c r="AB22" s="84"/>
    </row>
    <row r="23" spans="1:28" ht="31.4" customHeight="1" x14ac:dyDescent="0.35">
      <c r="A23" s="76">
        <v>3</v>
      </c>
      <c r="B23" s="124" t="s">
        <v>74</v>
      </c>
      <c r="C23" s="122">
        <v>0</v>
      </c>
      <c r="D23" s="79">
        <v>0</v>
      </c>
      <c r="E23" s="80">
        <v>0</v>
      </c>
      <c r="F23" s="80">
        <v>0</v>
      </c>
      <c r="G23" s="113">
        <f t="shared" si="0"/>
        <v>0</v>
      </c>
      <c r="H23" s="122">
        <v>0</v>
      </c>
      <c r="I23" s="79">
        <v>0</v>
      </c>
      <c r="J23" s="80">
        <v>0</v>
      </c>
      <c r="K23" s="80">
        <v>0</v>
      </c>
      <c r="L23" s="113">
        <f t="shared" si="1"/>
        <v>0</v>
      </c>
      <c r="M23" s="112">
        <v>13.2922916412354</v>
      </c>
      <c r="N23" s="79">
        <v>327.96617792935319</v>
      </c>
      <c r="O23" s="80">
        <v>903874.46199880051</v>
      </c>
      <c r="P23" s="80">
        <v>248.30237666666667</v>
      </c>
      <c r="Q23" s="113">
        <f t="shared" si="5"/>
        <v>296.440252629697</v>
      </c>
      <c r="R23" s="112">
        <v>9.5788793563842791</v>
      </c>
      <c r="S23" s="79">
        <v>281.78951290275296</v>
      </c>
      <c r="T23" s="66">
        <v>981349.04435321142</v>
      </c>
      <c r="U23" s="66">
        <v>269.42010166666665</v>
      </c>
      <c r="V23" s="113">
        <f t="shared" si="4"/>
        <v>276.53386919587354</v>
      </c>
      <c r="W23" s="119">
        <f t="shared" si="2"/>
        <v>572.97412182557059</v>
      </c>
      <c r="X23" s="83">
        <f t="shared" si="3"/>
        <v>0.21965274506766727</v>
      </c>
      <c r="AB23" s="84"/>
    </row>
    <row r="24" spans="1:28" ht="31.4" customHeight="1" x14ac:dyDescent="0.35">
      <c r="A24" s="76">
        <v>4</v>
      </c>
      <c r="B24" s="124" t="s">
        <v>75</v>
      </c>
      <c r="C24" s="122">
        <v>0</v>
      </c>
      <c r="D24" s="79">
        <v>0</v>
      </c>
      <c r="E24" s="80">
        <v>0</v>
      </c>
      <c r="F24" s="80">
        <v>0</v>
      </c>
      <c r="G24" s="113">
        <f t="shared" si="0"/>
        <v>0</v>
      </c>
      <c r="H24" s="122">
        <v>0</v>
      </c>
      <c r="I24" s="79">
        <v>0</v>
      </c>
      <c r="J24" s="80">
        <v>0</v>
      </c>
      <c r="K24" s="80">
        <v>0</v>
      </c>
      <c r="L24" s="113">
        <f t="shared" si="1"/>
        <v>0</v>
      </c>
      <c r="M24" s="112">
        <v>13.5543212890625</v>
      </c>
      <c r="N24" s="79">
        <v>320.84703180206844</v>
      </c>
      <c r="O24" s="80">
        <v>870407.78800917289</v>
      </c>
      <c r="P24" s="80">
        <v>239.32924333333332</v>
      </c>
      <c r="Q24" s="113">
        <f t="shared" si="5"/>
        <v>279.2677552401471</v>
      </c>
      <c r="R24" s="112">
        <v>9.6053066253662092</v>
      </c>
      <c r="S24" s="79">
        <v>281.25697026102949</v>
      </c>
      <c r="T24" s="66">
        <v>974958.31561841292</v>
      </c>
      <c r="U24" s="66">
        <v>269.41940333333332</v>
      </c>
      <c r="V24" s="113">
        <f t="shared" si="4"/>
        <v>274.21382198163138</v>
      </c>
      <c r="W24" s="119">
        <f t="shared" si="2"/>
        <v>553.48157722177848</v>
      </c>
      <c r="X24" s="83">
        <f t="shared" si="3"/>
        <v>0.24620011098491174</v>
      </c>
      <c r="AB24" s="84"/>
    </row>
    <row r="25" spans="1:28" ht="31.4" customHeight="1" x14ac:dyDescent="0.35">
      <c r="A25" s="76">
        <v>5</v>
      </c>
      <c r="B25" s="124" t="s">
        <v>76</v>
      </c>
      <c r="C25" s="122">
        <v>0</v>
      </c>
      <c r="D25" s="79">
        <v>0</v>
      </c>
      <c r="E25" s="80">
        <v>0</v>
      </c>
      <c r="F25" s="80">
        <v>0</v>
      </c>
      <c r="G25" s="113">
        <f t="shared" si="0"/>
        <v>0</v>
      </c>
      <c r="H25" s="122">
        <v>0</v>
      </c>
      <c r="I25" s="79">
        <v>0</v>
      </c>
      <c r="J25" s="80">
        <v>0</v>
      </c>
      <c r="K25" s="80">
        <v>0</v>
      </c>
      <c r="L25" s="113">
        <f t="shared" si="1"/>
        <v>0</v>
      </c>
      <c r="M25" s="112">
        <v>13.511160850524901</v>
      </c>
      <c r="N25" s="79">
        <v>337.2544664146784</v>
      </c>
      <c r="O25" s="80">
        <v>866337.86780228768</v>
      </c>
      <c r="P25" s="80">
        <v>231.192465</v>
      </c>
      <c r="Q25" s="113">
        <f t="shared" si="5"/>
        <v>292.17631534049076</v>
      </c>
      <c r="R25" s="112">
        <v>9.5986871719360405</v>
      </c>
      <c r="S25" s="79">
        <v>283.42060622472695</v>
      </c>
      <c r="T25" s="66">
        <v>964200.96133654658</v>
      </c>
      <c r="U25" s="66">
        <v>269.31968999999998</v>
      </c>
      <c r="V25" s="113">
        <f t="shared" si="4"/>
        <v>273.27442098446852</v>
      </c>
      <c r="W25" s="119">
        <f t="shared" si="2"/>
        <v>565.45073632495928</v>
      </c>
      <c r="X25" s="83">
        <f t="shared" si="3"/>
        <v>0.22989902495984538</v>
      </c>
      <c r="AB25" s="84"/>
    </row>
    <row r="26" spans="1:28" ht="31.4" customHeight="1" x14ac:dyDescent="0.35">
      <c r="A26" s="76">
        <v>6</v>
      </c>
      <c r="B26" s="124" t="s">
        <v>78</v>
      </c>
      <c r="C26" s="122">
        <v>0</v>
      </c>
      <c r="D26" s="79">
        <v>0</v>
      </c>
      <c r="E26" s="80">
        <v>0</v>
      </c>
      <c r="F26" s="80">
        <v>0</v>
      </c>
      <c r="G26" s="113">
        <f t="shared" si="0"/>
        <v>0</v>
      </c>
      <c r="H26" s="122">
        <v>0</v>
      </c>
      <c r="I26" s="79">
        <v>0</v>
      </c>
      <c r="J26" s="80">
        <v>0</v>
      </c>
      <c r="K26" s="80">
        <v>0</v>
      </c>
      <c r="L26" s="113">
        <f t="shared" si="1"/>
        <v>0</v>
      </c>
      <c r="M26" s="112">
        <v>13.423846244811999</v>
      </c>
      <c r="N26" s="79">
        <v>341.45710915020345</v>
      </c>
      <c r="O26" s="80">
        <v>886178.35261483339</v>
      </c>
      <c r="P26" s="80">
        <v>241.66327166666667</v>
      </c>
      <c r="Q26" s="113">
        <f t="shared" si="5"/>
        <v>302.5918984753506</v>
      </c>
      <c r="R26" s="112">
        <v>9.6525583267211896</v>
      </c>
      <c r="S26" s="79">
        <v>284.44206485850083</v>
      </c>
      <c r="T26" s="66">
        <v>944453.04703784618</v>
      </c>
      <c r="U26" s="66">
        <v>269.63606499999997</v>
      </c>
      <c r="V26" s="113">
        <f t="shared" si="4"/>
        <v>268.64217486134777</v>
      </c>
      <c r="W26" s="119">
        <f t="shared" si="2"/>
        <v>571.23407333669843</v>
      </c>
      <c r="X26" s="83">
        <f t="shared" si="3"/>
        <v>0.2220225590086779</v>
      </c>
      <c r="AB26" s="84"/>
    </row>
    <row r="27" spans="1:28" ht="42.65" customHeight="1" x14ac:dyDescent="0.35">
      <c r="A27" s="76">
        <v>7</v>
      </c>
      <c r="B27" s="124" t="s">
        <v>104</v>
      </c>
      <c r="C27" s="122">
        <v>0</v>
      </c>
      <c r="D27" s="79">
        <v>0</v>
      </c>
      <c r="E27" s="80">
        <v>0</v>
      </c>
      <c r="F27" s="80">
        <v>0</v>
      </c>
      <c r="G27" s="113">
        <f t="shared" si="0"/>
        <v>0</v>
      </c>
      <c r="H27" s="122">
        <v>0</v>
      </c>
      <c r="I27" s="79">
        <v>0</v>
      </c>
      <c r="J27" s="80">
        <v>0</v>
      </c>
      <c r="K27" s="80">
        <v>0</v>
      </c>
      <c r="L27" s="113">
        <f t="shared" si="1"/>
        <v>0</v>
      </c>
      <c r="M27" s="112">
        <v>14.148246765136699</v>
      </c>
      <c r="N27" s="79">
        <v>328.28628352764855</v>
      </c>
      <c r="O27" s="80">
        <v>895880.6955098164</v>
      </c>
      <c r="P27" s="80">
        <v>246.23647666666668</v>
      </c>
      <c r="Q27" s="113">
        <f t="shared" si="5"/>
        <v>294.10534401308257</v>
      </c>
      <c r="R27" s="112">
        <v>9.6185121536254901</v>
      </c>
      <c r="S27" s="79">
        <v>289.06918348690357</v>
      </c>
      <c r="T27" s="66">
        <v>942265.33865313919</v>
      </c>
      <c r="U27" s="66">
        <v>269.26784666666668</v>
      </c>
      <c r="V27" s="113">
        <f t="shared" si="4"/>
        <v>272.37987207247363</v>
      </c>
      <c r="W27" s="119">
        <f t="shared" si="2"/>
        <v>566.4852160855562</v>
      </c>
      <c r="X27" s="83">
        <f t="shared" si="3"/>
        <v>0.22849014206144702</v>
      </c>
      <c r="AB27" s="84"/>
    </row>
    <row r="28" spans="1:28" ht="31.4" customHeight="1" thickBot="1" x14ac:dyDescent="0.4">
      <c r="A28" s="76"/>
      <c r="B28" s="85"/>
      <c r="C28" s="125"/>
      <c r="D28" s="387"/>
      <c r="E28" s="388"/>
      <c r="F28" s="388"/>
      <c r="G28" s="389"/>
      <c r="H28" s="121"/>
      <c r="I28" s="387"/>
      <c r="J28" s="388"/>
      <c r="K28" s="388"/>
      <c r="L28" s="389"/>
      <c r="M28" s="110"/>
      <c r="N28" s="376"/>
      <c r="O28" s="377"/>
      <c r="P28" s="377"/>
      <c r="Q28" s="378"/>
      <c r="R28" s="110"/>
      <c r="S28" s="387"/>
      <c r="T28" s="388"/>
      <c r="U28" s="388"/>
      <c r="V28" s="389"/>
      <c r="W28" s="89">
        <f>AVERAGEIF(W17:W27,"&gt;0")</f>
        <v>575.70621612624643</v>
      </c>
      <c r="X28" s="90">
        <f t="shared" si="3"/>
        <v>0.21593184004501828</v>
      </c>
      <c r="AB28" s="84"/>
    </row>
    <row r="29" spans="1:28" ht="31.4" customHeight="1" x14ac:dyDescent="0.35">
      <c r="A29" s="76"/>
      <c r="H29" s="91"/>
      <c r="R29" s="22">
        <v>9.1167984008789098</v>
      </c>
    </row>
    <row r="30" spans="1:28" ht="31.4" customHeight="1" x14ac:dyDescent="0.35">
      <c r="A30" s="76"/>
      <c r="B30" s="84"/>
      <c r="C30" s="84"/>
      <c r="R30" s="22">
        <v>9.1167984008789098</v>
      </c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8:G28"/>
    <mergeCell ref="I28:L28"/>
    <mergeCell ref="N28:Q28"/>
    <mergeCell ref="S28:V28"/>
    <mergeCell ref="B14:X14"/>
    <mergeCell ref="B15:B16"/>
    <mergeCell ref="C15:G15"/>
    <mergeCell ref="H15:L15"/>
    <mergeCell ref="M15:Q15"/>
    <mergeCell ref="R15:V15"/>
  </mergeCells>
  <pageMargins left="0.7" right="0.7" top="0.75" bottom="0.75" header="0.3" footer="0.3"/>
  <pageSetup orientation="portrait" r:id="rId1"/>
  <drawing r:id="rId2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92E1E-50AD-43AB-A61F-FE51AF87D531}">
  <sheetPr codeName="Hoja133"/>
  <dimension ref="A1:AB26"/>
  <sheetViews>
    <sheetView zoomScale="68" zoomScaleNormal="68" workbookViewId="0">
      <selection activeCell="R31" sqref="R31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4.81640625" style="22" customWidth="1"/>
    <col min="4" max="4" width="11.453125" style="22" customWidth="1"/>
    <col min="5" max="5" width="14.816406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1.453125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45378</v>
      </c>
      <c r="F3" s="55" t="s">
        <v>41</v>
      </c>
      <c r="G3" s="57">
        <v>0.79166666666666663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45379</v>
      </c>
      <c r="F4" s="55" t="s">
        <v>41</v>
      </c>
      <c r="G4" s="57">
        <v>0.16597222222222222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260.57251931904949</v>
      </c>
      <c r="L8" s="362"/>
      <c r="M8" s="362"/>
      <c r="N8" s="363"/>
      <c r="O8" s="361">
        <f>W26</f>
        <v>196.32532815958029</v>
      </c>
      <c r="P8" s="362"/>
      <c r="Q8" s="362"/>
      <c r="R8" s="363"/>
      <c r="S8" s="361">
        <f>K8-O8</f>
        <v>64.247191159469196</v>
      </c>
      <c r="T8" s="362"/>
      <c r="U8" s="363"/>
      <c r="V8" s="364">
        <f>S8/K8</f>
        <v>0.246561653267833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367" t="s">
        <v>201</v>
      </c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9"/>
    </row>
    <row r="10" spans="2:24" ht="28.5" customHeight="1" x14ac:dyDescent="0.35">
      <c r="B10" s="359" t="s">
        <v>21</v>
      </c>
      <c r="C10" s="360"/>
      <c r="D10" s="65">
        <v>0</v>
      </c>
      <c r="E10" s="66">
        <v>0</v>
      </c>
      <c r="F10" s="67">
        <v>0</v>
      </c>
      <c r="G10" s="68">
        <v>0</v>
      </c>
      <c r="H10" s="370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2"/>
    </row>
    <row r="11" spans="2:24" ht="28.5" customHeight="1" x14ac:dyDescent="0.35">
      <c r="B11" s="359" t="s">
        <v>22</v>
      </c>
      <c r="C11" s="360"/>
      <c r="D11" s="65">
        <v>342.64980647085622</v>
      </c>
      <c r="E11" s="66">
        <v>754275.88991604454</v>
      </c>
      <c r="F11" s="67">
        <v>182.61242916666666</v>
      </c>
      <c r="G11" s="68">
        <v>260.57251931904949</v>
      </c>
      <c r="H11" s="370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2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130">
        <f>SUM(G8:G11)</f>
        <v>260.57251931904949</v>
      </c>
      <c r="H12" s="370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2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30.65" customHeight="1" x14ac:dyDescent="0.35">
      <c r="B15" s="390" t="s">
        <v>57</v>
      </c>
      <c r="C15" s="392" t="s">
        <v>55</v>
      </c>
      <c r="D15" s="385"/>
      <c r="E15" s="385"/>
      <c r="F15" s="385"/>
      <c r="G15" s="393"/>
      <c r="H15" s="392" t="s">
        <v>20</v>
      </c>
      <c r="I15" s="385"/>
      <c r="J15" s="385"/>
      <c r="K15" s="385"/>
      <c r="L15" s="393"/>
      <c r="M15" s="392" t="s">
        <v>21</v>
      </c>
      <c r="N15" s="385"/>
      <c r="O15" s="385"/>
      <c r="P15" s="385"/>
      <c r="Q15" s="393"/>
      <c r="R15" s="392" t="s">
        <v>22</v>
      </c>
      <c r="S15" s="385"/>
      <c r="T15" s="385"/>
      <c r="U15" s="385"/>
      <c r="V15" s="393"/>
      <c r="W15" s="118" t="s">
        <v>58</v>
      </c>
      <c r="X15" s="73" t="s">
        <v>59</v>
      </c>
    </row>
    <row r="16" spans="2:24" ht="54.65" customHeight="1" x14ac:dyDescent="0.35">
      <c r="B16" s="391"/>
      <c r="C16" s="111" t="s">
        <v>60</v>
      </c>
      <c r="D16" s="74" t="s">
        <v>61</v>
      </c>
      <c r="E16" s="74" t="s">
        <v>62</v>
      </c>
      <c r="F16" s="74" t="s">
        <v>63</v>
      </c>
      <c r="G16" s="75" t="s">
        <v>50</v>
      </c>
      <c r="H16" s="111" t="s">
        <v>64</v>
      </c>
      <c r="I16" s="74" t="s">
        <v>61</v>
      </c>
      <c r="J16" s="74" t="s">
        <v>62</v>
      </c>
      <c r="K16" s="74" t="s">
        <v>63</v>
      </c>
      <c r="L16" s="75" t="s">
        <v>50</v>
      </c>
      <c r="M16" s="111" t="s">
        <v>65</v>
      </c>
      <c r="N16" s="74" t="s">
        <v>61</v>
      </c>
      <c r="O16" s="74" t="s">
        <v>62</v>
      </c>
      <c r="P16" s="74" t="s">
        <v>63</v>
      </c>
      <c r="Q16" s="75" t="s">
        <v>50</v>
      </c>
      <c r="R16" s="111" t="s">
        <v>65</v>
      </c>
      <c r="S16" s="74" t="s">
        <v>61</v>
      </c>
      <c r="T16" s="74" t="s">
        <v>62</v>
      </c>
      <c r="U16" s="74" t="s">
        <v>63</v>
      </c>
      <c r="V16" s="75" t="s">
        <v>50</v>
      </c>
      <c r="W16" s="109" t="s">
        <v>66</v>
      </c>
      <c r="X16" s="75" t="s">
        <v>67</v>
      </c>
    </row>
    <row r="17" spans="1:28" ht="31.4" customHeight="1" x14ac:dyDescent="0.35">
      <c r="A17" s="76">
        <v>19</v>
      </c>
      <c r="B17" s="124" t="s">
        <v>68</v>
      </c>
      <c r="C17" s="122">
        <v>0</v>
      </c>
      <c r="D17" s="79">
        <v>0</v>
      </c>
      <c r="E17" s="80">
        <v>0</v>
      </c>
      <c r="F17" s="80">
        <v>0</v>
      </c>
      <c r="G17" s="113">
        <f t="shared" ref="G17:G25" si="0">(D17*E17)/1000000</f>
        <v>0</v>
      </c>
      <c r="H17" s="122">
        <v>0</v>
      </c>
      <c r="I17" s="79">
        <v>0</v>
      </c>
      <c r="J17" s="80">
        <v>0</v>
      </c>
      <c r="K17" s="80">
        <v>0</v>
      </c>
      <c r="L17" s="113">
        <f t="shared" ref="L17:L25" si="1">(I17*J17)/1000000</f>
        <v>0</v>
      </c>
      <c r="M17" s="112">
        <v>0</v>
      </c>
      <c r="N17" s="79">
        <v>0</v>
      </c>
      <c r="O17" s="80">
        <v>0</v>
      </c>
      <c r="P17" s="80">
        <v>0</v>
      </c>
      <c r="Q17" s="113">
        <f>(N17*O17)/1000000</f>
        <v>0</v>
      </c>
      <c r="R17" s="112">
        <v>12.298192024231</v>
      </c>
      <c r="S17" s="79">
        <v>248.24270224627119</v>
      </c>
      <c r="T17" s="80">
        <v>931662.69427647931</v>
      </c>
      <c r="U17" s="66">
        <v>253</v>
      </c>
      <c r="V17" s="113">
        <f>(S17*T17)/1000000</f>
        <v>231.27846480923483</v>
      </c>
      <c r="W17" s="119">
        <f t="shared" ref="W17:W25" si="2">V17+Q17+L17+G17</f>
        <v>231.27846480923483</v>
      </c>
      <c r="X17" s="83">
        <f t="shared" ref="X17:X26" si="3">($G$12-W17)/$G$12</f>
        <v>0.112421887720042</v>
      </c>
      <c r="AB17" s="84"/>
    </row>
    <row r="18" spans="1:28" ht="31.4" customHeight="1" x14ac:dyDescent="0.35">
      <c r="A18" s="76">
        <v>20</v>
      </c>
      <c r="B18" s="124" t="s">
        <v>69</v>
      </c>
      <c r="C18" s="122">
        <v>0</v>
      </c>
      <c r="D18" s="79">
        <v>0</v>
      </c>
      <c r="E18" s="80">
        <v>0</v>
      </c>
      <c r="F18" s="80">
        <v>0</v>
      </c>
      <c r="G18" s="113">
        <f t="shared" si="0"/>
        <v>0</v>
      </c>
      <c r="H18" s="122">
        <v>0</v>
      </c>
      <c r="I18" s="79">
        <v>0</v>
      </c>
      <c r="J18" s="80">
        <v>0</v>
      </c>
      <c r="K18" s="80">
        <v>0</v>
      </c>
      <c r="L18" s="113">
        <f t="shared" si="1"/>
        <v>0</v>
      </c>
      <c r="M18" s="112">
        <v>0</v>
      </c>
      <c r="N18" s="79">
        <v>0</v>
      </c>
      <c r="O18" s="80">
        <v>0</v>
      </c>
      <c r="P18" s="80">
        <v>0</v>
      </c>
      <c r="Q18" s="113">
        <f>(N18*O18)/1000000</f>
        <v>0</v>
      </c>
      <c r="R18" s="112">
        <v>12.266852378845201</v>
      </c>
      <c r="S18" s="79">
        <v>240.57336761651968</v>
      </c>
      <c r="T18" s="80">
        <v>938239.89305141487</v>
      </c>
      <c r="U18" s="66">
        <v>257</v>
      </c>
      <c r="V18" s="113">
        <f t="shared" ref="V18:V25" si="4">(S18*T18)/1000000</f>
        <v>225.71553070354216</v>
      </c>
      <c r="W18" s="119">
        <f t="shared" si="2"/>
        <v>225.71553070354216</v>
      </c>
      <c r="X18" s="83">
        <f t="shared" si="3"/>
        <v>0.13377077792623188</v>
      </c>
      <c r="AB18" s="84"/>
    </row>
    <row r="19" spans="1:28" ht="31.4" customHeight="1" x14ac:dyDescent="0.35">
      <c r="A19" s="76">
        <v>21</v>
      </c>
      <c r="B19" s="124" t="s">
        <v>70</v>
      </c>
      <c r="C19" s="122">
        <v>0</v>
      </c>
      <c r="D19" s="79">
        <v>0</v>
      </c>
      <c r="E19" s="80">
        <v>0</v>
      </c>
      <c r="F19" s="80">
        <v>0</v>
      </c>
      <c r="G19" s="113">
        <f t="shared" si="0"/>
        <v>0</v>
      </c>
      <c r="H19" s="122">
        <v>0</v>
      </c>
      <c r="I19" s="79">
        <v>0</v>
      </c>
      <c r="J19" s="80">
        <v>0</v>
      </c>
      <c r="K19" s="80">
        <v>0</v>
      </c>
      <c r="L19" s="113">
        <f t="shared" si="1"/>
        <v>0</v>
      </c>
      <c r="M19" s="112">
        <v>0</v>
      </c>
      <c r="N19" s="79">
        <v>0</v>
      </c>
      <c r="O19" s="80">
        <v>0</v>
      </c>
      <c r="P19" s="80">
        <v>0</v>
      </c>
      <c r="Q19" s="113">
        <f t="shared" ref="Q19:Q25" si="5">(N19*O19)/1000000</f>
        <v>0</v>
      </c>
      <c r="R19" s="112">
        <v>12.257739067077599</v>
      </c>
      <c r="S19" s="79">
        <v>234.45250079349682</v>
      </c>
      <c r="T19" s="66">
        <v>945021.19185580825</v>
      </c>
      <c r="U19" s="66">
        <v>266</v>
      </c>
      <c r="V19" s="113">
        <f t="shared" si="4"/>
        <v>221.5625817334452</v>
      </c>
      <c r="W19" s="119">
        <f t="shared" si="2"/>
        <v>221.5625817334452</v>
      </c>
      <c r="X19" s="83">
        <f t="shared" si="3"/>
        <v>0.14970856361809914</v>
      </c>
      <c r="AB19" s="84"/>
    </row>
    <row r="20" spans="1:28" ht="31.4" customHeight="1" x14ac:dyDescent="0.35">
      <c r="A20" s="76">
        <v>22</v>
      </c>
      <c r="B20" s="124" t="s">
        <v>71</v>
      </c>
      <c r="C20" s="122">
        <v>0</v>
      </c>
      <c r="D20" s="79">
        <v>0</v>
      </c>
      <c r="E20" s="80">
        <v>0</v>
      </c>
      <c r="F20" s="80">
        <v>0</v>
      </c>
      <c r="G20" s="113">
        <f t="shared" si="0"/>
        <v>0</v>
      </c>
      <c r="H20" s="122">
        <v>0</v>
      </c>
      <c r="I20" s="79">
        <v>0</v>
      </c>
      <c r="J20" s="80">
        <v>0</v>
      </c>
      <c r="K20" s="80">
        <v>0</v>
      </c>
      <c r="L20" s="113">
        <f t="shared" si="1"/>
        <v>0</v>
      </c>
      <c r="M20" s="112">
        <v>0</v>
      </c>
      <c r="N20" s="79">
        <v>0</v>
      </c>
      <c r="O20" s="80">
        <v>0</v>
      </c>
      <c r="P20" s="80">
        <v>0</v>
      </c>
      <c r="Q20" s="113">
        <f t="shared" si="5"/>
        <v>0</v>
      </c>
      <c r="R20" s="112">
        <v>12.204455375671399</v>
      </c>
      <c r="S20" s="79">
        <v>214.36</v>
      </c>
      <c r="T20" s="66">
        <v>945605</v>
      </c>
      <c r="U20" s="66">
        <v>267</v>
      </c>
      <c r="V20" s="113">
        <f t="shared" si="4"/>
        <v>202.6998878</v>
      </c>
      <c r="W20" s="119">
        <f t="shared" si="2"/>
        <v>202.6998878</v>
      </c>
      <c r="X20" s="83">
        <f t="shared" si="3"/>
        <v>0.22209798512248041</v>
      </c>
      <c r="AB20" s="84" t="s">
        <v>43</v>
      </c>
    </row>
    <row r="21" spans="1:28" ht="31.4" customHeight="1" x14ac:dyDescent="0.35">
      <c r="A21" s="76">
        <v>23</v>
      </c>
      <c r="B21" s="124" t="s">
        <v>72</v>
      </c>
      <c r="C21" s="122">
        <v>0</v>
      </c>
      <c r="D21" s="79">
        <v>0</v>
      </c>
      <c r="E21" s="80">
        <v>0</v>
      </c>
      <c r="F21" s="80">
        <v>0</v>
      </c>
      <c r="G21" s="113">
        <f t="shared" si="0"/>
        <v>0</v>
      </c>
      <c r="H21" s="122">
        <v>0</v>
      </c>
      <c r="I21" s="79">
        <v>0</v>
      </c>
      <c r="J21" s="80">
        <v>0</v>
      </c>
      <c r="K21" s="80">
        <v>0</v>
      </c>
      <c r="L21" s="113">
        <f t="shared" si="1"/>
        <v>0</v>
      </c>
      <c r="M21" s="112">
        <v>0</v>
      </c>
      <c r="N21" s="79">
        <v>0</v>
      </c>
      <c r="O21" s="80">
        <v>0</v>
      </c>
      <c r="P21" s="80">
        <v>0</v>
      </c>
      <c r="Q21" s="113">
        <f t="shared" si="5"/>
        <v>0</v>
      </c>
      <c r="R21" s="112">
        <v>11.9488868713379</v>
      </c>
      <c r="S21" s="79">
        <v>206.39</v>
      </c>
      <c r="T21" s="66">
        <v>945766</v>
      </c>
      <c r="U21" s="66">
        <v>267</v>
      </c>
      <c r="V21" s="113">
        <f t="shared" si="4"/>
        <v>195.19664473999998</v>
      </c>
      <c r="W21" s="119">
        <f t="shared" si="2"/>
        <v>195.19664473999998</v>
      </c>
      <c r="X21" s="83">
        <f t="shared" si="3"/>
        <v>0.25089320527696229</v>
      </c>
      <c r="AB21" s="84"/>
    </row>
    <row r="22" spans="1:28" ht="31.4" customHeight="1" x14ac:dyDescent="0.35">
      <c r="A22" s="76">
        <v>24</v>
      </c>
      <c r="B22" s="124" t="s">
        <v>73</v>
      </c>
      <c r="C22" s="122">
        <v>0</v>
      </c>
      <c r="D22" s="79">
        <v>0</v>
      </c>
      <c r="E22" s="80">
        <v>0</v>
      </c>
      <c r="F22" s="80">
        <v>0</v>
      </c>
      <c r="G22" s="113">
        <f t="shared" si="0"/>
        <v>0</v>
      </c>
      <c r="H22" s="122">
        <v>0</v>
      </c>
      <c r="I22" s="79">
        <v>0</v>
      </c>
      <c r="J22" s="80">
        <v>0</v>
      </c>
      <c r="K22" s="80">
        <v>0</v>
      </c>
      <c r="L22" s="113">
        <f t="shared" si="1"/>
        <v>0</v>
      </c>
      <c r="M22" s="112">
        <v>0</v>
      </c>
      <c r="N22" s="79">
        <v>0</v>
      </c>
      <c r="O22" s="80">
        <v>0</v>
      </c>
      <c r="P22" s="80">
        <v>0</v>
      </c>
      <c r="Q22" s="113">
        <f t="shared" si="5"/>
        <v>0</v>
      </c>
      <c r="R22" s="112">
        <v>11.263877868652299</v>
      </c>
      <c r="S22" s="79">
        <v>195.86</v>
      </c>
      <c r="T22" s="66">
        <v>944556</v>
      </c>
      <c r="U22" s="66">
        <v>267</v>
      </c>
      <c r="V22" s="113">
        <f t="shared" si="4"/>
        <v>185.00073816000003</v>
      </c>
      <c r="W22" s="119">
        <f t="shared" si="2"/>
        <v>185.00073816000003</v>
      </c>
      <c r="X22" s="83">
        <f t="shared" si="3"/>
        <v>0.29002206892937193</v>
      </c>
      <c r="AB22" s="84"/>
    </row>
    <row r="23" spans="1:28" ht="31.4" customHeight="1" x14ac:dyDescent="0.35">
      <c r="A23" s="76">
        <v>1</v>
      </c>
      <c r="B23" s="124" t="s">
        <v>74</v>
      </c>
      <c r="C23" s="122">
        <v>0</v>
      </c>
      <c r="D23" s="79">
        <v>0</v>
      </c>
      <c r="E23" s="80">
        <v>0</v>
      </c>
      <c r="F23" s="80">
        <v>0</v>
      </c>
      <c r="G23" s="113">
        <f t="shared" si="0"/>
        <v>0</v>
      </c>
      <c r="H23" s="122">
        <v>0</v>
      </c>
      <c r="I23" s="79">
        <v>0</v>
      </c>
      <c r="J23" s="80">
        <v>0</v>
      </c>
      <c r="K23" s="80">
        <v>0</v>
      </c>
      <c r="L23" s="113">
        <f t="shared" si="1"/>
        <v>0</v>
      </c>
      <c r="M23" s="112">
        <v>0</v>
      </c>
      <c r="N23" s="79">
        <v>0</v>
      </c>
      <c r="O23" s="80">
        <v>0</v>
      </c>
      <c r="P23" s="80">
        <v>0</v>
      </c>
      <c r="Q23" s="113">
        <f t="shared" si="5"/>
        <v>0</v>
      </c>
      <c r="R23" s="112">
        <v>11.1463890075684</v>
      </c>
      <c r="S23" s="79">
        <v>186.57</v>
      </c>
      <c r="T23" s="66">
        <v>947311</v>
      </c>
      <c r="U23" s="66">
        <v>268</v>
      </c>
      <c r="V23" s="113">
        <f t="shared" si="4"/>
        <v>176.73981326999998</v>
      </c>
      <c r="W23" s="119">
        <f t="shared" si="2"/>
        <v>176.73981326999998</v>
      </c>
      <c r="X23" s="83">
        <f t="shared" si="3"/>
        <v>0.3217250470929488</v>
      </c>
      <c r="AB23" s="84"/>
    </row>
    <row r="24" spans="1:28" ht="31.4" customHeight="1" x14ac:dyDescent="0.35">
      <c r="A24" s="76">
        <v>2</v>
      </c>
      <c r="B24" s="124" t="s">
        <v>78</v>
      </c>
      <c r="C24" s="122">
        <v>0</v>
      </c>
      <c r="D24" s="79">
        <v>0</v>
      </c>
      <c r="E24" s="80">
        <v>0</v>
      </c>
      <c r="F24" s="80">
        <v>0</v>
      </c>
      <c r="G24" s="113">
        <f t="shared" si="0"/>
        <v>0</v>
      </c>
      <c r="H24" s="122">
        <v>0</v>
      </c>
      <c r="I24" s="79">
        <v>0</v>
      </c>
      <c r="J24" s="80">
        <v>0</v>
      </c>
      <c r="K24" s="80">
        <v>0</v>
      </c>
      <c r="L24" s="113">
        <f t="shared" si="1"/>
        <v>0</v>
      </c>
      <c r="M24" s="112">
        <v>0</v>
      </c>
      <c r="N24" s="79">
        <v>0</v>
      </c>
      <c r="O24" s="80">
        <v>0</v>
      </c>
      <c r="P24" s="80">
        <v>0</v>
      </c>
      <c r="Q24" s="113">
        <f t="shared" si="5"/>
        <v>0</v>
      </c>
      <c r="R24" s="112">
        <v>11.1368551254272</v>
      </c>
      <c r="S24" s="79">
        <v>175.21</v>
      </c>
      <c r="T24" s="66">
        <v>948020</v>
      </c>
      <c r="U24" s="66">
        <v>268</v>
      </c>
      <c r="V24" s="113">
        <f t="shared" si="4"/>
        <v>166.10258420000002</v>
      </c>
      <c r="W24" s="119">
        <f t="shared" si="2"/>
        <v>166.10258420000002</v>
      </c>
      <c r="X24" s="83">
        <f t="shared" si="3"/>
        <v>0.36254757549232908</v>
      </c>
      <c r="AB24" s="84"/>
    </row>
    <row r="25" spans="1:28" ht="42.65" customHeight="1" x14ac:dyDescent="0.35">
      <c r="A25" s="76">
        <v>3</v>
      </c>
      <c r="B25" s="124" t="s">
        <v>104</v>
      </c>
      <c r="C25" s="122">
        <v>0</v>
      </c>
      <c r="D25" s="79">
        <v>0</v>
      </c>
      <c r="E25" s="80">
        <v>0</v>
      </c>
      <c r="F25" s="80">
        <v>0</v>
      </c>
      <c r="G25" s="113">
        <f t="shared" si="0"/>
        <v>0</v>
      </c>
      <c r="H25" s="122">
        <v>0</v>
      </c>
      <c r="I25" s="79">
        <v>0</v>
      </c>
      <c r="J25" s="80">
        <v>0</v>
      </c>
      <c r="K25" s="80">
        <v>0</v>
      </c>
      <c r="L25" s="113">
        <f t="shared" si="1"/>
        <v>0</v>
      </c>
      <c r="M25" s="112">
        <v>0</v>
      </c>
      <c r="N25" s="79">
        <v>0</v>
      </c>
      <c r="O25" s="80">
        <v>0</v>
      </c>
      <c r="P25" s="80">
        <v>0</v>
      </c>
      <c r="Q25" s="113">
        <f t="shared" si="5"/>
        <v>0</v>
      </c>
      <c r="R25" s="112">
        <v>11.1924905776978</v>
      </c>
      <c r="S25" s="79">
        <v>171.61</v>
      </c>
      <c r="T25" s="66">
        <v>947682</v>
      </c>
      <c r="U25" s="66">
        <v>268</v>
      </c>
      <c r="V25" s="113">
        <f t="shared" si="4"/>
        <v>162.63170802000002</v>
      </c>
      <c r="W25" s="119">
        <f t="shared" si="2"/>
        <v>162.63170802000002</v>
      </c>
      <c r="X25" s="83">
        <f t="shared" si="3"/>
        <v>0.37586776823203316</v>
      </c>
      <c r="AB25" s="84"/>
    </row>
    <row r="26" spans="1:28" ht="31.4" customHeight="1" thickBot="1" x14ac:dyDescent="0.4">
      <c r="A26" s="76"/>
      <c r="B26" s="85"/>
      <c r="C26" s="125"/>
      <c r="D26" s="387"/>
      <c r="E26" s="388"/>
      <c r="F26" s="388"/>
      <c r="G26" s="389"/>
      <c r="H26" s="121"/>
      <c r="I26" s="387"/>
      <c r="J26" s="388"/>
      <c r="K26" s="388"/>
      <c r="L26" s="389"/>
      <c r="M26" s="110"/>
      <c r="N26" s="376"/>
      <c r="O26" s="377"/>
      <c r="P26" s="377"/>
      <c r="Q26" s="378"/>
      <c r="R26" s="110"/>
      <c r="S26" s="387"/>
      <c r="T26" s="388"/>
      <c r="U26" s="388"/>
      <c r="V26" s="389"/>
      <c r="W26" s="89">
        <f>AVERAGEIF(W17:W25,"&gt;0")</f>
        <v>196.32532815958029</v>
      </c>
      <c r="X26" s="90">
        <f t="shared" si="3"/>
        <v>0.246561653267833</v>
      </c>
      <c r="AB26" s="84"/>
    </row>
  </sheetData>
  <mergeCells count="34">
    <mergeCell ref="D26:G26"/>
    <mergeCell ref="I26:L26"/>
    <mergeCell ref="N26:Q26"/>
    <mergeCell ref="S26:V26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ageMargins left="0.7" right="0.7" top="0.75" bottom="0.75" header="0.3" footer="0.3"/>
  <pageSetup orientation="portrait" r:id="rId1"/>
  <drawing r:id="rId2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CD5C0-8893-41FA-998B-870B8BE6E3AE}">
  <sheetPr codeName="Hoja134"/>
  <dimension ref="A2:N32"/>
  <sheetViews>
    <sheetView topLeftCell="C9" zoomScale="85" zoomScaleNormal="85" workbookViewId="0">
      <selection activeCell="I28" sqref="I28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19</v>
      </c>
      <c r="B23" s="31">
        <v>0</v>
      </c>
      <c r="C23" s="31">
        <v>0</v>
      </c>
      <c r="D23" s="31">
        <v>0</v>
      </c>
      <c r="E23" s="32">
        <f>B23*C23/1000000</f>
        <v>0</v>
      </c>
      <c r="F23" s="42">
        <v>0</v>
      </c>
      <c r="G23" s="42">
        <v>0</v>
      </c>
      <c r="H23" s="42">
        <v>0</v>
      </c>
      <c r="I23" s="97">
        <f>F23*G23/1000000</f>
        <v>0</v>
      </c>
      <c r="J23" s="104">
        <v>347.24823651909151</v>
      </c>
      <c r="K23" s="36">
        <v>975160.84506494913</v>
      </c>
      <c r="L23" s="37">
        <v>270.22350999999998</v>
      </c>
      <c r="M23" s="105">
        <f>J23*K23/1000000</f>
        <v>338.62288377127055</v>
      </c>
    </row>
    <row r="24" spans="1:13" s="29" customFormat="1" ht="20.149999999999999" customHeight="1" x14ac:dyDescent="0.35">
      <c r="A24" s="30">
        <v>20</v>
      </c>
      <c r="B24" s="31">
        <v>0</v>
      </c>
      <c r="C24" s="31">
        <v>0</v>
      </c>
      <c r="D24" s="31">
        <v>0</v>
      </c>
      <c r="E24" s="32">
        <f>B24*C24/1000000</f>
        <v>0</v>
      </c>
      <c r="F24" s="42">
        <v>0</v>
      </c>
      <c r="G24" s="42">
        <v>0</v>
      </c>
      <c r="H24" s="42">
        <v>0</v>
      </c>
      <c r="I24" s="97">
        <f>F24*G24/1000000</f>
        <v>0</v>
      </c>
      <c r="J24" s="104">
        <v>368.44422040294006</v>
      </c>
      <c r="K24" s="36">
        <v>956987.76475171989</v>
      </c>
      <c r="L24" s="37">
        <v>270.09208333333333</v>
      </c>
      <c r="M24" s="105">
        <f>J24*K24/1000000</f>
        <v>352.59661091909965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0</v>
      </c>
      <c r="G25" s="43">
        <f t="shared" si="0"/>
        <v>0</v>
      </c>
      <c r="H25" s="44">
        <f t="shared" si="0"/>
        <v>0</v>
      </c>
      <c r="I25" s="101">
        <f t="shared" si="0"/>
        <v>0</v>
      </c>
      <c r="J25" s="106">
        <f t="shared" si="0"/>
        <v>357.84622846101581</v>
      </c>
      <c r="K25" s="107">
        <f t="shared" si="0"/>
        <v>966074.30490833451</v>
      </c>
      <c r="L25" s="107">
        <f t="shared" si="0"/>
        <v>270.15779666666663</v>
      </c>
      <c r="M25" s="108">
        <f t="shared" si="0"/>
        <v>345.6097473451851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345.6097473451851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0</v>
      </c>
      <c r="E29" s="53">
        <f>$J$25*(1-B29)</f>
        <v>343.53237932257514</v>
      </c>
      <c r="F29" s="53">
        <f>(C29*$C$25/1000000)+(D29*$G$25/1000000)+(E29*$K$25/1000000)</f>
        <v>331.87780456756303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0</v>
      </c>
      <c r="E30" s="53">
        <f>$J$25*(1-B30)</f>
        <v>318.48314333030407</v>
      </c>
      <c r="F30" s="53">
        <f>(C30*$C$25/1000000)+(D30*$G$25/1000000)+(E30*$K$25/1000000)</f>
        <v>307.67838131784498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0</v>
      </c>
      <c r="E31" s="53">
        <f>$J$25*(1-B31)</f>
        <v>311.32621876108374</v>
      </c>
      <c r="F31" s="53">
        <f>(C31*$C$25/1000000)+(D31*$G$25/1000000)+(E31*$K$25/1000000)</f>
        <v>300.76426038935404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0</v>
      </c>
      <c r="E32" s="53">
        <f>$J$25*(1-B32)</f>
        <v>300.59083190725329</v>
      </c>
      <c r="F32" s="53">
        <f>(C32*$C$25/1000000)+(D32*$G$25/1000000)+(E32*$K$25/1000000)</f>
        <v>290.39307899661776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orientation="portrait" r:id="rId1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D4E06-530F-40B2-B9BB-AED3E3E3E80E}">
  <sheetPr codeName="Hoja135"/>
  <dimension ref="A1:AB26"/>
  <sheetViews>
    <sheetView zoomScale="68" zoomScaleNormal="68" workbookViewId="0">
      <selection activeCell="S26" sqref="S26:V26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4.81640625" style="22" customWidth="1"/>
    <col min="4" max="4" width="11.453125" style="22" customWidth="1"/>
    <col min="5" max="5" width="14.816406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1.453125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45379</v>
      </c>
      <c r="F3" s="55" t="s">
        <v>41</v>
      </c>
      <c r="G3" s="57">
        <v>0.875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45380</v>
      </c>
      <c r="F4" s="55" t="s">
        <v>41</v>
      </c>
      <c r="G4" s="57">
        <v>0.24930555555555556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345.6097473451851</v>
      </c>
      <c r="L8" s="362"/>
      <c r="M8" s="362"/>
      <c r="N8" s="363"/>
      <c r="O8" s="361">
        <f>W26</f>
        <v>265.86096450666668</v>
      </c>
      <c r="P8" s="362"/>
      <c r="Q8" s="362"/>
      <c r="R8" s="363"/>
      <c r="S8" s="361">
        <f>K8-O8</f>
        <v>79.748782838518423</v>
      </c>
      <c r="T8" s="362"/>
      <c r="U8" s="363"/>
      <c r="V8" s="364">
        <f>S8/K8</f>
        <v>0.2307480719253778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400" t="s">
        <v>202</v>
      </c>
      <c r="I9" s="401"/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2"/>
    </row>
    <row r="10" spans="2:24" ht="28.5" customHeight="1" x14ac:dyDescent="0.35">
      <c r="B10" s="359" t="s">
        <v>21</v>
      </c>
      <c r="C10" s="360"/>
      <c r="D10" s="65">
        <v>0</v>
      </c>
      <c r="E10" s="66">
        <v>0</v>
      </c>
      <c r="F10" s="67">
        <v>0</v>
      </c>
      <c r="G10" s="68">
        <v>0</v>
      </c>
      <c r="H10" s="403"/>
      <c r="I10" s="404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5"/>
    </row>
    <row r="11" spans="2:24" ht="28.5" customHeight="1" x14ac:dyDescent="0.35">
      <c r="B11" s="359" t="s">
        <v>22</v>
      </c>
      <c r="C11" s="360"/>
      <c r="D11" s="65">
        <v>357.84622846101581</v>
      </c>
      <c r="E11" s="66">
        <v>966074.30490833451</v>
      </c>
      <c r="F11" s="67">
        <v>270.15779666666663</v>
      </c>
      <c r="G11" s="68">
        <v>345.6097473451851</v>
      </c>
      <c r="H11" s="403"/>
      <c r="I11" s="404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5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130">
        <f>SUM(G8:G11)</f>
        <v>345.6097473451851</v>
      </c>
      <c r="H12" s="403"/>
      <c r="I12" s="404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5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30.65" customHeight="1" x14ac:dyDescent="0.35">
      <c r="B15" s="390" t="s">
        <v>57</v>
      </c>
      <c r="C15" s="392" t="s">
        <v>55</v>
      </c>
      <c r="D15" s="385"/>
      <c r="E15" s="385"/>
      <c r="F15" s="385"/>
      <c r="G15" s="393"/>
      <c r="H15" s="392" t="s">
        <v>20</v>
      </c>
      <c r="I15" s="385"/>
      <c r="J15" s="385"/>
      <c r="K15" s="385"/>
      <c r="L15" s="393"/>
      <c r="M15" s="392" t="s">
        <v>21</v>
      </c>
      <c r="N15" s="385"/>
      <c r="O15" s="385"/>
      <c r="P15" s="385"/>
      <c r="Q15" s="393"/>
      <c r="R15" s="392" t="s">
        <v>22</v>
      </c>
      <c r="S15" s="385"/>
      <c r="T15" s="385"/>
      <c r="U15" s="385"/>
      <c r="V15" s="393"/>
      <c r="W15" s="118" t="s">
        <v>58</v>
      </c>
      <c r="X15" s="73" t="s">
        <v>59</v>
      </c>
    </row>
    <row r="16" spans="2:24" ht="54.65" customHeight="1" x14ac:dyDescent="0.35">
      <c r="B16" s="391"/>
      <c r="C16" s="111" t="s">
        <v>60</v>
      </c>
      <c r="D16" s="74" t="s">
        <v>61</v>
      </c>
      <c r="E16" s="74" t="s">
        <v>62</v>
      </c>
      <c r="F16" s="74" t="s">
        <v>63</v>
      </c>
      <c r="G16" s="75" t="s">
        <v>50</v>
      </c>
      <c r="H16" s="111" t="s">
        <v>64</v>
      </c>
      <c r="I16" s="74" t="s">
        <v>61</v>
      </c>
      <c r="J16" s="74" t="s">
        <v>62</v>
      </c>
      <c r="K16" s="74" t="s">
        <v>63</v>
      </c>
      <c r="L16" s="75" t="s">
        <v>50</v>
      </c>
      <c r="M16" s="111" t="s">
        <v>65</v>
      </c>
      <c r="N16" s="74" t="s">
        <v>61</v>
      </c>
      <c r="O16" s="74" t="s">
        <v>62</v>
      </c>
      <c r="P16" s="74" t="s">
        <v>63</v>
      </c>
      <c r="Q16" s="75" t="s">
        <v>50</v>
      </c>
      <c r="R16" s="111" t="s">
        <v>65</v>
      </c>
      <c r="S16" s="74" t="s">
        <v>61</v>
      </c>
      <c r="T16" s="74" t="s">
        <v>62</v>
      </c>
      <c r="U16" s="74" t="s">
        <v>63</v>
      </c>
      <c r="V16" s="75" t="s">
        <v>50</v>
      </c>
      <c r="W16" s="109" t="s">
        <v>66</v>
      </c>
      <c r="X16" s="75" t="s">
        <v>67</v>
      </c>
    </row>
    <row r="17" spans="1:28" ht="31.4" customHeight="1" x14ac:dyDescent="0.35">
      <c r="A17" s="76">
        <v>21</v>
      </c>
      <c r="B17" s="124" t="s">
        <v>68</v>
      </c>
      <c r="C17" s="122">
        <v>0</v>
      </c>
      <c r="D17" s="79">
        <v>0</v>
      </c>
      <c r="E17" s="80">
        <v>0</v>
      </c>
      <c r="F17" s="80">
        <v>0</v>
      </c>
      <c r="G17" s="113">
        <f t="shared" ref="G17:G25" si="0">(D17*E17)/1000000</f>
        <v>0</v>
      </c>
      <c r="H17" s="122">
        <v>0</v>
      </c>
      <c r="I17" s="79">
        <v>0</v>
      </c>
      <c r="J17" s="80">
        <v>0</v>
      </c>
      <c r="K17" s="80">
        <v>0</v>
      </c>
      <c r="L17" s="113">
        <f t="shared" ref="L17:L25" si="1">(I17*J17)/1000000</f>
        <v>0</v>
      </c>
      <c r="M17" s="112">
        <v>0</v>
      </c>
      <c r="N17" s="79">
        <v>0</v>
      </c>
      <c r="O17" s="80">
        <v>0</v>
      </c>
      <c r="P17" s="80">
        <v>0</v>
      </c>
      <c r="Q17" s="113">
        <f>(N17*O17)/1000000</f>
        <v>0</v>
      </c>
      <c r="R17" s="112">
        <v>9.5966224670410192</v>
      </c>
      <c r="S17" s="79">
        <v>280.20999999999998</v>
      </c>
      <c r="T17" s="80">
        <v>929194</v>
      </c>
      <c r="U17" s="66">
        <v>270</v>
      </c>
      <c r="V17" s="113">
        <f>(S17*T17)/1000000</f>
        <v>260.36945073999999</v>
      </c>
      <c r="W17" s="119">
        <f t="shared" ref="W17:W25" si="2">V17+Q17+L17+G17</f>
        <v>260.36945073999999</v>
      </c>
      <c r="X17" s="83">
        <f t="shared" ref="X17:X26" si="3">($G$12-W17)/$G$12</f>
        <v>0.2466374205587713</v>
      </c>
      <c r="AB17" s="84"/>
    </row>
    <row r="18" spans="1:28" ht="31.4" customHeight="1" x14ac:dyDescent="0.35">
      <c r="A18" s="76">
        <v>22</v>
      </c>
      <c r="B18" s="124" t="s">
        <v>69</v>
      </c>
      <c r="C18" s="122">
        <v>0</v>
      </c>
      <c r="D18" s="79">
        <v>0</v>
      </c>
      <c r="E18" s="80">
        <v>0</v>
      </c>
      <c r="F18" s="80">
        <v>0</v>
      </c>
      <c r="G18" s="113">
        <f t="shared" si="0"/>
        <v>0</v>
      </c>
      <c r="H18" s="122">
        <v>0</v>
      </c>
      <c r="I18" s="79">
        <v>0</v>
      </c>
      <c r="J18" s="80">
        <v>0</v>
      </c>
      <c r="K18" s="80">
        <v>0</v>
      </c>
      <c r="L18" s="113">
        <f t="shared" si="1"/>
        <v>0</v>
      </c>
      <c r="M18" s="112">
        <v>0</v>
      </c>
      <c r="N18" s="79">
        <v>0</v>
      </c>
      <c r="O18" s="80">
        <v>0</v>
      </c>
      <c r="P18" s="80">
        <v>0</v>
      </c>
      <c r="Q18" s="113">
        <f>(N18*O18)/1000000</f>
        <v>0</v>
      </c>
      <c r="R18" s="112">
        <v>12.2731161117554</v>
      </c>
      <c r="S18" s="79">
        <v>276.36</v>
      </c>
      <c r="T18" s="80">
        <v>931940</v>
      </c>
      <c r="U18" s="66">
        <v>270</v>
      </c>
      <c r="V18" s="113">
        <f t="shared" ref="V18:V25" si="4">(S18*T18)/1000000</f>
        <v>257.55093840000001</v>
      </c>
      <c r="W18" s="119">
        <f t="shared" si="2"/>
        <v>257.55093840000001</v>
      </c>
      <c r="X18" s="83">
        <f t="shared" si="3"/>
        <v>0.25479260819931238</v>
      </c>
      <c r="AB18" s="84"/>
    </row>
    <row r="19" spans="1:28" ht="31.4" customHeight="1" x14ac:dyDescent="0.35">
      <c r="A19" s="76">
        <v>23</v>
      </c>
      <c r="B19" s="124" t="s">
        <v>70</v>
      </c>
      <c r="C19" s="122">
        <v>0</v>
      </c>
      <c r="D19" s="79">
        <v>0</v>
      </c>
      <c r="E19" s="80">
        <v>0</v>
      </c>
      <c r="F19" s="80">
        <v>0</v>
      </c>
      <c r="G19" s="113">
        <f t="shared" si="0"/>
        <v>0</v>
      </c>
      <c r="H19" s="122">
        <v>0</v>
      </c>
      <c r="I19" s="79">
        <v>0</v>
      </c>
      <c r="J19" s="80">
        <v>0</v>
      </c>
      <c r="K19" s="80">
        <v>0</v>
      </c>
      <c r="L19" s="113">
        <f t="shared" si="1"/>
        <v>0</v>
      </c>
      <c r="M19" s="112">
        <v>0</v>
      </c>
      <c r="N19" s="79">
        <v>0</v>
      </c>
      <c r="O19" s="80">
        <v>0</v>
      </c>
      <c r="P19" s="80">
        <v>0</v>
      </c>
      <c r="Q19" s="113">
        <f t="shared" ref="Q19:Q25" si="5">(N19*O19)/1000000</f>
        <v>0</v>
      </c>
      <c r="R19" s="112">
        <v>12.425665855407701</v>
      </c>
      <c r="S19" s="79">
        <v>290.38</v>
      </c>
      <c r="T19" s="66">
        <v>931403</v>
      </c>
      <c r="U19" s="66">
        <v>270</v>
      </c>
      <c r="V19" s="113">
        <f t="shared" si="4"/>
        <v>270.46080314</v>
      </c>
      <c r="W19" s="119">
        <f t="shared" si="2"/>
        <v>270.46080314</v>
      </c>
      <c r="X19" s="83">
        <f t="shared" si="3"/>
        <v>0.21743872903598546</v>
      </c>
      <c r="AB19" s="84"/>
    </row>
    <row r="20" spans="1:28" ht="31.4" customHeight="1" x14ac:dyDescent="0.35">
      <c r="A20" s="76">
        <v>0</v>
      </c>
      <c r="B20" s="124" t="s">
        <v>71</v>
      </c>
      <c r="C20" s="122">
        <v>0</v>
      </c>
      <c r="D20" s="79">
        <v>0</v>
      </c>
      <c r="E20" s="80">
        <v>0</v>
      </c>
      <c r="F20" s="80">
        <v>0</v>
      </c>
      <c r="G20" s="113">
        <f t="shared" si="0"/>
        <v>0</v>
      </c>
      <c r="H20" s="122">
        <v>0</v>
      </c>
      <c r="I20" s="79">
        <v>0</v>
      </c>
      <c r="J20" s="80">
        <v>0</v>
      </c>
      <c r="K20" s="80">
        <v>0</v>
      </c>
      <c r="L20" s="113">
        <f t="shared" si="1"/>
        <v>0</v>
      </c>
      <c r="M20" s="112">
        <v>0</v>
      </c>
      <c r="N20" s="79">
        <v>0</v>
      </c>
      <c r="O20" s="80">
        <v>0</v>
      </c>
      <c r="P20" s="80">
        <v>0</v>
      </c>
      <c r="Q20" s="113">
        <f t="shared" si="5"/>
        <v>0</v>
      </c>
      <c r="R20" s="112">
        <v>11.302364349365201</v>
      </c>
      <c r="S20" s="79">
        <v>294.32</v>
      </c>
      <c r="T20" s="66">
        <v>893736</v>
      </c>
      <c r="U20" s="66">
        <v>256</v>
      </c>
      <c r="V20" s="113">
        <f t="shared" si="4"/>
        <v>263.04437952000001</v>
      </c>
      <c r="W20" s="119">
        <f t="shared" si="2"/>
        <v>263.04437952000001</v>
      </c>
      <c r="X20" s="83">
        <f t="shared" si="3"/>
        <v>0.23889768289064248</v>
      </c>
      <c r="AB20" s="84" t="s">
        <v>43</v>
      </c>
    </row>
    <row r="21" spans="1:28" ht="31.4" customHeight="1" x14ac:dyDescent="0.35">
      <c r="A21" s="76">
        <v>1</v>
      </c>
      <c r="B21" s="124" t="s">
        <v>72</v>
      </c>
      <c r="C21" s="122">
        <v>0</v>
      </c>
      <c r="D21" s="79">
        <v>0</v>
      </c>
      <c r="E21" s="80">
        <v>0</v>
      </c>
      <c r="F21" s="80">
        <v>0</v>
      </c>
      <c r="G21" s="113">
        <f t="shared" si="0"/>
        <v>0</v>
      </c>
      <c r="H21" s="122">
        <v>0</v>
      </c>
      <c r="I21" s="79">
        <v>0</v>
      </c>
      <c r="J21" s="80">
        <v>0</v>
      </c>
      <c r="K21" s="80">
        <v>0</v>
      </c>
      <c r="L21" s="113">
        <f t="shared" si="1"/>
        <v>0</v>
      </c>
      <c r="M21" s="112">
        <v>0</v>
      </c>
      <c r="N21" s="79">
        <v>0</v>
      </c>
      <c r="O21" s="80">
        <v>0</v>
      </c>
      <c r="P21" s="80">
        <v>0</v>
      </c>
      <c r="Q21" s="113">
        <f t="shared" si="5"/>
        <v>0</v>
      </c>
      <c r="R21" s="112">
        <v>11.2644395828247</v>
      </c>
      <c r="S21" s="79">
        <v>302.77999999999997</v>
      </c>
      <c r="T21" s="66">
        <v>947415</v>
      </c>
      <c r="U21" s="66">
        <v>270</v>
      </c>
      <c r="V21" s="113">
        <f t="shared" si="4"/>
        <v>286.8583137</v>
      </c>
      <c r="W21" s="119">
        <f t="shared" si="2"/>
        <v>286.8583137</v>
      </c>
      <c r="X21" s="83">
        <f t="shared" si="3"/>
        <v>0.1699935667222541</v>
      </c>
      <c r="AB21" s="84"/>
    </row>
    <row r="22" spans="1:28" ht="31.4" customHeight="1" x14ac:dyDescent="0.35">
      <c r="A22" s="76">
        <v>2</v>
      </c>
      <c r="B22" s="124" t="s">
        <v>73</v>
      </c>
      <c r="C22" s="122">
        <v>0</v>
      </c>
      <c r="D22" s="79">
        <v>0</v>
      </c>
      <c r="E22" s="80">
        <v>0</v>
      </c>
      <c r="F22" s="80">
        <v>0</v>
      </c>
      <c r="G22" s="113">
        <f t="shared" si="0"/>
        <v>0</v>
      </c>
      <c r="H22" s="122">
        <v>0</v>
      </c>
      <c r="I22" s="79">
        <v>0</v>
      </c>
      <c r="J22" s="80">
        <v>0</v>
      </c>
      <c r="K22" s="80">
        <v>0</v>
      </c>
      <c r="L22" s="113">
        <f t="shared" si="1"/>
        <v>0</v>
      </c>
      <c r="M22" s="112">
        <v>0</v>
      </c>
      <c r="N22" s="79">
        <v>0</v>
      </c>
      <c r="O22" s="80">
        <v>0</v>
      </c>
      <c r="P22" s="80">
        <v>0</v>
      </c>
      <c r="Q22" s="113">
        <f t="shared" si="5"/>
        <v>0</v>
      </c>
      <c r="R22" s="112">
        <v>11.2650899887085</v>
      </c>
      <c r="S22" s="79">
        <v>291.58999999999997</v>
      </c>
      <c r="T22" s="66">
        <v>934667</v>
      </c>
      <c r="U22" s="66">
        <v>270</v>
      </c>
      <c r="V22" s="113">
        <f t="shared" si="4"/>
        <v>272.53955052999999</v>
      </c>
      <c r="W22" s="119">
        <f t="shared" si="2"/>
        <v>272.53955052999999</v>
      </c>
      <c r="X22" s="83">
        <f t="shared" si="3"/>
        <v>0.21142400460773086</v>
      </c>
      <c r="AB22" s="84"/>
    </row>
    <row r="23" spans="1:28" ht="31.4" customHeight="1" x14ac:dyDescent="0.35">
      <c r="A23" s="76">
        <v>3</v>
      </c>
      <c r="B23" s="124" t="s">
        <v>74</v>
      </c>
      <c r="C23" s="122">
        <v>0</v>
      </c>
      <c r="D23" s="79">
        <v>0</v>
      </c>
      <c r="E23" s="80">
        <v>0</v>
      </c>
      <c r="F23" s="80">
        <v>0</v>
      </c>
      <c r="G23" s="113">
        <f t="shared" si="0"/>
        <v>0</v>
      </c>
      <c r="H23" s="122">
        <v>0</v>
      </c>
      <c r="I23" s="79">
        <v>0</v>
      </c>
      <c r="J23" s="80">
        <v>0</v>
      </c>
      <c r="K23" s="80">
        <v>0</v>
      </c>
      <c r="L23" s="113">
        <f t="shared" si="1"/>
        <v>0</v>
      </c>
      <c r="M23" s="112">
        <v>0</v>
      </c>
      <c r="N23" s="79">
        <v>0</v>
      </c>
      <c r="O23" s="80">
        <v>0</v>
      </c>
      <c r="P23" s="80">
        <v>0</v>
      </c>
      <c r="Q23" s="113">
        <f t="shared" si="5"/>
        <v>0</v>
      </c>
      <c r="R23" s="112">
        <v>11.268460273742701</v>
      </c>
      <c r="S23" s="79">
        <v>293.10000000000002</v>
      </c>
      <c r="T23" s="66">
        <v>935332</v>
      </c>
      <c r="U23" s="66">
        <v>269</v>
      </c>
      <c r="V23" s="113">
        <f t="shared" si="4"/>
        <v>274.14580920000003</v>
      </c>
      <c r="W23" s="119">
        <f t="shared" si="2"/>
        <v>274.14580920000003</v>
      </c>
      <c r="X23" s="83">
        <f t="shared" si="3"/>
        <v>0.20677639648226975</v>
      </c>
      <c r="AB23" s="84"/>
    </row>
    <row r="24" spans="1:28" ht="31.4" customHeight="1" x14ac:dyDescent="0.35">
      <c r="A24" s="76">
        <v>4</v>
      </c>
      <c r="B24" s="124" t="s">
        <v>75</v>
      </c>
      <c r="C24" s="122">
        <v>0</v>
      </c>
      <c r="D24" s="79">
        <v>0</v>
      </c>
      <c r="E24" s="80">
        <v>0</v>
      </c>
      <c r="F24" s="80">
        <v>0</v>
      </c>
      <c r="G24" s="113">
        <f t="shared" si="0"/>
        <v>0</v>
      </c>
      <c r="H24" s="122">
        <v>0</v>
      </c>
      <c r="I24" s="79">
        <v>0</v>
      </c>
      <c r="J24" s="80">
        <v>0</v>
      </c>
      <c r="K24" s="80">
        <v>0</v>
      </c>
      <c r="L24" s="113">
        <f t="shared" si="1"/>
        <v>0</v>
      </c>
      <c r="M24" s="112">
        <v>0</v>
      </c>
      <c r="N24" s="79">
        <v>0</v>
      </c>
      <c r="O24" s="80">
        <v>0</v>
      </c>
      <c r="P24" s="80">
        <v>0</v>
      </c>
      <c r="Q24" s="113">
        <f t="shared" si="5"/>
        <v>0</v>
      </c>
      <c r="R24" s="112">
        <v>11.3091821670532</v>
      </c>
      <c r="S24" s="79">
        <v>283.36</v>
      </c>
      <c r="T24" s="66">
        <v>889478</v>
      </c>
      <c r="U24" s="66">
        <v>248</v>
      </c>
      <c r="V24" s="113">
        <f t="shared" si="4"/>
        <v>252.04248608</v>
      </c>
      <c r="W24" s="119">
        <f t="shared" si="2"/>
        <v>252.04248608</v>
      </c>
      <c r="X24" s="83">
        <f t="shared" si="3"/>
        <v>0.27073096746815073</v>
      </c>
      <c r="AB24" s="84"/>
    </row>
    <row r="25" spans="1:28" ht="42.65" customHeight="1" x14ac:dyDescent="0.35">
      <c r="A25" s="76">
        <v>5</v>
      </c>
      <c r="B25" s="124" t="s">
        <v>89</v>
      </c>
      <c r="C25" s="122">
        <v>0</v>
      </c>
      <c r="D25" s="79">
        <v>0</v>
      </c>
      <c r="E25" s="80">
        <v>0</v>
      </c>
      <c r="F25" s="80">
        <v>0</v>
      </c>
      <c r="G25" s="113">
        <f t="shared" si="0"/>
        <v>0</v>
      </c>
      <c r="H25" s="122">
        <v>0</v>
      </c>
      <c r="I25" s="79">
        <v>0</v>
      </c>
      <c r="J25" s="80">
        <v>0</v>
      </c>
      <c r="K25" s="80">
        <v>0</v>
      </c>
      <c r="L25" s="113">
        <f t="shared" si="1"/>
        <v>0</v>
      </c>
      <c r="M25" s="112">
        <v>0</v>
      </c>
      <c r="N25" s="79">
        <v>0</v>
      </c>
      <c r="O25" s="80">
        <v>0</v>
      </c>
      <c r="P25" s="80">
        <v>0</v>
      </c>
      <c r="Q25" s="113">
        <f t="shared" si="5"/>
        <v>0</v>
      </c>
      <c r="R25" s="112">
        <v>11.2981100082397</v>
      </c>
      <c r="S25" s="79">
        <v>287.75</v>
      </c>
      <c r="T25" s="66">
        <v>888747</v>
      </c>
      <c r="U25" s="66">
        <v>250</v>
      </c>
      <c r="V25" s="113">
        <f t="shared" si="4"/>
        <v>255.73694925000001</v>
      </c>
      <c r="W25" s="119">
        <f t="shared" si="2"/>
        <v>255.73694925000001</v>
      </c>
      <c r="X25" s="83">
        <f t="shared" si="3"/>
        <v>0.26004127136328337</v>
      </c>
      <c r="AB25" s="84"/>
    </row>
    <row r="26" spans="1:28" ht="31.4" customHeight="1" thickBot="1" x14ac:dyDescent="0.4">
      <c r="A26" s="76"/>
      <c r="B26" s="85"/>
      <c r="C26" s="125"/>
      <c r="D26" s="387"/>
      <c r="E26" s="388"/>
      <c r="F26" s="388"/>
      <c r="G26" s="389"/>
      <c r="H26" s="121"/>
      <c r="I26" s="387"/>
      <c r="J26" s="388"/>
      <c r="K26" s="388"/>
      <c r="L26" s="389"/>
      <c r="M26" s="110"/>
      <c r="N26" s="376"/>
      <c r="O26" s="377"/>
      <c r="P26" s="377"/>
      <c r="Q26" s="378"/>
      <c r="R26" s="110"/>
      <c r="S26" s="387"/>
      <c r="T26" s="388"/>
      <c r="U26" s="388"/>
      <c r="V26" s="389"/>
      <c r="W26" s="89">
        <f>AVERAGEIF(W17:W25,"&gt;0")</f>
        <v>265.86096450666668</v>
      </c>
      <c r="X26" s="90">
        <f t="shared" si="3"/>
        <v>0.2307480719253778</v>
      </c>
      <c r="AB26" s="84"/>
    </row>
  </sheetData>
  <mergeCells count="34">
    <mergeCell ref="D26:G26"/>
    <mergeCell ref="I26:L26"/>
    <mergeCell ref="N26:Q26"/>
    <mergeCell ref="S26:V26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honeticPr fontId="22" type="noConversion"/>
  <pageMargins left="0.7" right="0.7" top="0.75" bottom="0.75" header="0.3" footer="0.3"/>
  <pageSetup orientation="portrait" r:id="rId1"/>
  <drawing r:id="rId2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7EFF4-D769-4060-9AE8-142F59B0CDC9}">
  <sheetPr codeName="Hoja136"/>
  <dimension ref="A2:N32"/>
  <sheetViews>
    <sheetView topLeftCell="E11" zoomScale="70" zoomScaleNormal="70" workbookViewId="0">
      <selection activeCell="K24" sqref="K24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22</v>
      </c>
      <c r="B23" s="31">
        <v>0</v>
      </c>
      <c r="C23" s="31">
        <v>0</v>
      </c>
      <c r="D23" s="31">
        <v>0</v>
      </c>
      <c r="E23" s="32">
        <f>B23*C23/1000000</f>
        <v>0</v>
      </c>
      <c r="F23" s="42">
        <v>0</v>
      </c>
      <c r="G23" s="42">
        <v>0</v>
      </c>
      <c r="H23" s="42">
        <v>0</v>
      </c>
      <c r="I23" s="97">
        <f>F23*G23/1000000</f>
        <v>0</v>
      </c>
      <c r="J23" s="104">
        <v>358.76332346599008</v>
      </c>
      <c r="K23" s="36">
        <v>969073.21160175034</v>
      </c>
      <c r="L23" s="37">
        <v>269.55464833333332</v>
      </c>
      <c r="M23" s="105">
        <f>J23*K23/1000000</f>
        <v>347.66792607610466</v>
      </c>
    </row>
    <row r="24" spans="1:13" s="29" customFormat="1" ht="20.149999999999999" customHeight="1" x14ac:dyDescent="0.35">
      <c r="A24" s="30">
        <v>23</v>
      </c>
      <c r="B24" s="31">
        <v>0</v>
      </c>
      <c r="C24" s="31">
        <v>0</v>
      </c>
      <c r="D24" s="31">
        <v>0</v>
      </c>
      <c r="E24" s="32">
        <f>B24*C24/1000000</f>
        <v>0</v>
      </c>
      <c r="F24" s="42">
        <v>0</v>
      </c>
      <c r="G24" s="42">
        <v>0</v>
      </c>
      <c r="H24" s="42">
        <v>0</v>
      </c>
      <c r="I24" s="97">
        <f>F24*G24/1000000</f>
        <v>0</v>
      </c>
      <c r="J24" s="104">
        <v>369.99003876588893</v>
      </c>
      <c r="K24" s="36">
        <v>971104.24294044706</v>
      </c>
      <c r="L24" s="37">
        <v>269.35370166666667</v>
      </c>
      <c r="M24" s="105">
        <f>J24*K24/1000000</f>
        <v>359.29889649125522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0</v>
      </c>
      <c r="G25" s="43">
        <f t="shared" si="0"/>
        <v>0</v>
      </c>
      <c r="H25" s="44">
        <f t="shared" si="0"/>
        <v>0</v>
      </c>
      <c r="I25" s="101">
        <f t="shared" si="0"/>
        <v>0</v>
      </c>
      <c r="J25" s="106">
        <f t="shared" si="0"/>
        <v>364.3766811159395</v>
      </c>
      <c r="K25" s="107">
        <f t="shared" si="0"/>
        <v>970088.72727109864</v>
      </c>
      <c r="L25" s="107">
        <f t="shared" si="0"/>
        <v>269.45417499999996</v>
      </c>
      <c r="M25" s="108">
        <f t="shared" si="0"/>
        <v>353.48341128367997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353.48341128367997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0</v>
      </c>
      <c r="E29" s="53">
        <f>$J$25*(1-B29)</f>
        <v>349.80161387130192</v>
      </c>
      <c r="F29" s="53">
        <f>(C29*$C$25/1000000)+(D29*$G$25/1000000)+(E29*$K$25/1000000)</f>
        <v>339.33860239778755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0</v>
      </c>
      <c r="E30" s="53">
        <f>$J$25*(1-B30)</f>
        <v>324.29524619318619</v>
      </c>
      <c r="F30" s="53">
        <f>(C30*$C$25/1000000)+(D30*$G$25/1000000)+(E30*$K$25/1000000)</f>
        <v>314.59516263961558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0</v>
      </c>
      <c r="E31" s="53">
        <f>$J$25*(1-B31)</f>
        <v>317.00771257086734</v>
      </c>
      <c r="F31" s="53">
        <f>(C31*$C$25/1000000)+(D31*$G$25/1000000)+(E31*$K$25/1000000)</f>
        <v>307.52560842299499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0</v>
      </c>
      <c r="E32" s="53">
        <f>$J$25*(1-B32)</f>
        <v>306.07641213738918</v>
      </c>
      <c r="F32" s="53">
        <f>(C32*$C$25/1000000)+(D32*$G$25/1000000)+(E32*$K$25/1000000)</f>
        <v>296.92127709806414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orientation="portrait" r:id="rId1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3A22D-B837-4ADC-A96C-F11066C0D973}">
  <sheetPr codeName="Hoja137"/>
  <dimension ref="A1:AB27"/>
  <sheetViews>
    <sheetView topLeftCell="A10" zoomScale="80" zoomScaleNormal="80" workbookViewId="0">
      <selection activeCell="U17" sqref="U17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4.81640625" style="22" customWidth="1"/>
    <col min="4" max="4" width="11.453125" style="22" customWidth="1"/>
    <col min="5" max="5" width="14.816406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1.453125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45381</v>
      </c>
      <c r="F3" s="55" t="s">
        <v>41</v>
      </c>
      <c r="G3" s="57">
        <v>0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45381</v>
      </c>
      <c r="F4" s="55" t="s">
        <v>41</v>
      </c>
      <c r="G4" s="57">
        <v>0.41597222222222224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353.48341128367997</v>
      </c>
      <c r="L8" s="362"/>
      <c r="M8" s="362"/>
      <c r="N8" s="363"/>
      <c r="O8" s="361">
        <f>W27</f>
        <v>263.74762114279906</v>
      </c>
      <c r="P8" s="362"/>
      <c r="Q8" s="362"/>
      <c r="R8" s="363"/>
      <c r="S8" s="361">
        <f>K8-O8</f>
        <v>89.735790140880908</v>
      </c>
      <c r="T8" s="362"/>
      <c r="U8" s="363"/>
      <c r="V8" s="364">
        <f>S8/K8</f>
        <v>0.25386139002960317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400" t="s">
        <v>202</v>
      </c>
      <c r="I9" s="401"/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2"/>
    </row>
    <row r="10" spans="2:24" ht="28.5" customHeight="1" x14ac:dyDescent="0.35">
      <c r="B10" s="359" t="s">
        <v>21</v>
      </c>
      <c r="C10" s="360"/>
      <c r="D10" s="65">
        <v>0</v>
      </c>
      <c r="E10" s="66">
        <v>0</v>
      </c>
      <c r="F10" s="67">
        <v>0</v>
      </c>
      <c r="G10" s="68">
        <v>0</v>
      </c>
      <c r="H10" s="403"/>
      <c r="I10" s="404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5"/>
    </row>
    <row r="11" spans="2:24" ht="28.5" customHeight="1" x14ac:dyDescent="0.35">
      <c r="B11" s="359" t="s">
        <v>22</v>
      </c>
      <c r="C11" s="360"/>
      <c r="D11" s="65">
        <v>364.3766811159395</v>
      </c>
      <c r="E11" s="66">
        <v>970088.72727109864</v>
      </c>
      <c r="F11" s="67">
        <v>269.45417499999996</v>
      </c>
      <c r="G11" s="68">
        <v>353.48341128367997</v>
      </c>
      <c r="H11" s="403"/>
      <c r="I11" s="404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5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130">
        <f>SUM(G8:G11)</f>
        <v>353.48341128367997</v>
      </c>
      <c r="H12" s="403"/>
      <c r="I12" s="404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5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30.65" customHeight="1" x14ac:dyDescent="0.35">
      <c r="B15" s="390" t="s">
        <v>57</v>
      </c>
      <c r="C15" s="392" t="s">
        <v>55</v>
      </c>
      <c r="D15" s="385"/>
      <c r="E15" s="385"/>
      <c r="F15" s="385"/>
      <c r="G15" s="393"/>
      <c r="H15" s="392" t="s">
        <v>20</v>
      </c>
      <c r="I15" s="385"/>
      <c r="J15" s="385"/>
      <c r="K15" s="385"/>
      <c r="L15" s="393"/>
      <c r="M15" s="392" t="s">
        <v>21</v>
      </c>
      <c r="N15" s="385"/>
      <c r="O15" s="385"/>
      <c r="P15" s="385"/>
      <c r="Q15" s="393"/>
      <c r="R15" s="392" t="s">
        <v>22</v>
      </c>
      <c r="S15" s="385"/>
      <c r="T15" s="385"/>
      <c r="U15" s="385"/>
      <c r="V15" s="393"/>
      <c r="W15" s="118" t="s">
        <v>58</v>
      </c>
      <c r="X15" s="73" t="s">
        <v>59</v>
      </c>
    </row>
    <row r="16" spans="2:24" ht="54.65" customHeight="1" x14ac:dyDescent="0.35">
      <c r="B16" s="391"/>
      <c r="C16" s="111" t="s">
        <v>60</v>
      </c>
      <c r="D16" s="74" t="s">
        <v>61</v>
      </c>
      <c r="E16" s="74" t="s">
        <v>62</v>
      </c>
      <c r="F16" s="74" t="s">
        <v>63</v>
      </c>
      <c r="G16" s="75" t="s">
        <v>50</v>
      </c>
      <c r="H16" s="111" t="s">
        <v>64</v>
      </c>
      <c r="I16" s="74" t="s">
        <v>61</v>
      </c>
      <c r="J16" s="74" t="s">
        <v>62</v>
      </c>
      <c r="K16" s="74" t="s">
        <v>63</v>
      </c>
      <c r="L16" s="75" t="s">
        <v>50</v>
      </c>
      <c r="M16" s="111" t="s">
        <v>65</v>
      </c>
      <c r="N16" s="74" t="s">
        <v>61</v>
      </c>
      <c r="O16" s="74" t="s">
        <v>62</v>
      </c>
      <c r="P16" s="74" t="s">
        <v>63</v>
      </c>
      <c r="Q16" s="75" t="s">
        <v>50</v>
      </c>
      <c r="R16" s="111" t="s">
        <v>65</v>
      </c>
      <c r="S16" s="74" t="s">
        <v>61</v>
      </c>
      <c r="T16" s="74" t="s">
        <v>62</v>
      </c>
      <c r="U16" s="74" t="s">
        <v>63</v>
      </c>
      <c r="V16" s="75" t="s">
        <v>50</v>
      </c>
      <c r="W16" s="109" t="s">
        <v>66</v>
      </c>
      <c r="X16" s="75" t="s">
        <v>67</v>
      </c>
    </row>
    <row r="17" spans="1:28" ht="31.4" customHeight="1" x14ac:dyDescent="0.35">
      <c r="A17" s="76">
        <v>0</v>
      </c>
      <c r="B17" s="124" t="s">
        <v>68</v>
      </c>
      <c r="C17" s="122">
        <v>0</v>
      </c>
      <c r="D17" s="79">
        <v>0</v>
      </c>
      <c r="E17" s="80">
        <v>0</v>
      </c>
      <c r="F17" s="80">
        <v>0</v>
      </c>
      <c r="G17" s="113">
        <f t="shared" ref="G17:G26" si="0">(D17*E17)/1000000</f>
        <v>0</v>
      </c>
      <c r="H17" s="122">
        <v>0</v>
      </c>
      <c r="I17" s="79">
        <v>0</v>
      </c>
      <c r="J17" s="80">
        <v>0</v>
      </c>
      <c r="K17" s="80">
        <v>0</v>
      </c>
      <c r="L17" s="113">
        <f t="shared" ref="L17:L26" si="1">(I17*J17)/1000000</f>
        <v>0</v>
      </c>
      <c r="M17" s="112">
        <v>0</v>
      </c>
      <c r="N17" s="79">
        <v>0</v>
      </c>
      <c r="O17" s="80">
        <v>0</v>
      </c>
      <c r="P17" s="80">
        <v>0</v>
      </c>
      <c r="Q17" s="113">
        <f>(N17*O17)/1000000</f>
        <v>0</v>
      </c>
      <c r="R17" s="112">
        <v>8.0968437194824201</v>
      </c>
      <c r="S17" s="79">
        <v>320.36861414280429</v>
      </c>
      <c r="T17" s="131">
        <v>970376.73223292513</v>
      </c>
      <c r="U17" s="66">
        <v>269.51328000000001</v>
      </c>
      <c r="V17" s="113">
        <f>(S17*T17)/1000000</f>
        <v>310.87824890188534</v>
      </c>
      <c r="W17" s="119">
        <f t="shared" ref="W17:W19" si="2">V17+Q17+L17+G17</f>
        <v>310.87824890188534</v>
      </c>
      <c r="X17" s="83">
        <f t="shared" ref="X17:X27" si="3">($G$12-W17)/$G$12</f>
        <v>0.12052945349563472</v>
      </c>
      <c r="AB17" s="84"/>
    </row>
    <row r="18" spans="1:28" ht="31.4" customHeight="1" x14ac:dyDescent="0.35">
      <c r="A18" s="76">
        <v>1</v>
      </c>
      <c r="B18" s="124" t="s">
        <v>69</v>
      </c>
      <c r="C18" s="122">
        <v>0</v>
      </c>
      <c r="D18" s="79">
        <v>0</v>
      </c>
      <c r="E18" s="80">
        <v>0</v>
      </c>
      <c r="F18" s="80">
        <v>0</v>
      </c>
      <c r="G18" s="113">
        <f t="shared" si="0"/>
        <v>0</v>
      </c>
      <c r="H18" s="122">
        <v>0</v>
      </c>
      <c r="I18" s="79">
        <v>0</v>
      </c>
      <c r="J18" s="80">
        <v>0</v>
      </c>
      <c r="K18" s="80">
        <v>0</v>
      </c>
      <c r="L18" s="113">
        <f t="shared" si="1"/>
        <v>0</v>
      </c>
      <c r="M18" s="112">
        <v>0</v>
      </c>
      <c r="N18" s="79">
        <v>0</v>
      </c>
      <c r="O18" s="80">
        <v>0</v>
      </c>
      <c r="P18" s="80">
        <v>0</v>
      </c>
      <c r="Q18" s="113">
        <f>(N18*O18)/1000000</f>
        <v>0</v>
      </c>
      <c r="R18" s="112">
        <v>10.4188747406006</v>
      </c>
      <c r="S18" s="79">
        <v>300.09853477350595</v>
      </c>
      <c r="T18" s="80">
        <v>971911.60140766227</v>
      </c>
      <c r="U18" s="66">
        <v>269.59967666666665</v>
      </c>
      <c r="V18" s="113">
        <f t="shared" ref="V18:V26" si="4">(S18*T18)/1000000</f>
        <v>291.66924751181119</v>
      </c>
      <c r="W18" s="119">
        <f t="shared" si="2"/>
        <v>291.66924751181119</v>
      </c>
      <c r="X18" s="83">
        <f t="shared" si="3"/>
        <v>0.17487147005679779</v>
      </c>
      <c r="AB18" s="84"/>
    </row>
    <row r="19" spans="1:28" ht="31.4" customHeight="1" x14ac:dyDescent="0.35">
      <c r="A19" s="76">
        <v>2</v>
      </c>
      <c r="B19" s="124" t="s">
        <v>70</v>
      </c>
      <c r="C19" s="122">
        <v>0</v>
      </c>
      <c r="D19" s="79">
        <v>0</v>
      </c>
      <c r="E19" s="80">
        <v>0</v>
      </c>
      <c r="F19" s="80">
        <v>0</v>
      </c>
      <c r="G19" s="113">
        <f t="shared" ref="G19:G25" si="5">(D19*E19)/1000000</f>
        <v>0</v>
      </c>
      <c r="H19" s="122">
        <v>0</v>
      </c>
      <c r="I19" s="79">
        <v>0</v>
      </c>
      <c r="J19" s="80">
        <v>0</v>
      </c>
      <c r="K19" s="80">
        <v>0</v>
      </c>
      <c r="L19" s="113">
        <f t="shared" ref="L19:L25" si="6">(I19*J19)/1000000</f>
        <v>0</v>
      </c>
      <c r="M19" s="112">
        <v>0</v>
      </c>
      <c r="N19" s="79">
        <v>0</v>
      </c>
      <c r="O19" s="80">
        <v>0</v>
      </c>
      <c r="P19" s="80">
        <v>0</v>
      </c>
      <c r="Q19" s="113">
        <f t="shared" ref="Q19:Q26" si="7">(N19*O19)/1000000</f>
        <v>0</v>
      </c>
      <c r="R19" s="112">
        <v>10.4253082275391</v>
      </c>
      <c r="S19" s="79">
        <v>286.50275215869999</v>
      </c>
      <c r="T19" s="66">
        <v>970234.4813002157</v>
      </c>
      <c r="U19" s="66">
        <v>269.69032499999997</v>
      </c>
      <c r="V19" s="113">
        <f t="shared" si="4"/>
        <v>277.97484913178056</v>
      </c>
      <c r="W19" s="119">
        <f t="shared" si="2"/>
        <v>277.97484913178056</v>
      </c>
      <c r="X19" s="83">
        <f t="shared" si="3"/>
        <v>0.21361274600606861</v>
      </c>
      <c r="AB19" s="84"/>
    </row>
    <row r="20" spans="1:28" ht="31.4" customHeight="1" x14ac:dyDescent="0.35">
      <c r="A20" s="76">
        <v>3</v>
      </c>
      <c r="B20" s="124" t="s">
        <v>71</v>
      </c>
      <c r="C20" s="122">
        <v>0</v>
      </c>
      <c r="D20" s="79">
        <v>0</v>
      </c>
      <c r="E20" s="80">
        <v>0</v>
      </c>
      <c r="F20" s="80">
        <v>0</v>
      </c>
      <c r="G20" s="113">
        <f t="shared" si="5"/>
        <v>0</v>
      </c>
      <c r="H20" s="122">
        <v>0</v>
      </c>
      <c r="I20" s="79">
        <v>0</v>
      </c>
      <c r="J20" s="80">
        <v>0</v>
      </c>
      <c r="K20" s="80">
        <v>0</v>
      </c>
      <c r="L20" s="113">
        <f t="shared" si="6"/>
        <v>0</v>
      </c>
      <c r="M20" s="112">
        <v>0</v>
      </c>
      <c r="N20" s="79">
        <v>0</v>
      </c>
      <c r="O20" s="80">
        <v>0</v>
      </c>
      <c r="P20" s="80">
        <v>0</v>
      </c>
      <c r="Q20" s="113">
        <f t="shared" ref="Q20:Q25" si="8">(N20*O20)/1000000</f>
        <v>0</v>
      </c>
      <c r="R20" s="112">
        <v>10.468966484069799</v>
      </c>
      <c r="S20" s="79">
        <v>283.15204085743284</v>
      </c>
      <c r="T20" s="66">
        <v>946101.1839802264</v>
      </c>
      <c r="U20" s="66">
        <v>261.30696</v>
      </c>
      <c r="V20" s="113">
        <f t="shared" si="4"/>
        <v>267.89048110163463</v>
      </c>
      <c r="W20" s="119">
        <f t="shared" ref="W20:W26" si="9">V20+Q20+L20+G20</f>
        <v>267.89048110163463</v>
      </c>
      <c r="X20" s="83">
        <f t="shared" ref="X20:X26" si="10">($G$12-W20)/$G$12</f>
        <v>0.24214129277301419</v>
      </c>
      <c r="AB20" s="84"/>
    </row>
    <row r="21" spans="1:28" ht="31.4" customHeight="1" x14ac:dyDescent="0.35">
      <c r="A21" s="76">
        <v>4</v>
      </c>
      <c r="B21" s="124" t="s">
        <v>72</v>
      </c>
      <c r="C21" s="122">
        <v>0</v>
      </c>
      <c r="D21" s="79">
        <v>0</v>
      </c>
      <c r="E21" s="80">
        <v>0</v>
      </c>
      <c r="F21" s="80">
        <v>0</v>
      </c>
      <c r="G21" s="113">
        <f t="shared" si="5"/>
        <v>0</v>
      </c>
      <c r="H21" s="122">
        <v>0</v>
      </c>
      <c r="I21" s="79">
        <v>0</v>
      </c>
      <c r="J21" s="80">
        <v>0</v>
      </c>
      <c r="K21" s="80">
        <v>0</v>
      </c>
      <c r="L21" s="113">
        <f t="shared" si="6"/>
        <v>0</v>
      </c>
      <c r="M21" s="112">
        <v>0</v>
      </c>
      <c r="N21" s="79">
        <v>0</v>
      </c>
      <c r="O21" s="80">
        <v>0</v>
      </c>
      <c r="P21" s="80">
        <v>0</v>
      </c>
      <c r="Q21" s="113">
        <f t="shared" si="8"/>
        <v>0</v>
      </c>
      <c r="R21" s="112">
        <v>10.5598249435425</v>
      </c>
      <c r="S21" s="79">
        <v>276.47244841576287</v>
      </c>
      <c r="T21" s="66">
        <v>936667.55490883684</v>
      </c>
      <c r="U21" s="66">
        <v>255.35032000000001</v>
      </c>
      <c r="V21" s="113">
        <f t="shared" si="4"/>
        <v>258.96277225725214</v>
      </c>
      <c r="W21" s="119">
        <f t="shared" si="9"/>
        <v>258.96277225725214</v>
      </c>
      <c r="X21" s="83">
        <f t="shared" si="10"/>
        <v>0.26739766565897621</v>
      </c>
      <c r="AB21" s="84"/>
    </row>
    <row r="22" spans="1:28" ht="31.4" customHeight="1" x14ac:dyDescent="0.35">
      <c r="A22" s="76">
        <v>5</v>
      </c>
      <c r="B22" s="124" t="s">
        <v>73</v>
      </c>
      <c r="C22" s="122">
        <v>0</v>
      </c>
      <c r="D22" s="79">
        <v>0</v>
      </c>
      <c r="E22" s="80">
        <v>0</v>
      </c>
      <c r="F22" s="80">
        <v>0</v>
      </c>
      <c r="G22" s="113">
        <f t="shared" si="5"/>
        <v>0</v>
      </c>
      <c r="H22" s="122">
        <v>0</v>
      </c>
      <c r="I22" s="79">
        <v>0</v>
      </c>
      <c r="J22" s="80">
        <v>0</v>
      </c>
      <c r="K22" s="80">
        <v>0</v>
      </c>
      <c r="L22" s="113">
        <f t="shared" si="6"/>
        <v>0</v>
      </c>
      <c r="M22" s="112">
        <v>0</v>
      </c>
      <c r="N22" s="79">
        <v>0</v>
      </c>
      <c r="O22" s="80">
        <v>0</v>
      </c>
      <c r="P22" s="80">
        <v>0</v>
      </c>
      <c r="Q22" s="113">
        <f t="shared" si="8"/>
        <v>0</v>
      </c>
      <c r="R22" s="112">
        <v>10.536227226257299</v>
      </c>
      <c r="S22" s="79">
        <v>274.32631623838523</v>
      </c>
      <c r="T22" s="66">
        <v>972652.21053246665</v>
      </c>
      <c r="U22" s="66">
        <v>269.912845</v>
      </c>
      <c r="V22" s="113">
        <f t="shared" si="4"/>
        <v>266.82409789649387</v>
      </c>
      <c r="W22" s="119">
        <f t="shared" si="9"/>
        <v>266.82409789649387</v>
      </c>
      <c r="X22" s="83">
        <f t="shared" si="10"/>
        <v>0.24515807707207982</v>
      </c>
      <c r="AB22" s="84" t="s">
        <v>43</v>
      </c>
    </row>
    <row r="23" spans="1:28" ht="31.4" customHeight="1" x14ac:dyDescent="0.35">
      <c r="A23" s="76">
        <v>6</v>
      </c>
      <c r="B23" s="124" t="s">
        <v>74</v>
      </c>
      <c r="C23" s="122">
        <v>0</v>
      </c>
      <c r="D23" s="79">
        <v>0</v>
      </c>
      <c r="E23" s="80">
        <v>0</v>
      </c>
      <c r="F23" s="80">
        <v>0</v>
      </c>
      <c r="G23" s="113">
        <f t="shared" si="5"/>
        <v>0</v>
      </c>
      <c r="H23" s="122">
        <v>0</v>
      </c>
      <c r="I23" s="79">
        <v>0</v>
      </c>
      <c r="J23" s="80">
        <v>0</v>
      </c>
      <c r="K23" s="80">
        <v>0</v>
      </c>
      <c r="L23" s="113">
        <f t="shared" si="6"/>
        <v>0</v>
      </c>
      <c r="M23" s="112">
        <v>0</v>
      </c>
      <c r="N23" s="79">
        <v>0</v>
      </c>
      <c r="O23" s="80">
        <v>0</v>
      </c>
      <c r="P23" s="80">
        <v>0</v>
      </c>
      <c r="Q23" s="113">
        <f t="shared" si="8"/>
        <v>0</v>
      </c>
      <c r="R23" s="112">
        <v>10.5023078918457</v>
      </c>
      <c r="S23" s="79">
        <v>297.70999999999998</v>
      </c>
      <c r="T23" s="66">
        <v>967611</v>
      </c>
      <c r="U23" s="66" t="s">
        <v>203</v>
      </c>
      <c r="V23" s="113">
        <f t="shared" si="4"/>
        <v>288.06747080999997</v>
      </c>
      <c r="W23" s="119">
        <f t="shared" si="9"/>
        <v>288.06747080999997</v>
      </c>
      <c r="X23" s="83">
        <f t="shared" si="10"/>
        <v>0.18506084977544232</v>
      </c>
      <c r="AB23" s="84"/>
    </row>
    <row r="24" spans="1:28" ht="31.4" customHeight="1" x14ac:dyDescent="0.35">
      <c r="A24" s="76">
        <v>7</v>
      </c>
      <c r="B24" s="124" t="s">
        <v>75</v>
      </c>
      <c r="C24" s="122">
        <v>0</v>
      </c>
      <c r="D24" s="79">
        <v>0</v>
      </c>
      <c r="E24" s="80">
        <v>0</v>
      </c>
      <c r="F24" s="80">
        <v>0</v>
      </c>
      <c r="G24" s="113">
        <f t="shared" si="5"/>
        <v>0</v>
      </c>
      <c r="H24" s="122">
        <v>0</v>
      </c>
      <c r="I24" s="79">
        <v>0</v>
      </c>
      <c r="J24" s="80">
        <v>0</v>
      </c>
      <c r="K24" s="80">
        <v>0</v>
      </c>
      <c r="L24" s="113">
        <f t="shared" si="6"/>
        <v>0</v>
      </c>
      <c r="M24" s="112">
        <v>0</v>
      </c>
      <c r="N24" s="79">
        <v>0</v>
      </c>
      <c r="O24" s="80">
        <v>0</v>
      </c>
      <c r="P24" s="80">
        <v>0</v>
      </c>
      <c r="Q24" s="113">
        <f t="shared" si="8"/>
        <v>0</v>
      </c>
      <c r="R24" s="112">
        <v>10.5023078918457</v>
      </c>
      <c r="S24" s="79">
        <v>271.38708610195226</v>
      </c>
      <c r="T24" s="66">
        <v>932700.61709821073</v>
      </c>
      <c r="U24" s="66">
        <v>254.61352333333335</v>
      </c>
      <c r="V24" s="113">
        <f t="shared" si="4"/>
        <v>253.12290267977613</v>
      </c>
      <c r="W24" s="119">
        <f t="shared" si="9"/>
        <v>253.12290267977613</v>
      </c>
      <c r="X24" s="83">
        <f t="shared" si="10"/>
        <v>0.28391858118445573</v>
      </c>
      <c r="AB24" s="84"/>
    </row>
    <row r="25" spans="1:28" ht="31.4" customHeight="1" x14ac:dyDescent="0.35">
      <c r="A25" s="76">
        <v>8</v>
      </c>
      <c r="B25" s="124" t="s">
        <v>76</v>
      </c>
      <c r="C25" s="122">
        <v>0</v>
      </c>
      <c r="D25" s="79">
        <v>0</v>
      </c>
      <c r="E25" s="80">
        <v>0</v>
      </c>
      <c r="F25" s="80">
        <v>0</v>
      </c>
      <c r="G25" s="113">
        <f t="shared" si="5"/>
        <v>0</v>
      </c>
      <c r="H25" s="122">
        <v>0</v>
      </c>
      <c r="I25" s="79">
        <v>0</v>
      </c>
      <c r="J25" s="80">
        <v>0</v>
      </c>
      <c r="K25" s="80">
        <v>0</v>
      </c>
      <c r="L25" s="113">
        <f t="shared" si="6"/>
        <v>0</v>
      </c>
      <c r="M25" s="112">
        <v>0</v>
      </c>
      <c r="N25" s="79">
        <v>0</v>
      </c>
      <c r="O25" s="80">
        <v>0</v>
      </c>
      <c r="P25" s="80">
        <v>0</v>
      </c>
      <c r="Q25" s="113">
        <f t="shared" si="8"/>
        <v>0</v>
      </c>
      <c r="R25" s="112">
        <v>10.5023078918457</v>
      </c>
      <c r="S25" s="79">
        <v>267.42092816159391</v>
      </c>
      <c r="T25" s="66">
        <v>902443.41473035084</v>
      </c>
      <c r="U25" s="66">
        <v>235.18074333333334</v>
      </c>
      <c r="V25" s="113">
        <f t="shared" si="4"/>
        <v>241.33225558050864</v>
      </c>
      <c r="W25" s="119">
        <f t="shared" si="9"/>
        <v>241.33225558050864</v>
      </c>
      <c r="X25" s="83">
        <f t="shared" si="10"/>
        <v>0.31727416937584946</v>
      </c>
      <c r="AB25" s="84"/>
    </row>
    <row r="26" spans="1:28" ht="42.65" customHeight="1" x14ac:dyDescent="0.35">
      <c r="A26" s="76">
        <v>9</v>
      </c>
      <c r="B26" s="124" t="s">
        <v>82</v>
      </c>
      <c r="C26" s="122">
        <v>0</v>
      </c>
      <c r="D26" s="79">
        <v>0</v>
      </c>
      <c r="E26" s="80">
        <v>0</v>
      </c>
      <c r="F26" s="80">
        <v>0</v>
      </c>
      <c r="G26" s="113">
        <f t="shared" si="0"/>
        <v>0</v>
      </c>
      <c r="H26" s="122">
        <v>0</v>
      </c>
      <c r="I26" s="79">
        <v>0</v>
      </c>
      <c r="J26" s="80">
        <v>0</v>
      </c>
      <c r="K26" s="80">
        <v>0</v>
      </c>
      <c r="L26" s="113">
        <f t="shared" si="1"/>
        <v>0</v>
      </c>
      <c r="M26" s="112">
        <v>0</v>
      </c>
      <c r="N26" s="79">
        <v>0</v>
      </c>
      <c r="O26" s="80">
        <v>0</v>
      </c>
      <c r="P26" s="80">
        <v>0</v>
      </c>
      <c r="Q26" s="113">
        <f t="shared" si="7"/>
        <v>0</v>
      </c>
      <c r="R26" s="112">
        <v>10.5023078918457</v>
      </c>
      <c r="S26" s="79">
        <v>271.92825134942058</v>
      </c>
      <c r="T26" s="66">
        <v>664711.68280556507</v>
      </c>
      <c r="U26" s="66">
        <v>156.30785833333334</v>
      </c>
      <c r="V26" s="113">
        <f t="shared" si="4"/>
        <v>180.75388555684802</v>
      </c>
      <c r="W26" s="119">
        <f t="shared" si="9"/>
        <v>180.75388555684802</v>
      </c>
      <c r="X26" s="83">
        <f t="shared" si="10"/>
        <v>0.4886495948977132</v>
      </c>
      <c r="AB26" s="84"/>
    </row>
    <row r="27" spans="1:28" ht="31.4" customHeight="1" thickBot="1" x14ac:dyDescent="0.4">
      <c r="A27" s="76"/>
      <c r="B27" s="85"/>
      <c r="C27" s="125"/>
      <c r="D27" s="387"/>
      <c r="E27" s="388"/>
      <c r="F27" s="388"/>
      <c r="G27" s="389"/>
      <c r="H27" s="121"/>
      <c r="I27" s="387"/>
      <c r="J27" s="388"/>
      <c r="K27" s="388"/>
      <c r="L27" s="389"/>
      <c r="M27" s="110"/>
      <c r="N27" s="376"/>
      <c r="O27" s="377"/>
      <c r="P27" s="377"/>
      <c r="Q27" s="378"/>
      <c r="R27" s="110"/>
      <c r="S27" s="387"/>
      <c r="T27" s="388"/>
      <c r="U27" s="388"/>
      <c r="V27" s="389"/>
      <c r="W27" s="89">
        <f>AVERAGEIF(W17:W26,"&gt;0")</f>
        <v>263.74762114279906</v>
      </c>
      <c r="X27" s="90">
        <f t="shared" si="3"/>
        <v>0.25386139002960317</v>
      </c>
      <c r="AB27" s="84"/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7:G27"/>
    <mergeCell ref="I27:L27"/>
    <mergeCell ref="N27:Q27"/>
    <mergeCell ref="S27:V27"/>
    <mergeCell ref="B14:X14"/>
    <mergeCell ref="B15:B16"/>
    <mergeCell ref="C15:G15"/>
    <mergeCell ref="H15:L15"/>
    <mergeCell ref="M15:Q15"/>
    <mergeCell ref="R15:V15"/>
  </mergeCells>
  <phoneticPr fontId="22" type="noConversion"/>
  <pageMargins left="0.7" right="0.7" top="0.75" bottom="0.75" header="0.3" footer="0.3"/>
  <pageSetup orientation="portrait" r:id="rId1"/>
  <drawing r:id="rId2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19213-559F-486C-A436-DD14D761F97D}">
  <sheetPr codeName="Hoja138"/>
  <dimension ref="A2:N32"/>
  <sheetViews>
    <sheetView topLeftCell="A16" zoomScale="90" zoomScaleNormal="90" workbookViewId="0">
      <selection activeCell="J25" sqref="J25:M25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21</v>
      </c>
      <c r="B23" s="31">
        <v>0</v>
      </c>
      <c r="C23" s="31">
        <v>0</v>
      </c>
      <c r="D23" s="31">
        <v>0</v>
      </c>
      <c r="E23" s="32">
        <f>B23*C23/1000000</f>
        <v>0</v>
      </c>
      <c r="F23" s="42">
        <v>0</v>
      </c>
      <c r="G23" s="42">
        <v>0</v>
      </c>
      <c r="H23" s="42">
        <v>0</v>
      </c>
      <c r="I23" s="97">
        <f>F23*G23/1000000</f>
        <v>0</v>
      </c>
      <c r="J23" s="104">
        <v>354.13</v>
      </c>
      <c r="K23" s="36">
        <v>987125</v>
      </c>
      <c r="L23" s="37">
        <v>269.60000000000002</v>
      </c>
      <c r="M23" s="105">
        <f>J23*K23/1000000</f>
        <v>349.57057624999999</v>
      </c>
    </row>
    <row r="24" spans="1:13" s="29" customFormat="1" ht="20.149999999999999" customHeight="1" x14ac:dyDescent="0.35">
      <c r="A24" s="30">
        <v>22</v>
      </c>
      <c r="B24" s="31">
        <v>0</v>
      </c>
      <c r="C24" s="31">
        <v>0</v>
      </c>
      <c r="D24" s="31">
        <v>0</v>
      </c>
      <c r="E24" s="32">
        <f>B24*C24/1000000</f>
        <v>0</v>
      </c>
      <c r="F24" s="42">
        <v>0</v>
      </c>
      <c r="G24" s="42">
        <v>0</v>
      </c>
      <c r="H24" s="42">
        <v>0</v>
      </c>
      <c r="I24" s="97">
        <f>F24*G24/1000000</f>
        <v>0</v>
      </c>
      <c r="J24" s="104">
        <v>341.46</v>
      </c>
      <c r="K24" s="36">
        <v>969155</v>
      </c>
      <c r="L24" s="37">
        <v>269.8</v>
      </c>
      <c r="M24" s="105">
        <f>J24*K24/1000000</f>
        <v>330.92766629999994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0</v>
      </c>
      <c r="G25" s="43">
        <f t="shared" si="0"/>
        <v>0</v>
      </c>
      <c r="H25" s="44">
        <f t="shared" si="0"/>
        <v>0</v>
      </c>
      <c r="I25" s="101">
        <f t="shared" si="0"/>
        <v>0</v>
      </c>
      <c r="J25" s="106">
        <f t="shared" si="0"/>
        <v>347.79499999999996</v>
      </c>
      <c r="K25" s="107">
        <f t="shared" si="0"/>
        <v>978140</v>
      </c>
      <c r="L25" s="107">
        <f t="shared" si="0"/>
        <v>269.70000000000005</v>
      </c>
      <c r="M25" s="108">
        <f t="shared" si="0"/>
        <v>340.24912127499999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340.24912127499999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0</v>
      </c>
      <c r="E29" s="53">
        <f>$J$25*(1-B29)</f>
        <v>333.88319999999993</v>
      </c>
      <c r="F29" s="53">
        <f>(C29*$C$25/1000000)+(D29*$G$25/1000000)+(E29*$K$25/1000000)</f>
        <v>326.58451324799989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0</v>
      </c>
      <c r="E30" s="53">
        <f>$J$25*(1-B30)</f>
        <v>309.53754999999995</v>
      </c>
      <c r="F30" s="53">
        <f>(C30*$C$25/1000000)+(D30*$G$25/1000000)+(E30*$K$25/1000000)</f>
        <v>302.77105915699997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0</v>
      </c>
      <c r="E31" s="53">
        <f>$J$25*(1-B31)</f>
        <v>302.58164999999997</v>
      </c>
      <c r="F31" s="53">
        <f>(C31*$C$25/1000000)+(D31*$G$25/1000000)+(E31*$K$25/1000000)</f>
        <v>295.96721513099999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0</v>
      </c>
      <c r="E32" s="53">
        <f>$J$25*(1-B32)</f>
        <v>292.14779999999996</v>
      </c>
      <c r="F32" s="53">
        <f>(C32*$C$25/1000000)+(D32*$G$25/1000000)+(E32*$K$25/1000000)</f>
        <v>285.76144909199996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orientation="portrait" r:id="rId1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E636F-D622-4320-AE53-8A5B7AEA4032}">
  <sheetPr codeName="Hoja139"/>
  <dimension ref="A1:AB28"/>
  <sheetViews>
    <sheetView topLeftCell="J14" zoomScaleNormal="100" workbookViewId="0">
      <selection activeCell="AB14" sqref="AB14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4.81640625" style="22" customWidth="1"/>
    <col min="4" max="4" width="11.453125" style="22" customWidth="1"/>
    <col min="5" max="5" width="14.816406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1.453125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45381</v>
      </c>
      <c r="F3" s="55" t="s">
        <v>41</v>
      </c>
      <c r="G3" s="57">
        <v>0.95833333333333337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45382</v>
      </c>
      <c r="F4" s="55" t="s">
        <v>41</v>
      </c>
      <c r="G4" s="57">
        <v>0.41597222222222224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340.24912127499999</v>
      </c>
      <c r="L8" s="362"/>
      <c r="M8" s="362"/>
      <c r="N8" s="363"/>
      <c r="O8" s="361">
        <f>W28</f>
        <v>247.315362308809</v>
      </c>
      <c r="P8" s="362"/>
      <c r="Q8" s="362"/>
      <c r="R8" s="363"/>
      <c r="S8" s="361">
        <f>K8-O8</f>
        <v>92.933758966190993</v>
      </c>
      <c r="T8" s="362"/>
      <c r="U8" s="363"/>
      <c r="V8" s="364">
        <f>S8/K8</f>
        <v>0.27313445694714672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400" t="s">
        <v>204</v>
      </c>
      <c r="I9" s="401"/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2"/>
    </row>
    <row r="10" spans="2:24" ht="28.5" customHeight="1" x14ac:dyDescent="0.35">
      <c r="B10" s="359" t="s">
        <v>21</v>
      </c>
      <c r="C10" s="360"/>
      <c r="D10" s="65">
        <v>0</v>
      </c>
      <c r="E10" s="66">
        <v>0</v>
      </c>
      <c r="F10" s="67">
        <v>0</v>
      </c>
      <c r="G10" s="68">
        <v>0</v>
      </c>
      <c r="H10" s="403"/>
      <c r="I10" s="404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5"/>
    </row>
    <row r="11" spans="2:24" ht="28.5" customHeight="1" x14ac:dyDescent="0.35">
      <c r="B11" s="359" t="s">
        <v>22</v>
      </c>
      <c r="C11" s="360"/>
      <c r="D11" s="65">
        <v>347.79499999999996</v>
      </c>
      <c r="E11" s="66">
        <v>978140</v>
      </c>
      <c r="F11" s="67">
        <v>269.70000000000005</v>
      </c>
      <c r="G11" s="68">
        <v>340.24912127499999</v>
      </c>
      <c r="H11" s="403"/>
      <c r="I11" s="404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5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130">
        <f>SUM(G8:G11)</f>
        <v>340.24912127499999</v>
      </c>
      <c r="H12" s="403"/>
      <c r="I12" s="404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5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30.65" customHeight="1" x14ac:dyDescent="0.35">
      <c r="B15" s="390" t="s">
        <v>57</v>
      </c>
      <c r="C15" s="392" t="s">
        <v>55</v>
      </c>
      <c r="D15" s="385"/>
      <c r="E15" s="385"/>
      <c r="F15" s="385"/>
      <c r="G15" s="393"/>
      <c r="H15" s="392" t="s">
        <v>20</v>
      </c>
      <c r="I15" s="385"/>
      <c r="J15" s="385"/>
      <c r="K15" s="385"/>
      <c r="L15" s="393"/>
      <c r="M15" s="392" t="s">
        <v>21</v>
      </c>
      <c r="N15" s="385"/>
      <c r="O15" s="385"/>
      <c r="P15" s="385"/>
      <c r="Q15" s="393"/>
      <c r="R15" s="392" t="s">
        <v>22</v>
      </c>
      <c r="S15" s="385"/>
      <c r="T15" s="385"/>
      <c r="U15" s="385"/>
      <c r="V15" s="393"/>
      <c r="W15" s="118" t="s">
        <v>58</v>
      </c>
      <c r="X15" s="73" t="s">
        <v>59</v>
      </c>
    </row>
    <row r="16" spans="2:24" ht="54.65" customHeight="1" x14ac:dyDescent="0.35">
      <c r="B16" s="391"/>
      <c r="C16" s="111" t="s">
        <v>60</v>
      </c>
      <c r="D16" s="74" t="s">
        <v>61</v>
      </c>
      <c r="E16" s="74" t="s">
        <v>62</v>
      </c>
      <c r="F16" s="74" t="s">
        <v>63</v>
      </c>
      <c r="G16" s="75" t="s">
        <v>50</v>
      </c>
      <c r="H16" s="111" t="s">
        <v>64</v>
      </c>
      <c r="I16" s="74" t="s">
        <v>61</v>
      </c>
      <c r="J16" s="74" t="s">
        <v>62</v>
      </c>
      <c r="K16" s="74" t="s">
        <v>63</v>
      </c>
      <c r="L16" s="75" t="s">
        <v>50</v>
      </c>
      <c r="M16" s="111" t="s">
        <v>65</v>
      </c>
      <c r="N16" s="74" t="s">
        <v>61</v>
      </c>
      <c r="O16" s="74" t="s">
        <v>62</v>
      </c>
      <c r="P16" s="74" t="s">
        <v>63</v>
      </c>
      <c r="Q16" s="75" t="s">
        <v>50</v>
      </c>
      <c r="R16" s="111" t="s">
        <v>65</v>
      </c>
      <c r="S16" s="74" t="s">
        <v>61</v>
      </c>
      <c r="T16" s="74" t="s">
        <v>62</v>
      </c>
      <c r="U16" s="74" t="s">
        <v>63</v>
      </c>
      <c r="V16" s="75" t="s">
        <v>50</v>
      </c>
      <c r="W16" s="109" t="s">
        <v>66</v>
      </c>
      <c r="X16" s="75" t="s">
        <v>67</v>
      </c>
    </row>
    <row r="17" spans="1:28" ht="31.4" customHeight="1" x14ac:dyDescent="0.35">
      <c r="A17" s="76">
        <v>23</v>
      </c>
      <c r="B17" s="124" t="s">
        <v>68</v>
      </c>
      <c r="C17" s="122">
        <v>0</v>
      </c>
      <c r="D17" s="79">
        <v>0</v>
      </c>
      <c r="E17" s="80">
        <v>0</v>
      </c>
      <c r="F17" s="80">
        <v>0</v>
      </c>
      <c r="G17" s="113">
        <f t="shared" ref="G17:G27" si="0">(D17*E17)/1000000</f>
        <v>0</v>
      </c>
      <c r="H17" s="122">
        <v>0</v>
      </c>
      <c r="I17" s="79">
        <v>0</v>
      </c>
      <c r="J17" s="80">
        <v>0</v>
      </c>
      <c r="K17" s="80">
        <v>0</v>
      </c>
      <c r="L17" s="113">
        <f t="shared" ref="L17:L27" si="1">(I17*J17)/1000000</f>
        <v>0</v>
      </c>
      <c r="M17" s="112">
        <v>0</v>
      </c>
      <c r="N17" s="79">
        <v>0</v>
      </c>
      <c r="O17" s="80">
        <v>0</v>
      </c>
      <c r="P17" s="80">
        <v>0</v>
      </c>
      <c r="Q17" s="113">
        <f>(N17*O17)/1000000</f>
        <v>0</v>
      </c>
      <c r="R17" s="112">
        <v>10.4610643386841</v>
      </c>
      <c r="S17" s="79">
        <v>284.43479405485846</v>
      </c>
      <c r="T17" s="131">
        <v>972557.65658392583</v>
      </c>
      <c r="U17" s="66">
        <v>269.41106166666668</v>
      </c>
      <c r="V17" s="113">
        <f>(S17*T17)/1000000</f>
        <v>276.62923675692468</v>
      </c>
      <c r="W17" s="119">
        <f t="shared" ref="W17:W27" si="2">V17+Q17+L17+G17</f>
        <v>276.62923675692468</v>
      </c>
      <c r="X17" s="83">
        <f t="shared" ref="X17:X28" si="3">($G$12-W17)/$G$12</f>
        <v>0.18698030513547081</v>
      </c>
      <c r="AB17" s="84"/>
    </row>
    <row r="18" spans="1:28" ht="31.4" customHeight="1" x14ac:dyDescent="0.35">
      <c r="A18" s="76">
        <v>0</v>
      </c>
      <c r="B18" s="124" t="s">
        <v>69</v>
      </c>
      <c r="C18" s="122">
        <v>0</v>
      </c>
      <c r="D18" s="79">
        <v>0</v>
      </c>
      <c r="E18" s="80">
        <v>0</v>
      </c>
      <c r="F18" s="80">
        <v>0</v>
      </c>
      <c r="G18" s="113">
        <f t="shared" si="0"/>
        <v>0</v>
      </c>
      <c r="H18" s="122">
        <v>0</v>
      </c>
      <c r="I18" s="79">
        <v>0</v>
      </c>
      <c r="J18" s="80">
        <v>0</v>
      </c>
      <c r="K18" s="80">
        <v>0</v>
      </c>
      <c r="L18" s="113">
        <f t="shared" si="1"/>
        <v>0</v>
      </c>
      <c r="M18" s="112">
        <v>0</v>
      </c>
      <c r="N18" s="79">
        <v>0</v>
      </c>
      <c r="O18" s="80">
        <v>0</v>
      </c>
      <c r="P18" s="80">
        <v>0</v>
      </c>
      <c r="Q18" s="113">
        <f>(N18*O18)/1000000</f>
        <v>0</v>
      </c>
      <c r="R18" s="112">
        <v>10.4383182525635</v>
      </c>
      <c r="S18" s="79">
        <v>279.30630711450027</v>
      </c>
      <c r="T18" s="80">
        <v>977653.71951813356</v>
      </c>
      <c r="U18" s="66">
        <v>269.51480166666664</v>
      </c>
      <c r="V18" s="113">
        <f t="shared" ref="V18:V27" si="4">(S18*T18)/1000000</f>
        <v>273.06485003536534</v>
      </c>
      <c r="W18" s="119">
        <f t="shared" si="2"/>
        <v>273.06485003536534</v>
      </c>
      <c r="X18" s="83">
        <f t="shared" si="3"/>
        <v>0.19745611976271416</v>
      </c>
      <c r="AB18" s="84"/>
    </row>
    <row r="19" spans="1:28" ht="31.4" customHeight="1" x14ac:dyDescent="0.35">
      <c r="A19" s="76">
        <v>1</v>
      </c>
      <c r="B19" s="124" t="s">
        <v>70</v>
      </c>
      <c r="C19" s="122">
        <v>0</v>
      </c>
      <c r="D19" s="79">
        <v>0</v>
      </c>
      <c r="E19" s="80">
        <v>0</v>
      </c>
      <c r="F19" s="80">
        <v>0</v>
      </c>
      <c r="G19" s="113">
        <f t="shared" si="0"/>
        <v>0</v>
      </c>
      <c r="H19" s="122">
        <v>0</v>
      </c>
      <c r="I19" s="79">
        <v>0</v>
      </c>
      <c r="J19" s="80">
        <v>0</v>
      </c>
      <c r="K19" s="80">
        <v>0</v>
      </c>
      <c r="L19" s="113">
        <f t="shared" si="1"/>
        <v>0</v>
      </c>
      <c r="M19" s="112">
        <v>0</v>
      </c>
      <c r="N19" s="79">
        <v>0</v>
      </c>
      <c r="O19" s="80">
        <v>0</v>
      </c>
      <c r="P19" s="80">
        <v>0</v>
      </c>
      <c r="Q19" s="113">
        <f t="shared" ref="Q19:Q27" si="5">(N19*O19)/1000000</f>
        <v>0</v>
      </c>
      <c r="R19" s="112">
        <v>11.142954826355</v>
      </c>
      <c r="S19" s="79">
        <v>288.33622260943406</v>
      </c>
      <c r="T19" s="66">
        <v>977431.26853515964</v>
      </c>
      <c r="U19" s="66">
        <v>269.36567000000002</v>
      </c>
      <c r="V19" s="113">
        <f t="shared" si="4"/>
        <v>281.82883982977535</v>
      </c>
      <c r="W19" s="119">
        <f t="shared" si="2"/>
        <v>281.82883982977535</v>
      </c>
      <c r="X19" s="83">
        <f t="shared" si="3"/>
        <v>0.1716985520089192</v>
      </c>
      <c r="AB19" s="84"/>
    </row>
    <row r="20" spans="1:28" ht="31.4" customHeight="1" x14ac:dyDescent="0.35">
      <c r="A20" s="76">
        <v>2</v>
      </c>
      <c r="B20" s="124" t="s">
        <v>71</v>
      </c>
      <c r="C20" s="122">
        <v>0</v>
      </c>
      <c r="D20" s="79">
        <v>0</v>
      </c>
      <c r="E20" s="80">
        <v>0</v>
      </c>
      <c r="F20" s="80">
        <v>0</v>
      </c>
      <c r="G20" s="113">
        <f t="shared" si="0"/>
        <v>0</v>
      </c>
      <c r="H20" s="122">
        <v>0</v>
      </c>
      <c r="I20" s="79">
        <v>0</v>
      </c>
      <c r="J20" s="80">
        <v>0</v>
      </c>
      <c r="K20" s="80">
        <v>0</v>
      </c>
      <c r="L20" s="113">
        <f t="shared" si="1"/>
        <v>0</v>
      </c>
      <c r="M20" s="112">
        <v>0</v>
      </c>
      <c r="N20" s="79">
        <v>0</v>
      </c>
      <c r="O20" s="80">
        <v>0</v>
      </c>
      <c r="P20" s="80">
        <v>0</v>
      </c>
      <c r="Q20" s="113">
        <f t="shared" si="5"/>
        <v>0</v>
      </c>
      <c r="R20" s="112">
        <v>11.6337776184082</v>
      </c>
      <c r="S20" s="79">
        <v>258.14999999999998</v>
      </c>
      <c r="T20" s="66">
        <v>976166</v>
      </c>
      <c r="U20" s="66">
        <v>269.5</v>
      </c>
      <c r="V20" s="113">
        <f t="shared" si="4"/>
        <v>251.99725289999998</v>
      </c>
      <c r="W20" s="119">
        <f t="shared" si="2"/>
        <v>251.99725289999998</v>
      </c>
      <c r="X20" s="83">
        <f t="shared" si="3"/>
        <v>0.25937427272199209</v>
      </c>
      <c r="AB20" s="84"/>
    </row>
    <row r="21" spans="1:28" ht="31.4" customHeight="1" x14ac:dyDescent="0.35">
      <c r="A21" s="76">
        <v>3</v>
      </c>
      <c r="B21" s="124" t="s">
        <v>72</v>
      </c>
      <c r="C21" s="122">
        <v>0</v>
      </c>
      <c r="D21" s="79">
        <v>0</v>
      </c>
      <c r="E21" s="80">
        <v>0</v>
      </c>
      <c r="F21" s="80">
        <v>0</v>
      </c>
      <c r="G21" s="113">
        <f t="shared" si="0"/>
        <v>0</v>
      </c>
      <c r="H21" s="122">
        <v>0</v>
      </c>
      <c r="I21" s="79">
        <v>0</v>
      </c>
      <c r="J21" s="80">
        <v>0</v>
      </c>
      <c r="K21" s="80">
        <v>0</v>
      </c>
      <c r="L21" s="113">
        <f t="shared" si="1"/>
        <v>0</v>
      </c>
      <c r="M21" s="112">
        <v>0</v>
      </c>
      <c r="N21" s="79">
        <v>0</v>
      </c>
      <c r="O21" s="80">
        <v>0</v>
      </c>
      <c r="P21" s="80">
        <v>0</v>
      </c>
      <c r="Q21" s="113">
        <f t="shared" si="5"/>
        <v>0</v>
      </c>
      <c r="R21" s="112">
        <v>11.453656196594199</v>
      </c>
      <c r="S21" s="79">
        <v>269.47000000000003</v>
      </c>
      <c r="T21" s="66">
        <v>975401</v>
      </c>
      <c r="U21" s="66">
        <v>269.60000000000002</v>
      </c>
      <c r="V21" s="113">
        <f t="shared" si="4"/>
        <v>262.84130747</v>
      </c>
      <c r="W21" s="119">
        <f t="shared" si="2"/>
        <v>262.84130747</v>
      </c>
      <c r="X21" s="83">
        <f t="shared" si="3"/>
        <v>0.22750334670941463</v>
      </c>
      <c r="AB21" s="84"/>
    </row>
    <row r="22" spans="1:28" ht="31.4" customHeight="1" x14ac:dyDescent="0.35">
      <c r="A22" s="76">
        <v>4</v>
      </c>
      <c r="B22" s="124" t="s">
        <v>73</v>
      </c>
      <c r="C22" s="122">
        <v>0</v>
      </c>
      <c r="D22" s="79">
        <v>0</v>
      </c>
      <c r="E22" s="80">
        <v>0</v>
      </c>
      <c r="F22" s="80">
        <v>0</v>
      </c>
      <c r="G22" s="113">
        <f t="shared" si="0"/>
        <v>0</v>
      </c>
      <c r="H22" s="122">
        <v>0</v>
      </c>
      <c r="I22" s="79">
        <v>0</v>
      </c>
      <c r="J22" s="80">
        <v>0</v>
      </c>
      <c r="K22" s="80">
        <v>0</v>
      </c>
      <c r="L22" s="113">
        <f t="shared" si="1"/>
        <v>0</v>
      </c>
      <c r="M22" s="112">
        <v>0</v>
      </c>
      <c r="N22" s="79">
        <v>0</v>
      </c>
      <c r="O22" s="80">
        <v>0</v>
      </c>
      <c r="P22" s="80">
        <v>0</v>
      </c>
      <c r="Q22" s="113">
        <f t="shared" si="5"/>
        <v>0</v>
      </c>
      <c r="R22" s="112">
        <v>11.5528154373169</v>
      </c>
      <c r="S22" s="79">
        <v>268.29000000000002</v>
      </c>
      <c r="T22" s="66">
        <v>974813</v>
      </c>
      <c r="U22" s="66">
        <v>269.60000000000002</v>
      </c>
      <c r="V22" s="113">
        <f t="shared" si="4"/>
        <v>261.53257976999998</v>
      </c>
      <c r="W22" s="119">
        <f t="shared" si="2"/>
        <v>261.53257976999998</v>
      </c>
      <c r="X22" s="83">
        <f t="shared" si="3"/>
        <v>0.23134972754677252</v>
      </c>
      <c r="AB22" s="84" t="s">
        <v>43</v>
      </c>
    </row>
    <row r="23" spans="1:28" ht="31.4" customHeight="1" x14ac:dyDescent="0.35">
      <c r="A23" s="76">
        <v>5</v>
      </c>
      <c r="B23" s="124" t="s">
        <v>74</v>
      </c>
      <c r="C23" s="122">
        <v>0</v>
      </c>
      <c r="D23" s="79">
        <v>0</v>
      </c>
      <c r="E23" s="80">
        <v>0</v>
      </c>
      <c r="F23" s="80">
        <v>0</v>
      </c>
      <c r="G23" s="113">
        <f t="shared" si="0"/>
        <v>0</v>
      </c>
      <c r="H23" s="122">
        <v>0</v>
      </c>
      <c r="I23" s="79">
        <v>0</v>
      </c>
      <c r="J23" s="80">
        <v>0</v>
      </c>
      <c r="K23" s="80">
        <v>0</v>
      </c>
      <c r="L23" s="113">
        <f t="shared" si="1"/>
        <v>0</v>
      </c>
      <c r="M23" s="112">
        <v>0</v>
      </c>
      <c r="N23" s="79">
        <v>0</v>
      </c>
      <c r="O23" s="80">
        <v>0</v>
      </c>
      <c r="P23" s="80">
        <v>0</v>
      </c>
      <c r="Q23" s="113">
        <f t="shared" si="5"/>
        <v>0</v>
      </c>
      <c r="R23" s="112">
        <v>9.5732936859130895</v>
      </c>
      <c r="S23" s="79">
        <v>265.52999999999997</v>
      </c>
      <c r="T23" s="66">
        <v>967470</v>
      </c>
      <c r="U23" s="66">
        <v>267</v>
      </c>
      <c r="V23" s="113">
        <f t="shared" si="4"/>
        <v>256.89230909999998</v>
      </c>
      <c r="W23" s="119">
        <f t="shared" si="2"/>
        <v>256.89230909999998</v>
      </c>
      <c r="X23" s="83">
        <f t="shared" si="3"/>
        <v>0.24498758986545163</v>
      </c>
      <c r="AB23" s="84"/>
    </row>
    <row r="24" spans="1:28" ht="31.4" customHeight="1" x14ac:dyDescent="0.35">
      <c r="A24" s="76">
        <v>6</v>
      </c>
      <c r="B24" s="124" t="s">
        <v>75</v>
      </c>
      <c r="C24" s="122">
        <v>0</v>
      </c>
      <c r="D24" s="79">
        <v>0</v>
      </c>
      <c r="E24" s="80">
        <v>0</v>
      </c>
      <c r="F24" s="80">
        <v>0</v>
      </c>
      <c r="G24" s="113">
        <f t="shared" ref="G24:G26" si="6">(D24*E24)/1000000</f>
        <v>0</v>
      </c>
      <c r="H24" s="122">
        <v>0</v>
      </c>
      <c r="I24" s="79">
        <v>0</v>
      </c>
      <c r="J24" s="80">
        <v>0</v>
      </c>
      <c r="K24" s="80">
        <v>0</v>
      </c>
      <c r="L24" s="113">
        <f t="shared" ref="L24:L26" si="7">(I24*J24)/1000000</f>
        <v>0</v>
      </c>
      <c r="M24" s="112">
        <v>0</v>
      </c>
      <c r="N24" s="79">
        <v>0</v>
      </c>
      <c r="O24" s="80">
        <v>0</v>
      </c>
      <c r="P24" s="80">
        <v>0</v>
      </c>
      <c r="Q24" s="113">
        <f t="shared" ref="Q24:Q26" si="8">(N24*O24)/1000000</f>
        <v>0</v>
      </c>
      <c r="R24" s="112">
        <v>8.0703859329223597</v>
      </c>
      <c r="S24" s="79">
        <v>259.04000000000002</v>
      </c>
      <c r="T24" s="66">
        <v>788166</v>
      </c>
      <c r="U24" s="66">
        <v>213.8</v>
      </c>
      <c r="V24" s="113">
        <f t="shared" ref="V24:V26" si="9">(S24*T24)/1000000</f>
        <v>204.16652064000002</v>
      </c>
      <c r="W24" s="119">
        <f t="shared" ref="W24:W26" si="10">V24+Q24+L24+G24</f>
        <v>204.16652064000002</v>
      </c>
      <c r="X24" s="83">
        <f t="shared" ref="X24:X26" si="11">($G$12-W24)/$G$12</f>
        <v>0.39994989590293095</v>
      </c>
      <c r="AB24" s="84"/>
    </row>
    <row r="25" spans="1:28" ht="31.4" customHeight="1" x14ac:dyDescent="0.35">
      <c r="A25" s="76">
        <v>7</v>
      </c>
      <c r="B25" s="124" t="s">
        <v>76</v>
      </c>
      <c r="C25" s="122">
        <v>0</v>
      </c>
      <c r="D25" s="79">
        <v>0</v>
      </c>
      <c r="E25" s="80">
        <v>0</v>
      </c>
      <c r="F25" s="80">
        <v>0</v>
      </c>
      <c r="G25" s="113">
        <f t="shared" si="6"/>
        <v>0</v>
      </c>
      <c r="H25" s="122">
        <v>0</v>
      </c>
      <c r="I25" s="79">
        <v>0</v>
      </c>
      <c r="J25" s="80">
        <v>0</v>
      </c>
      <c r="K25" s="80">
        <v>0</v>
      </c>
      <c r="L25" s="113">
        <f t="shared" si="7"/>
        <v>0</v>
      </c>
      <c r="M25" s="112">
        <v>0</v>
      </c>
      <c r="N25" s="79">
        <v>0</v>
      </c>
      <c r="O25" s="80">
        <v>0</v>
      </c>
      <c r="P25" s="80">
        <v>0</v>
      </c>
      <c r="Q25" s="113">
        <f t="shared" si="8"/>
        <v>0</v>
      </c>
      <c r="R25" s="112">
        <v>12.731387138366699</v>
      </c>
      <c r="S25" s="79">
        <v>269.9931987822888</v>
      </c>
      <c r="T25" s="66">
        <v>910491.95399398904</v>
      </c>
      <c r="U25" s="66">
        <v>252.10493333333332</v>
      </c>
      <c r="V25" s="113">
        <f t="shared" si="9"/>
        <v>245.82663512437364</v>
      </c>
      <c r="W25" s="119">
        <f t="shared" si="10"/>
        <v>245.82663512437364</v>
      </c>
      <c r="X25" s="83">
        <f t="shared" si="11"/>
        <v>0.27750986041286835</v>
      </c>
      <c r="AB25" s="84" t="s">
        <v>43</v>
      </c>
    </row>
    <row r="26" spans="1:28" ht="31.4" customHeight="1" x14ac:dyDescent="0.35">
      <c r="A26" s="76">
        <v>8</v>
      </c>
      <c r="B26" s="124" t="s">
        <v>78</v>
      </c>
      <c r="C26" s="122">
        <v>0</v>
      </c>
      <c r="D26" s="79">
        <v>0</v>
      </c>
      <c r="E26" s="80">
        <v>0</v>
      </c>
      <c r="F26" s="80">
        <v>0</v>
      </c>
      <c r="G26" s="113">
        <f t="shared" si="6"/>
        <v>0</v>
      </c>
      <c r="H26" s="122">
        <v>0</v>
      </c>
      <c r="I26" s="79">
        <v>0</v>
      </c>
      <c r="J26" s="80">
        <v>0</v>
      </c>
      <c r="K26" s="80">
        <v>0</v>
      </c>
      <c r="L26" s="113">
        <f t="shared" si="7"/>
        <v>0</v>
      </c>
      <c r="M26" s="112">
        <v>0</v>
      </c>
      <c r="N26" s="79">
        <v>0</v>
      </c>
      <c r="O26" s="80">
        <v>0</v>
      </c>
      <c r="P26" s="80">
        <v>0</v>
      </c>
      <c r="Q26" s="113">
        <f t="shared" si="8"/>
        <v>0</v>
      </c>
      <c r="R26" s="112">
        <v>8.9737634658813494</v>
      </c>
      <c r="S26" s="79">
        <v>229.43618936692684</v>
      </c>
      <c r="T26" s="66">
        <v>849485.8237189427</v>
      </c>
      <c r="U26" s="66">
        <v>228.58137500000001</v>
      </c>
      <c r="V26" s="113">
        <f t="shared" si="9"/>
        <v>194.90279031529917</v>
      </c>
      <c r="W26" s="119">
        <f t="shared" si="10"/>
        <v>194.90279031529917</v>
      </c>
      <c r="X26" s="83">
        <f t="shared" si="11"/>
        <v>0.42717621257933353</v>
      </c>
      <c r="AB26" s="84"/>
    </row>
    <row r="27" spans="1:28" ht="42.65" customHeight="1" x14ac:dyDescent="0.35">
      <c r="A27" s="76">
        <v>9</v>
      </c>
      <c r="B27" s="124" t="s">
        <v>104</v>
      </c>
      <c r="C27" s="122">
        <v>0</v>
      </c>
      <c r="D27" s="79">
        <v>0</v>
      </c>
      <c r="E27" s="80">
        <v>0</v>
      </c>
      <c r="F27" s="80">
        <v>0</v>
      </c>
      <c r="G27" s="113">
        <f t="shared" si="0"/>
        <v>0</v>
      </c>
      <c r="H27" s="122">
        <v>0</v>
      </c>
      <c r="I27" s="79">
        <v>0</v>
      </c>
      <c r="J27" s="80">
        <v>0</v>
      </c>
      <c r="K27" s="80">
        <v>0</v>
      </c>
      <c r="L27" s="113">
        <f t="shared" si="1"/>
        <v>0</v>
      </c>
      <c r="M27" s="112">
        <v>0</v>
      </c>
      <c r="N27" s="79">
        <v>0</v>
      </c>
      <c r="O27" s="80">
        <v>0</v>
      </c>
      <c r="P27" s="80">
        <v>0</v>
      </c>
      <c r="Q27" s="113">
        <f t="shared" si="5"/>
        <v>0</v>
      </c>
      <c r="R27" s="112">
        <v>8.8828382492065394</v>
      </c>
      <c r="S27" s="79">
        <v>287.13503084066446</v>
      </c>
      <c r="T27" s="66">
        <v>734102.91610197024</v>
      </c>
      <c r="U27" s="66">
        <v>200.61190666666667</v>
      </c>
      <c r="V27" s="113">
        <f t="shared" si="4"/>
        <v>210.78666345516095</v>
      </c>
      <c r="W27" s="119">
        <f t="shared" si="2"/>
        <v>210.78666345516095</v>
      </c>
      <c r="X27" s="83">
        <f t="shared" si="3"/>
        <v>0.38049314377274596</v>
      </c>
      <c r="AB27" s="84"/>
    </row>
    <row r="28" spans="1:28" ht="31.4" customHeight="1" thickBot="1" x14ac:dyDescent="0.4">
      <c r="A28" s="76"/>
      <c r="B28" s="85"/>
      <c r="C28" s="125"/>
      <c r="D28" s="387"/>
      <c r="E28" s="388"/>
      <c r="F28" s="388"/>
      <c r="G28" s="389"/>
      <c r="H28" s="121"/>
      <c r="I28" s="387"/>
      <c r="J28" s="388"/>
      <c r="K28" s="388"/>
      <c r="L28" s="389"/>
      <c r="M28" s="110"/>
      <c r="N28" s="376"/>
      <c r="O28" s="377"/>
      <c r="P28" s="377"/>
      <c r="Q28" s="378"/>
      <c r="R28" s="110"/>
      <c r="S28" s="387"/>
      <c r="T28" s="388"/>
      <c r="U28" s="388"/>
      <c r="V28" s="389"/>
      <c r="W28" s="89">
        <f>AVERAGEIF(W17:W27,"&gt;0")</f>
        <v>247.315362308809</v>
      </c>
      <c r="X28" s="90">
        <f t="shared" si="3"/>
        <v>0.27313445694714672</v>
      </c>
      <c r="AB28" s="84"/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8:G28"/>
    <mergeCell ref="I28:L28"/>
    <mergeCell ref="N28:Q28"/>
    <mergeCell ref="S28:V28"/>
    <mergeCell ref="B14:X14"/>
    <mergeCell ref="B15:B16"/>
    <mergeCell ref="C15:G15"/>
    <mergeCell ref="H15:L15"/>
    <mergeCell ref="M15:Q15"/>
    <mergeCell ref="R15:V15"/>
  </mergeCells>
  <phoneticPr fontId="22" type="noConversion"/>
  <pageMargins left="0.7" right="0.7" top="0.75" bottom="0.75" header="0.3" footer="0.3"/>
  <pageSetup orientation="portrait" r:id="rId1"/>
  <drawing r:id="rId2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61CDA-2402-4BF1-A3BC-2A133FDDF4DB}">
  <sheetPr codeName="Hoja140"/>
  <dimension ref="A2:N32"/>
  <sheetViews>
    <sheetView topLeftCell="A16" zoomScale="90" zoomScaleNormal="90" workbookViewId="0">
      <selection activeCell="A16" sqref="A1:XFD1048576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21</v>
      </c>
      <c r="B23" s="31">
        <v>0</v>
      </c>
      <c r="C23" s="31">
        <v>0</v>
      </c>
      <c r="D23" s="31">
        <v>0</v>
      </c>
      <c r="E23" s="32">
        <f>B23*C23/1000000</f>
        <v>0</v>
      </c>
      <c r="F23" s="42">
        <v>0</v>
      </c>
      <c r="G23" s="42">
        <v>0</v>
      </c>
      <c r="H23" s="42">
        <v>0</v>
      </c>
      <c r="I23" s="97">
        <f>F23*G23/1000000</f>
        <v>0</v>
      </c>
      <c r="J23" s="104">
        <v>337.05</v>
      </c>
      <c r="K23" s="36">
        <v>960400</v>
      </c>
      <c r="L23" s="37">
        <v>269.60000000000002</v>
      </c>
      <c r="M23" s="105">
        <f>J23*K23/1000000</f>
        <v>323.70281999999997</v>
      </c>
    </row>
    <row r="24" spans="1:13" s="29" customFormat="1" ht="20.149999999999999" customHeight="1" x14ac:dyDescent="0.35">
      <c r="A24" s="30">
        <v>22</v>
      </c>
      <c r="B24" s="31">
        <v>0</v>
      </c>
      <c r="C24" s="31">
        <v>0</v>
      </c>
      <c r="D24" s="31">
        <v>0</v>
      </c>
      <c r="E24" s="32">
        <f>B24*C24/1000000</f>
        <v>0</v>
      </c>
      <c r="F24" s="42">
        <v>0</v>
      </c>
      <c r="G24" s="42">
        <v>0</v>
      </c>
      <c r="H24" s="42">
        <v>0</v>
      </c>
      <c r="I24" s="97">
        <f>F24*G24/1000000</f>
        <v>0</v>
      </c>
      <c r="J24" s="104">
        <v>367.72</v>
      </c>
      <c r="K24" s="36">
        <v>970532</v>
      </c>
      <c r="L24" s="37">
        <v>269.5</v>
      </c>
      <c r="M24" s="105">
        <f>J24*K24/1000000</f>
        <v>356.88402704000003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0</v>
      </c>
      <c r="G25" s="43">
        <f t="shared" si="0"/>
        <v>0</v>
      </c>
      <c r="H25" s="44">
        <f t="shared" si="0"/>
        <v>0</v>
      </c>
      <c r="I25" s="101">
        <f t="shared" si="0"/>
        <v>0</v>
      </c>
      <c r="J25" s="106">
        <f t="shared" si="0"/>
        <v>352.38499999999999</v>
      </c>
      <c r="K25" s="107">
        <f t="shared" si="0"/>
        <v>965466</v>
      </c>
      <c r="L25" s="107">
        <f t="shared" si="0"/>
        <v>269.55</v>
      </c>
      <c r="M25" s="108">
        <f t="shared" si="0"/>
        <v>340.29342352000003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340.29342352000003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0</v>
      </c>
      <c r="E29" s="53">
        <f>$J$25*(1-B29)</f>
        <v>338.28959999999995</v>
      </c>
      <c r="F29" s="53">
        <f>(C29*$C$25/1000000)+(D29*$G$25/1000000)+(E29*$K$25/1000000)</f>
        <v>326.60710695359995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0</v>
      </c>
      <c r="E30" s="53">
        <f>$J$25*(1-B30)</f>
        <v>313.62265000000002</v>
      </c>
      <c r="F30" s="53">
        <f>(C30*$C$25/1000000)+(D30*$G$25/1000000)+(E30*$K$25/1000000)</f>
        <v>302.79200540490001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0</v>
      </c>
      <c r="E31" s="53">
        <f>$J$25*(1-B31)</f>
        <v>306.57495</v>
      </c>
      <c r="F31" s="53">
        <f>(C31*$C$25/1000000)+(D31*$G$25/1000000)+(E31*$K$25/1000000)</f>
        <v>295.98769067669997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0</v>
      </c>
      <c r="E32" s="53">
        <f>$J$25*(1-B32)</f>
        <v>296.0034</v>
      </c>
      <c r="F32" s="53">
        <f>(C32*$C$25/1000000)+(D32*$G$25/1000000)+(E32*$K$25/1000000)</f>
        <v>285.78121858439999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orientation="portrait" r:id="rId1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5BFBF-519A-4B1E-AD4C-8A3E9B25A676}">
  <sheetPr codeName="Hoja141"/>
  <dimension ref="A1:AB28"/>
  <sheetViews>
    <sheetView topLeftCell="K1" zoomScale="80" zoomScaleNormal="80" workbookViewId="0">
      <selection activeCell="K1" sqref="A1:XFD1048576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4.81640625" style="22" customWidth="1"/>
    <col min="4" max="4" width="11.453125" style="22" customWidth="1"/>
    <col min="5" max="5" width="14.816406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1.453125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45382</v>
      </c>
      <c r="F3" s="55" t="s">
        <v>41</v>
      </c>
      <c r="G3" s="57">
        <v>0.95833333333333337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45383</v>
      </c>
      <c r="F4" s="55" t="s">
        <v>41</v>
      </c>
      <c r="G4" s="57">
        <v>0.41597222222222224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340.29342352000003</v>
      </c>
      <c r="L8" s="362"/>
      <c r="M8" s="362"/>
      <c r="N8" s="363"/>
      <c r="O8" s="361">
        <f>W28</f>
        <v>229.47344187909087</v>
      </c>
      <c r="P8" s="362"/>
      <c r="Q8" s="362"/>
      <c r="R8" s="363"/>
      <c r="S8" s="361">
        <f>K8-O8</f>
        <v>110.81998164090916</v>
      </c>
      <c r="T8" s="362"/>
      <c r="U8" s="363"/>
      <c r="V8" s="364">
        <f>S8/K8</f>
        <v>0.32566007445746581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400" t="s">
        <v>205</v>
      </c>
      <c r="I9" s="401"/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2"/>
    </row>
    <row r="10" spans="2:24" ht="28.5" customHeight="1" x14ac:dyDescent="0.35">
      <c r="B10" s="359" t="s">
        <v>21</v>
      </c>
      <c r="C10" s="360"/>
      <c r="D10" s="65">
        <v>0</v>
      </c>
      <c r="E10" s="66">
        <v>0</v>
      </c>
      <c r="F10" s="67">
        <v>0</v>
      </c>
      <c r="G10" s="68">
        <v>0</v>
      </c>
      <c r="H10" s="403"/>
      <c r="I10" s="404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5"/>
    </row>
    <row r="11" spans="2:24" ht="28.5" customHeight="1" x14ac:dyDescent="0.35">
      <c r="B11" s="359" t="s">
        <v>22</v>
      </c>
      <c r="C11" s="360"/>
      <c r="D11" s="65">
        <v>352.38499999999999</v>
      </c>
      <c r="E11" s="66">
        <v>965466</v>
      </c>
      <c r="F11" s="67">
        <v>269.55</v>
      </c>
      <c r="G11" s="68">
        <v>340.29342352000003</v>
      </c>
      <c r="H11" s="403"/>
      <c r="I11" s="404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5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130">
        <f>SUM(G8:G11)</f>
        <v>340.29342352000003</v>
      </c>
      <c r="H12" s="403"/>
      <c r="I12" s="404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5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30.65" customHeight="1" x14ac:dyDescent="0.35">
      <c r="B15" s="390" t="s">
        <v>57</v>
      </c>
      <c r="C15" s="392" t="s">
        <v>55</v>
      </c>
      <c r="D15" s="385"/>
      <c r="E15" s="385"/>
      <c r="F15" s="385"/>
      <c r="G15" s="393"/>
      <c r="H15" s="392" t="s">
        <v>20</v>
      </c>
      <c r="I15" s="385"/>
      <c r="J15" s="385"/>
      <c r="K15" s="385"/>
      <c r="L15" s="393"/>
      <c r="M15" s="392" t="s">
        <v>21</v>
      </c>
      <c r="N15" s="385"/>
      <c r="O15" s="385"/>
      <c r="P15" s="385"/>
      <c r="Q15" s="393"/>
      <c r="R15" s="392" t="s">
        <v>22</v>
      </c>
      <c r="S15" s="385"/>
      <c r="T15" s="385"/>
      <c r="U15" s="385"/>
      <c r="V15" s="393"/>
      <c r="W15" s="118" t="s">
        <v>58</v>
      </c>
      <c r="X15" s="73" t="s">
        <v>59</v>
      </c>
    </row>
    <row r="16" spans="2:24" ht="54.65" customHeight="1" x14ac:dyDescent="0.35">
      <c r="B16" s="391"/>
      <c r="C16" s="111" t="s">
        <v>60</v>
      </c>
      <c r="D16" s="74" t="s">
        <v>61</v>
      </c>
      <c r="E16" s="74" t="s">
        <v>62</v>
      </c>
      <c r="F16" s="74" t="s">
        <v>63</v>
      </c>
      <c r="G16" s="75" t="s">
        <v>50</v>
      </c>
      <c r="H16" s="111" t="s">
        <v>64</v>
      </c>
      <c r="I16" s="74" t="s">
        <v>61</v>
      </c>
      <c r="J16" s="74" t="s">
        <v>62</v>
      </c>
      <c r="K16" s="74" t="s">
        <v>63</v>
      </c>
      <c r="L16" s="75" t="s">
        <v>50</v>
      </c>
      <c r="M16" s="111" t="s">
        <v>65</v>
      </c>
      <c r="N16" s="74" t="s">
        <v>61</v>
      </c>
      <c r="O16" s="74" t="s">
        <v>62</v>
      </c>
      <c r="P16" s="74" t="s">
        <v>63</v>
      </c>
      <c r="Q16" s="75" t="s">
        <v>50</v>
      </c>
      <c r="R16" s="111" t="s">
        <v>65</v>
      </c>
      <c r="S16" s="74" t="s">
        <v>61</v>
      </c>
      <c r="T16" s="74" t="s">
        <v>62</v>
      </c>
      <c r="U16" s="74" t="s">
        <v>63</v>
      </c>
      <c r="V16" s="75" t="s">
        <v>50</v>
      </c>
      <c r="W16" s="109" t="s">
        <v>66</v>
      </c>
      <c r="X16" s="75" t="s">
        <v>67</v>
      </c>
    </row>
    <row r="17" spans="1:28" ht="31.4" customHeight="1" x14ac:dyDescent="0.35">
      <c r="A17" s="76">
        <v>23</v>
      </c>
      <c r="B17" s="124" t="s">
        <v>68</v>
      </c>
      <c r="C17" s="122">
        <v>0</v>
      </c>
      <c r="D17" s="79">
        <v>0</v>
      </c>
      <c r="E17" s="80">
        <v>0</v>
      </c>
      <c r="F17" s="80">
        <v>0</v>
      </c>
      <c r="G17" s="113">
        <f t="shared" ref="G17:G27" si="0">(D17*E17)/1000000</f>
        <v>0</v>
      </c>
      <c r="H17" s="122">
        <v>0</v>
      </c>
      <c r="I17" s="79">
        <v>0</v>
      </c>
      <c r="J17" s="80">
        <v>0</v>
      </c>
      <c r="K17" s="80">
        <v>0</v>
      </c>
      <c r="L17" s="113">
        <f t="shared" ref="L17:L27" si="1">(I17*J17)/1000000</f>
        <v>0</v>
      </c>
      <c r="M17" s="112">
        <v>0</v>
      </c>
      <c r="N17" s="79">
        <v>0</v>
      </c>
      <c r="O17" s="80">
        <v>0</v>
      </c>
      <c r="P17" s="80">
        <v>0</v>
      </c>
      <c r="Q17" s="113">
        <f>(N17*O17)/1000000</f>
        <v>0</v>
      </c>
      <c r="R17" s="112">
        <v>11.987800598144499</v>
      </c>
      <c r="S17" s="79">
        <v>288.41000000000003</v>
      </c>
      <c r="T17" s="80">
        <v>959839</v>
      </c>
      <c r="U17" s="66">
        <v>268</v>
      </c>
      <c r="V17" s="113">
        <f>(S17*T17)/1000000</f>
        <v>276.82716599000003</v>
      </c>
      <c r="W17" s="119">
        <f t="shared" ref="W17:W27" si="2">V17+Q17+L17+G17</f>
        <v>276.82716599000003</v>
      </c>
      <c r="X17" s="83">
        <f t="shared" ref="X17:X28" si="3">($G$12-W17)/$G$12</f>
        <v>0.18650450800225327</v>
      </c>
      <c r="AB17" s="84"/>
    </row>
    <row r="18" spans="1:28" ht="31.4" customHeight="1" x14ac:dyDescent="0.35">
      <c r="A18" s="76">
        <v>0</v>
      </c>
      <c r="B18" s="124" t="s">
        <v>69</v>
      </c>
      <c r="C18" s="122">
        <v>0</v>
      </c>
      <c r="D18" s="79">
        <v>0</v>
      </c>
      <c r="E18" s="80">
        <v>0</v>
      </c>
      <c r="F18" s="80">
        <v>0</v>
      </c>
      <c r="G18" s="113">
        <f t="shared" si="0"/>
        <v>0</v>
      </c>
      <c r="H18" s="122">
        <v>0</v>
      </c>
      <c r="I18" s="79">
        <v>0</v>
      </c>
      <c r="J18" s="80">
        <v>0</v>
      </c>
      <c r="K18" s="80">
        <v>0</v>
      </c>
      <c r="L18" s="113">
        <f t="shared" si="1"/>
        <v>0</v>
      </c>
      <c r="M18" s="112">
        <v>0</v>
      </c>
      <c r="N18" s="79">
        <v>0</v>
      </c>
      <c r="O18" s="80">
        <v>0</v>
      </c>
      <c r="P18" s="80">
        <v>0</v>
      </c>
      <c r="Q18" s="113">
        <f>(N18*O18)/1000000</f>
        <v>0</v>
      </c>
      <c r="R18" s="112">
        <v>11.683189392089799</v>
      </c>
      <c r="S18" s="79">
        <v>250.91</v>
      </c>
      <c r="T18" s="80">
        <v>947795</v>
      </c>
      <c r="U18" s="66">
        <v>266</v>
      </c>
      <c r="V18" s="113">
        <f t="shared" ref="V18:V27" si="4">(S18*T18)/1000000</f>
        <v>237.81124344999998</v>
      </c>
      <c r="W18" s="119">
        <f t="shared" si="2"/>
        <v>237.81124344999998</v>
      </c>
      <c r="X18" s="83">
        <f t="shared" si="3"/>
        <v>0.3011582739681623</v>
      </c>
      <c r="AB18" s="84"/>
    </row>
    <row r="19" spans="1:28" ht="31.4" customHeight="1" x14ac:dyDescent="0.35">
      <c r="A19" s="76">
        <v>1</v>
      </c>
      <c r="B19" s="124" t="s">
        <v>70</v>
      </c>
      <c r="C19" s="122">
        <v>0</v>
      </c>
      <c r="D19" s="79">
        <v>0</v>
      </c>
      <c r="E19" s="80">
        <v>0</v>
      </c>
      <c r="F19" s="80">
        <v>0</v>
      </c>
      <c r="G19" s="113">
        <f t="shared" si="0"/>
        <v>0</v>
      </c>
      <c r="H19" s="122">
        <v>0</v>
      </c>
      <c r="I19" s="79">
        <v>0</v>
      </c>
      <c r="J19" s="80">
        <v>0</v>
      </c>
      <c r="K19" s="80">
        <v>0</v>
      </c>
      <c r="L19" s="113">
        <f t="shared" si="1"/>
        <v>0</v>
      </c>
      <c r="M19" s="112">
        <v>0</v>
      </c>
      <c r="N19" s="79">
        <v>0</v>
      </c>
      <c r="O19" s="80">
        <v>0</v>
      </c>
      <c r="P19" s="80">
        <v>0</v>
      </c>
      <c r="Q19" s="113">
        <f t="shared" ref="Q19:Q27" si="5">(N19*O19)/1000000</f>
        <v>0</v>
      </c>
      <c r="R19" s="112">
        <v>11.526806831359901</v>
      </c>
      <c r="S19" s="79">
        <v>261.64999999999998</v>
      </c>
      <c r="T19" s="66">
        <v>939729</v>
      </c>
      <c r="U19" s="66">
        <v>265</v>
      </c>
      <c r="V19" s="113">
        <f t="shared" si="4"/>
        <v>245.88009284999995</v>
      </c>
      <c r="W19" s="119">
        <f t="shared" si="2"/>
        <v>245.88009284999995</v>
      </c>
      <c r="X19" s="83">
        <f t="shared" si="3"/>
        <v>0.27744682719221325</v>
      </c>
      <c r="AB19" s="84"/>
    </row>
    <row r="20" spans="1:28" ht="31.4" customHeight="1" x14ac:dyDescent="0.35">
      <c r="A20" s="76">
        <v>2</v>
      </c>
      <c r="B20" s="124" t="s">
        <v>71</v>
      </c>
      <c r="C20" s="122">
        <v>0</v>
      </c>
      <c r="D20" s="79">
        <v>0</v>
      </c>
      <c r="E20" s="80">
        <v>0</v>
      </c>
      <c r="F20" s="80">
        <v>0</v>
      </c>
      <c r="G20" s="113">
        <f t="shared" si="0"/>
        <v>0</v>
      </c>
      <c r="H20" s="122">
        <v>0</v>
      </c>
      <c r="I20" s="79">
        <v>0</v>
      </c>
      <c r="J20" s="80">
        <v>0</v>
      </c>
      <c r="K20" s="80">
        <v>0</v>
      </c>
      <c r="L20" s="113">
        <f t="shared" si="1"/>
        <v>0</v>
      </c>
      <c r="M20" s="112">
        <v>0</v>
      </c>
      <c r="N20" s="79">
        <v>0</v>
      </c>
      <c r="O20" s="80">
        <v>0</v>
      </c>
      <c r="P20" s="80">
        <v>0</v>
      </c>
      <c r="Q20" s="113">
        <f t="shared" si="5"/>
        <v>0</v>
      </c>
      <c r="R20" s="112">
        <v>11.5472297668457</v>
      </c>
      <c r="S20" s="79">
        <v>265.77</v>
      </c>
      <c r="T20" s="66">
        <v>952800</v>
      </c>
      <c r="U20" s="66">
        <v>268</v>
      </c>
      <c r="V20" s="113">
        <f t="shared" si="4"/>
        <v>253.22565599999996</v>
      </c>
      <c r="W20" s="119">
        <f t="shared" si="2"/>
        <v>253.22565599999996</v>
      </c>
      <c r="X20" s="83">
        <f t="shared" si="3"/>
        <v>0.25586085860658087</v>
      </c>
      <c r="AB20" s="84"/>
    </row>
    <row r="21" spans="1:28" ht="31.4" customHeight="1" x14ac:dyDescent="0.35">
      <c r="A21" s="76">
        <v>3</v>
      </c>
      <c r="B21" s="124" t="s">
        <v>72</v>
      </c>
      <c r="C21" s="122">
        <v>0</v>
      </c>
      <c r="D21" s="79">
        <v>0</v>
      </c>
      <c r="E21" s="80">
        <v>0</v>
      </c>
      <c r="F21" s="80">
        <v>0</v>
      </c>
      <c r="G21" s="113">
        <f t="shared" si="0"/>
        <v>0</v>
      </c>
      <c r="H21" s="122">
        <v>0</v>
      </c>
      <c r="I21" s="79">
        <v>0</v>
      </c>
      <c r="J21" s="80">
        <v>0</v>
      </c>
      <c r="K21" s="80">
        <v>0</v>
      </c>
      <c r="L21" s="113">
        <f t="shared" si="1"/>
        <v>0</v>
      </c>
      <c r="M21" s="112">
        <v>0</v>
      </c>
      <c r="N21" s="79">
        <v>0</v>
      </c>
      <c r="O21" s="80">
        <v>0</v>
      </c>
      <c r="P21" s="80">
        <v>0</v>
      </c>
      <c r="Q21" s="113">
        <f t="shared" si="5"/>
        <v>0</v>
      </c>
      <c r="R21" s="112">
        <v>11.5547494888306</v>
      </c>
      <c r="S21" s="79">
        <v>261.32</v>
      </c>
      <c r="T21" s="66">
        <v>932203</v>
      </c>
      <c r="U21" s="66">
        <v>263</v>
      </c>
      <c r="V21" s="113">
        <f t="shared" si="4"/>
        <v>243.60328796000002</v>
      </c>
      <c r="W21" s="119">
        <f t="shared" si="2"/>
        <v>243.60328796000002</v>
      </c>
      <c r="X21" s="83">
        <f t="shared" si="3"/>
        <v>0.28413753801009689</v>
      </c>
      <c r="AB21" s="84"/>
    </row>
    <row r="22" spans="1:28" ht="31.4" customHeight="1" x14ac:dyDescent="0.35">
      <c r="A22" s="76">
        <v>4</v>
      </c>
      <c r="B22" s="124" t="s">
        <v>73</v>
      </c>
      <c r="C22" s="122">
        <v>0</v>
      </c>
      <c r="D22" s="79">
        <v>0</v>
      </c>
      <c r="E22" s="80">
        <v>0</v>
      </c>
      <c r="F22" s="80">
        <v>0</v>
      </c>
      <c r="G22" s="113">
        <f t="shared" si="0"/>
        <v>0</v>
      </c>
      <c r="H22" s="122">
        <v>0</v>
      </c>
      <c r="I22" s="79">
        <v>0</v>
      </c>
      <c r="J22" s="80">
        <v>0</v>
      </c>
      <c r="K22" s="80">
        <v>0</v>
      </c>
      <c r="L22" s="113">
        <f t="shared" si="1"/>
        <v>0</v>
      </c>
      <c r="M22" s="112">
        <v>0</v>
      </c>
      <c r="N22" s="79">
        <v>0</v>
      </c>
      <c r="O22" s="80">
        <v>0</v>
      </c>
      <c r="P22" s="80">
        <v>0</v>
      </c>
      <c r="Q22" s="113">
        <f t="shared" si="5"/>
        <v>0</v>
      </c>
      <c r="R22" s="112">
        <v>9.7839832305908203</v>
      </c>
      <c r="S22" s="79">
        <v>284.70999999999998</v>
      </c>
      <c r="T22" s="66">
        <v>841690</v>
      </c>
      <c r="U22" s="66">
        <v>230</v>
      </c>
      <c r="V22" s="113">
        <f t="shared" si="4"/>
        <v>239.63755989999999</v>
      </c>
      <c r="W22" s="119">
        <f t="shared" si="2"/>
        <v>239.63755989999999</v>
      </c>
      <c r="X22" s="83">
        <f t="shared" si="3"/>
        <v>0.29579138667686949</v>
      </c>
      <c r="AB22" s="84" t="s">
        <v>43</v>
      </c>
    </row>
    <row r="23" spans="1:28" ht="31.4" customHeight="1" x14ac:dyDescent="0.35">
      <c r="A23" s="76">
        <v>5</v>
      </c>
      <c r="B23" s="124" t="s">
        <v>74</v>
      </c>
      <c r="C23" s="122">
        <v>0</v>
      </c>
      <c r="D23" s="79">
        <v>0</v>
      </c>
      <c r="E23" s="80">
        <v>0</v>
      </c>
      <c r="F23" s="80">
        <v>0</v>
      </c>
      <c r="G23" s="113">
        <f t="shared" si="0"/>
        <v>0</v>
      </c>
      <c r="H23" s="122">
        <v>0</v>
      </c>
      <c r="I23" s="79">
        <v>0</v>
      </c>
      <c r="J23" s="80">
        <v>0</v>
      </c>
      <c r="K23" s="80">
        <v>0</v>
      </c>
      <c r="L23" s="113">
        <f t="shared" si="1"/>
        <v>0</v>
      </c>
      <c r="M23" s="112">
        <v>0</v>
      </c>
      <c r="N23" s="79">
        <v>0</v>
      </c>
      <c r="O23" s="80">
        <v>0</v>
      </c>
      <c r="P23" s="80">
        <v>0</v>
      </c>
      <c r="Q23" s="113">
        <f t="shared" si="5"/>
        <v>0</v>
      </c>
      <c r="R23" s="112">
        <v>12.220986366271999</v>
      </c>
      <c r="S23" s="79">
        <v>273.64</v>
      </c>
      <c r="T23" s="66">
        <v>841247</v>
      </c>
      <c r="U23" s="66">
        <v>230</v>
      </c>
      <c r="V23" s="113">
        <f t="shared" si="4"/>
        <v>230.19882908</v>
      </c>
      <c r="W23" s="119">
        <f t="shared" si="2"/>
        <v>230.19882908</v>
      </c>
      <c r="X23" s="83">
        <f t="shared" si="3"/>
        <v>0.32352842232794271</v>
      </c>
      <c r="AB23" s="84"/>
    </row>
    <row r="24" spans="1:28" ht="31.4" customHeight="1" x14ac:dyDescent="0.35">
      <c r="A24" s="76">
        <v>6</v>
      </c>
      <c r="B24" s="124" t="s">
        <v>75</v>
      </c>
      <c r="C24" s="122">
        <v>0</v>
      </c>
      <c r="D24" s="79">
        <v>0</v>
      </c>
      <c r="E24" s="80">
        <v>0</v>
      </c>
      <c r="F24" s="80">
        <v>0</v>
      </c>
      <c r="G24" s="113">
        <f t="shared" si="0"/>
        <v>0</v>
      </c>
      <c r="H24" s="122">
        <v>0</v>
      </c>
      <c r="I24" s="79">
        <v>0</v>
      </c>
      <c r="J24" s="80">
        <v>0</v>
      </c>
      <c r="K24" s="80">
        <v>0</v>
      </c>
      <c r="L24" s="113">
        <f t="shared" si="1"/>
        <v>0</v>
      </c>
      <c r="M24" s="112">
        <v>0</v>
      </c>
      <c r="N24" s="79">
        <v>0</v>
      </c>
      <c r="O24" s="80">
        <v>0</v>
      </c>
      <c r="P24" s="80">
        <v>0</v>
      </c>
      <c r="Q24" s="113">
        <f t="shared" si="5"/>
        <v>0</v>
      </c>
      <c r="R24" s="112">
        <v>12.251115798950201</v>
      </c>
      <c r="S24" s="79">
        <v>246.02</v>
      </c>
      <c r="T24" s="66">
        <v>894312</v>
      </c>
      <c r="U24" s="66">
        <v>249</v>
      </c>
      <c r="V24" s="113">
        <f t="shared" si="4"/>
        <v>220.01863824</v>
      </c>
      <c r="W24" s="119">
        <f t="shared" si="2"/>
        <v>220.01863824</v>
      </c>
      <c r="X24" s="83">
        <f t="shared" si="3"/>
        <v>0.353444342343957</v>
      </c>
      <c r="AB24" s="84"/>
    </row>
    <row r="25" spans="1:28" ht="31.4" customHeight="1" x14ac:dyDescent="0.35">
      <c r="A25" s="76">
        <v>7</v>
      </c>
      <c r="B25" s="124" t="s">
        <v>76</v>
      </c>
      <c r="C25" s="122">
        <v>0</v>
      </c>
      <c r="D25" s="79">
        <v>0</v>
      </c>
      <c r="E25" s="80">
        <v>0</v>
      </c>
      <c r="F25" s="80">
        <v>0</v>
      </c>
      <c r="G25" s="113">
        <f t="shared" si="0"/>
        <v>0</v>
      </c>
      <c r="H25" s="122">
        <v>0</v>
      </c>
      <c r="I25" s="79">
        <v>0</v>
      </c>
      <c r="J25" s="80">
        <v>0</v>
      </c>
      <c r="K25" s="80">
        <v>0</v>
      </c>
      <c r="L25" s="113">
        <f t="shared" si="1"/>
        <v>0</v>
      </c>
      <c r="M25" s="112">
        <v>0</v>
      </c>
      <c r="N25" s="79">
        <v>0</v>
      </c>
      <c r="O25" s="80">
        <v>0</v>
      </c>
      <c r="P25" s="80">
        <v>0</v>
      </c>
      <c r="Q25" s="113">
        <f t="shared" si="5"/>
        <v>0</v>
      </c>
      <c r="R25" s="112">
        <v>10.169675827026399</v>
      </c>
      <c r="S25" s="79">
        <v>233.46</v>
      </c>
      <c r="T25" s="66">
        <v>852708</v>
      </c>
      <c r="U25" s="66">
        <v>234</v>
      </c>
      <c r="V25" s="113">
        <f t="shared" si="4"/>
        <v>199.07320968000002</v>
      </c>
      <c r="W25" s="119">
        <f t="shared" si="2"/>
        <v>199.07320968000002</v>
      </c>
      <c r="X25" s="83">
        <f t="shared" si="3"/>
        <v>0.41499542476964763</v>
      </c>
      <c r="AB25" s="84" t="s">
        <v>43</v>
      </c>
    </row>
    <row r="26" spans="1:28" ht="31.4" customHeight="1" x14ac:dyDescent="0.35">
      <c r="A26" s="76">
        <v>8</v>
      </c>
      <c r="B26" s="124" t="s">
        <v>78</v>
      </c>
      <c r="C26" s="122">
        <v>0</v>
      </c>
      <c r="D26" s="79">
        <v>0</v>
      </c>
      <c r="E26" s="80">
        <v>0</v>
      </c>
      <c r="F26" s="80">
        <v>0</v>
      </c>
      <c r="G26" s="113">
        <f t="shared" si="0"/>
        <v>0</v>
      </c>
      <c r="H26" s="122">
        <v>0</v>
      </c>
      <c r="I26" s="79">
        <v>0</v>
      </c>
      <c r="J26" s="80">
        <v>0</v>
      </c>
      <c r="K26" s="80">
        <v>0</v>
      </c>
      <c r="L26" s="113">
        <f t="shared" si="1"/>
        <v>0</v>
      </c>
      <c r="M26" s="112">
        <v>0</v>
      </c>
      <c r="N26" s="79">
        <v>0</v>
      </c>
      <c r="O26" s="80">
        <v>0</v>
      </c>
      <c r="P26" s="80">
        <v>0</v>
      </c>
      <c r="Q26" s="113">
        <f t="shared" si="5"/>
        <v>0</v>
      </c>
      <c r="R26" s="112">
        <v>10.3519906997681</v>
      </c>
      <c r="S26" s="79">
        <v>262.95999999999998</v>
      </c>
      <c r="T26" s="66">
        <v>912605</v>
      </c>
      <c r="U26" s="66">
        <v>248</v>
      </c>
      <c r="V26" s="113">
        <f t="shared" si="4"/>
        <v>239.97861079999998</v>
      </c>
      <c r="W26" s="119">
        <f t="shared" si="2"/>
        <v>239.97861079999998</v>
      </c>
      <c r="X26" s="83">
        <f t="shared" si="3"/>
        <v>0.29478916072588823</v>
      </c>
      <c r="AB26" s="84"/>
    </row>
    <row r="27" spans="1:28" ht="42.65" customHeight="1" x14ac:dyDescent="0.35">
      <c r="A27" s="76">
        <v>9</v>
      </c>
      <c r="B27" s="124" t="s">
        <v>104</v>
      </c>
      <c r="C27" s="122">
        <v>0</v>
      </c>
      <c r="D27" s="79">
        <v>0</v>
      </c>
      <c r="E27" s="80">
        <v>0</v>
      </c>
      <c r="F27" s="80">
        <v>0</v>
      </c>
      <c r="G27" s="113">
        <f t="shared" si="0"/>
        <v>0</v>
      </c>
      <c r="H27" s="122">
        <v>0</v>
      </c>
      <c r="I27" s="79">
        <v>0</v>
      </c>
      <c r="J27" s="80">
        <v>0</v>
      </c>
      <c r="K27" s="80">
        <v>0</v>
      </c>
      <c r="L27" s="113">
        <f t="shared" si="1"/>
        <v>0</v>
      </c>
      <c r="M27" s="112">
        <v>0</v>
      </c>
      <c r="N27" s="79">
        <v>0</v>
      </c>
      <c r="O27" s="80">
        <v>0</v>
      </c>
      <c r="P27" s="80">
        <v>0</v>
      </c>
      <c r="Q27" s="113">
        <f t="shared" si="5"/>
        <v>0</v>
      </c>
      <c r="R27" s="112">
        <v>9.2487201690673793</v>
      </c>
      <c r="S27" s="79">
        <v>189.48</v>
      </c>
      <c r="T27" s="66">
        <v>728064</v>
      </c>
      <c r="U27" s="66">
        <v>187</v>
      </c>
      <c r="V27" s="113">
        <f t="shared" si="4"/>
        <v>137.95356672</v>
      </c>
      <c r="W27" s="119">
        <f t="shared" si="2"/>
        <v>137.95356672</v>
      </c>
      <c r="X27" s="83">
        <f t="shared" si="3"/>
        <v>0.59460407640851143</v>
      </c>
      <c r="AB27" s="84"/>
    </row>
    <row r="28" spans="1:28" ht="31.4" customHeight="1" thickBot="1" x14ac:dyDescent="0.4">
      <c r="A28" s="76"/>
      <c r="B28" s="85"/>
      <c r="C28" s="125"/>
      <c r="D28" s="387"/>
      <c r="E28" s="388"/>
      <c r="F28" s="388"/>
      <c r="G28" s="389"/>
      <c r="H28" s="121"/>
      <c r="I28" s="387"/>
      <c r="J28" s="388"/>
      <c r="K28" s="388"/>
      <c r="L28" s="389"/>
      <c r="M28" s="110"/>
      <c r="N28" s="376"/>
      <c r="O28" s="377"/>
      <c r="P28" s="377"/>
      <c r="Q28" s="378"/>
      <c r="R28" s="110"/>
      <c r="S28" s="387"/>
      <c r="T28" s="388"/>
      <c r="U28" s="388"/>
      <c r="V28" s="389"/>
      <c r="W28" s="89">
        <f>AVERAGEIF(W17:W27,"&gt;0")</f>
        <v>229.47344187909087</v>
      </c>
      <c r="X28" s="90">
        <f t="shared" si="3"/>
        <v>0.32566007445746581</v>
      </c>
      <c r="AB28" s="84"/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8:G28"/>
    <mergeCell ref="I28:L28"/>
    <mergeCell ref="N28:Q28"/>
    <mergeCell ref="S28:V28"/>
    <mergeCell ref="B14:X14"/>
    <mergeCell ref="B15:B16"/>
    <mergeCell ref="C15:G15"/>
    <mergeCell ref="H15:L15"/>
    <mergeCell ref="M15:Q15"/>
    <mergeCell ref="R15:V15"/>
  </mergeCells>
  <pageMargins left="0.7" right="0.7" top="0.75" bottom="0.75" header="0.3" footer="0.3"/>
  <pageSetup orientation="portrait" r:id="rId1"/>
  <drawing r:id="rId2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83819-1E23-44CC-A1C7-61DC96C242B0}">
  <sheetPr codeName="Hoja142"/>
  <dimension ref="A2:N32"/>
  <sheetViews>
    <sheetView topLeftCell="A19" workbookViewId="0">
      <selection activeCell="A19" sqref="A1:XFD1048576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21</v>
      </c>
      <c r="B23" s="31">
        <v>0</v>
      </c>
      <c r="C23" s="31">
        <v>0</v>
      </c>
      <c r="D23" s="31">
        <v>0</v>
      </c>
      <c r="E23" s="32">
        <f>B23*C23/1000000</f>
        <v>0</v>
      </c>
      <c r="F23" s="42">
        <v>0</v>
      </c>
      <c r="G23" s="42">
        <v>0</v>
      </c>
      <c r="H23" s="42">
        <v>0</v>
      </c>
      <c r="I23" s="97">
        <f>F23*G23/1000000</f>
        <v>0</v>
      </c>
      <c r="J23" s="104">
        <v>347.93794382933442</v>
      </c>
      <c r="K23" s="36">
        <v>860807.25634867535</v>
      </c>
      <c r="L23" s="37">
        <v>236.99535666666668</v>
      </c>
      <c r="M23" s="105">
        <f>J23*K23/1000000</f>
        <v>299.50750680732887</v>
      </c>
    </row>
    <row r="24" spans="1:13" s="29" customFormat="1" ht="20.149999999999999" customHeight="1" x14ac:dyDescent="0.35">
      <c r="A24" s="30">
        <v>22</v>
      </c>
      <c r="B24" s="31">
        <v>0</v>
      </c>
      <c r="C24" s="31">
        <v>0</v>
      </c>
      <c r="D24" s="31">
        <v>0</v>
      </c>
      <c r="E24" s="32">
        <f>B24*C24/1000000</f>
        <v>0</v>
      </c>
      <c r="F24" s="42">
        <v>0</v>
      </c>
      <c r="G24" s="42">
        <v>0</v>
      </c>
      <c r="H24" s="42">
        <v>0</v>
      </c>
      <c r="I24" s="97">
        <f>F24*G24/1000000</f>
        <v>0</v>
      </c>
      <c r="J24" s="104">
        <v>367.30612154388973</v>
      </c>
      <c r="K24" s="36">
        <v>943693.54797706439</v>
      </c>
      <c r="L24" s="37">
        <v>269.55725166666667</v>
      </c>
      <c r="M24" s="105">
        <f>J24*K24/1000000</f>
        <v>346.62441703344814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0</v>
      </c>
      <c r="G25" s="43">
        <f t="shared" si="0"/>
        <v>0</v>
      </c>
      <c r="H25" s="44">
        <f t="shared" si="0"/>
        <v>0</v>
      </c>
      <c r="I25" s="101">
        <f t="shared" si="0"/>
        <v>0</v>
      </c>
      <c r="J25" s="106">
        <f t="shared" si="0"/>
        <v>357.6220326866121</v>
      </c>
      <c r="K25" s="107">
        <f t="shared" si="0"/>
        <v>902250.40216286993</v>
      </c>
      <c r="L25" s="107">
        <f t="shared" si="0"/>
        <v>253.27630416666668</v>
      </c>
      <c r="M25" s="108">
        <f t="shared" si="0"/>
        <v>323.06596192038853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323.06596192038853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0</v>
      </c>
      <c r="E29" s="53">
        <f>$J$25*(1-B29)</f>
        <v>343.31715137914762</v>
      </c>
      <c r="F29" s="53">
        <f>(C29*$C$25/1000000)+(D29*$G$25/1000000)+(E29*$K$25/1000000)</f>
        <v>309.75803790124684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0</v>
      </c>
      <c r="E30" s="53">
        <f>$J$25*(1-B30)</f>
        <v>318.28360909108477</v>
      </c>
      <c r="F30" s="53">
        <f>(C30*$C$25/1000000)+(D30*$G$25/1000000)+(E30*$K$25/1000000)</f>
        <v>287.17151430428095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0</v>
      </c>
      <c r="E31" s="53">
        <f>$J$25*(1-B31)</f>
        <v>311.13116843735253</v>
      </c>
      <c r="F31" s="53">
        <f>(C31*$C$25/1000000)+(D31*$G$25/1000000)+(E31*$K$25/1000000)</f>
        <v>280.71822184800493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0</v>
      </c>
      <c r="E32" s="53">
        <f>$J$25*(1-B32)</f>
        <v>300.40250745675417</v>
      </c>
      <c r="F32" s="53">
        <f>(C32*$C$25/1000000)+(D32*$G$25/1000000)+(E32*$K$25/1000000)</f>
        <v>271.03828316359096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orientation="portrait" r:id="rId1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2F95B-1B37-4A04-9CC6-EA30A1F4C7A8}">
  <sheetPr codeName="Hoja143">
    <pageSetUpPr fitToPage="1"/>
  </sheetPr>
  <dimension ref="A1:AB28"/>
  <sheetViews>
    <sheetView topLeftCell="A2" zoomScale="70" zoomScaleNormal="70" workbookViewId="0">
      <selection activeCell="A2" sqref="A1:XFD1048576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4.81640625" style="22" customWidth="1"/>
    <col min="4" max="4" width="11.453125" style="22" customWidth="1"/>
    <col min="5" max="5" width="14.816406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1.453125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45383</v>
      </c>
      <c r="F3" s="55" t="s">
        <v>41</v>
      </c>
      <c r="G3" s="57">
        <v>0.95833333333333337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45384</v>
      </c>
      <c r="F4" s="55" t="s">
        <v>41</v>
      </c>
      <c r="G4" s="57">
        <v>0.41597222222222224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323.06596192038853</v>
      </c>
      <c r="L8" s="362"/>
      <c r="M8" s="362"/>
      <c r="N8" s="363"/>
      <c r="O8" s="361">
        <f>W28</f>
        <v>216.93432112181819</v>
      </c>
      <c r="P8" s="362"/>
      <c r="Q8" s="362"/>
      <c r="R8" s="363"/>
      <c r="S8" s="361">
        <f>K8-O8</f>
        <v>106.13164079857034</v>
      </c>
      <c r="T8" s="362"/>
      <c r="U8" s="363"/>
      <c r="V8" s="364">
        <f>S8/K8</f>
        <v>0.32851384332690492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400" t="s">
        <v>206</v>
      </c>
      <c r="I9" s="401"/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2"/>
    </row>
    <row r="10" spans="2:24" ht="28.5" customHeight="1" x14ac:dyDescent="0.35">
      <c r="B10" s="359" t="s">
        <v>21</v>
      </c>
      <c r="C10" s="360"/>
      <c r="D10" s="65">
        <v>0</v>
      </c>
      <c r="E10" s="66">
        <v>0</v>
      </c>
      <c r="F10" s="67">
        <v>0</v>
      </c>
      <c r="G10" s="68">
        <v>0</v>
      </c>
      <c r="H10" s="403"/>
      <c r="I10" s="404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5"/>
    </row>
    <row r="11" spans="2:24" ht="28.5" customHeight="1" x14ac:dyDescent="0.35">
      <c r="B11" s="359" t="s">
        <v>22</v>
      </c>
      <c r="C11" s="360"/>
      <c r="D11" s="65">
        <v>357.6220326866121</v>
      </c>
      <c r="E11" s="66">
        <v>902250.40216286993</v>
      </c>
      <c r="F11" s="67">
        <v>253.27630416666668</v>
      </c>
      <c r="G11" s="68">
        <v>323.06596192038853</v>
      </c>
      <c r="H11" s="403"/>
      <c r="I11" s="404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5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130">
        <f>SUM(G8:G11)</f>
        <v>323.06596192038853</v>
      </c>
      <c r="H12" s="403"/>
      <c r="I12" s="404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5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30.65" customHeight="1" x14ac:dyDescent="0.35">
      <c r="B15" s="390" t="s">
        <v>57</v>
      </c>
      <c r="C15" s="392" t="s">
        <v>55</v>
      </c>
      <c r="D15" s="385"/>
      <c r="E15" s="385"/>
      <c r="F15" s="385"/>
      <c r="G15" s="393"/>
      <c r="H15" s="392" t="s">
        <v>20</v>
      </c>
      <c r="I15" s="385"/>
      <c r="J15" s="385"/>
      <c r="K15" s="385"/>
      <c r="L15" s="393"/>
      <c r="M15" s="392" t="s">
        <v>21</v>
      </c>
      <c r="N15" s="385"/>
      <c r="O15" s="385"/>
      <c r="P15" s="385"/>
      <c r="Q15" s="393"/>
      <c r="R15" s="392" t="s">
        <v>22</v>
      </c>
      <c r="S15" s="385"/>
      <c r="T15" s="385"/>
      <c r="U15" s="385"/>
      <c r="V15" s="393"/>
      <c r="W15" s="118" t="s">
        <v>58</v>
      </c>
      <c r="X15" s="73" t="s">
        <v>59</v>
      </c>
    </row>
    <row r="16" spans="2:24" ht="54.65" customHeight="1" x14ac:dyDescent="0.35">
      <c r="B16" s="391"/>
      <c r="C16" s="111" t="s">
        <v>60</v>
      </c>
      <c r="D16" s="74" t="s">
        <v>61</v>
      </c>
      <c r="E16" s="74" t="s">
        <v>62</v>
      </c>
      <c r="F16" s="74" t="s">
        <v>63</v>
      </c>
      <c r="G16" s="75" t="s">
        <v>50</v>
      </c>
      <c r="H16" s="111" t="s">
        <v>64</v>
      </c>
      <c r="I16" s="74" t="s">
        <v>61</v>
      </c>
      <c r="J16" s="74" t="s">
        <v>62</v>
      </c>
      <c r="K16" s="74" t="s">
        <v>63</v>
      </c>
      <c r="L16" s="75" t="s">
        <v>50</v>
      </c>
      <c r="M16" s="111" t="s">
        <v>65</v>
      </c>
      <c r="N16" s="74" t="s">
        <v>61</v>
      </c>
      <c r="O16" s="74" t="s">
        <v>62</v>
      </c>
      <c r="P16" s="74" t="s">
        <v>63</v>
      </c>
      <c r="Q16" s="75" t="s">
        <v>50</v>
      </c>
      <c r="R16" s="111" t="s">
        <v>65</v>
      </c>
      <c r="S16" s="74" t="s">
        <v>61</v>
      </c>
      <c r="T16" s="74" t="s">
        <v>62</v>
      </c>
      <c r="U16" s="74" t="s">
        <v>63</v>
      </c>
      <c r="V16" s="75" t="s">
        <v>50</v>
      </c>
      <c r="W16" s="109" t="s">
        <v>66</v>
      </c>
      <c r="X16" s="75" t="s">
        <v>67</v>
      </c>
    </row>
    <row r="17" spans="1:28" ht="31.4" customHeight="1" x14ac:dyDescent="0.35">
      <c r="A17" s="76">
        <v>23</v>
      </c>
      <c r="B17" s="124" t="s">
        <v>68</v>
      </c>
      <c r="C17" s="122">
        <v>0</v>
      </c>
      <c r="D17" s="79">
        <v>0</v>
      </c>
      <c r="E17" s="80">
        <v>0</v>
      </c>
      <c r="F17" s="80">
        <v>0</v>
      </c>
      <c r="G17" s="113">
        <f t="shared" ref="G17:G27" si="0">(D17*E17)/1000000</f>
        <v>0</v>
      </c>
      <c r="H17" s="122">
        <v>0</v>
      </c>
      <c r="I17" s="79">
        <v>0</v>
      </c>
      <c r="J17" s="80">
        <v>0</v>
      </c>
      <c r="K17" s="80">
        <v>0</v>
      </c>
      <c r="L17" s="113">
        <f t="shared" ref="L17:L27" si="1">(I17*J17)/1000000</f>
        <v>0</v>
      </c>
      <c r="M17" s="112">
        <v>0</v>
      </c>
      <c r="N17" s="79">
        <v>0</v>
      </c>
      <c r="O17" s="80">
        <v>0</v>
      </c>
      <c r="P17" s="80">
        <v>0</v>
      </c>
      <c r="Q17" s="113">
        <f>(N17*O17)/1000000</f>
        <v>0</v>
      </c>
      <c r="R17" s="112">
        <v>10.4143962860107</v>
      </c>
      <c r="S17" s="79">
        <v>276.68</v>
      </c>
      <c r="T17" s="80">
        <v>906650</v>
      </c>
      <c r="U17" s="66">
        <v>267</v>
      </c>
      <c r="V17" s="113">
        <f>(S17*T17)/1000000</f>
        <v>250.851922</v>
      </c>
      <c r="W17" s="119">
        <f t="shared" ref="W17:W27" si="2">V17+Q17+L17+G17</f>
        <v>250.851922</v>
      </c>
      <c r="X17" s="83">
        <f t="shared" ref="X17:X28" si="3">($G$12-W17)/$G$12</f>
        <v>0.22352723106801287</v>
      </c>
      <c r="AB17" s="84"/>
    </row>
    <row r="18" spans="1:28" ht="31.4" customHeight="1" x14ac:dyDescent="0.35">
      <c r="A18" s="76">
        <v>0</v>
      </c>
      <c r="B18" s="124" t="s">
        <v>69</v>
      </c>
      <c r="C18" s="122">
        <v>0</v>
      </c>
      <c r="D18" s="79">
        <v>0</v>
      </c>
      <c r="E18" s="80">
        <v>0</v>
      </c>
      <c r="F18" s="80">
        <v>0</v>
      </c>
      <c r="G18" s="113">
        <f t="shared" si="0"/>
        <v>0</v>
      </c>
      <c r="H18" s="122">
        <v>0</v>
      </c>
      <c r="I18" s="79">
        <v>0</v>
      </c>
      <c r="J18" s="80">
        <v>0</v>
      </c>
      <c r="K18" s="80">
        <v>0</v>
      </c>
      <c r="L18" s="113">
        <f t="shared" si="1"/>
        <v>0</v>
      </c>
      <c r="M18" s="112">
        <v>0</v>
      </c>
      <c r="N18" s="79">
        <v>0</v>
      </c>
      <c r="O18" s="80">
        <v>0</v>
      </c>
      <c r="P18" s="80">
        <v>0</v>
      </c>
      <c r="Q18" s="113">
        <f>(N18*O18)/1000000</f>
        <v>0</v>
      </c>
      <c r="R18" s="112">
        <v>10.4705257415771</v>
      </c>
      <c r="S18" s="79">
        <v>270.41000000000003</v>
      </c>
      <c r="T18" s="80">
        <v>936792</v>
      </c>
      <c r="U18" s="66">
        <v>270</v>
      </c>
      <c r="V18" s="113">
        <f t="shared" ref="V18:V27" si="4">(S18*T18)/1000000</f>
        <v>253.31792472000004</v>
      </c>
      <c r="W18" s="119">
        <f t="shared" si="2"/>
        <v>253.31792472000004</v>
      </c>
      <c r="X18" s="83">
        <f t="shared" si="3"/>
        <v>0.21589410653412056</v>
      </c>
      <c r="AB18" s="84"/>
    </row>
    <row r="19" spans="1:28" ht="31.4" customHeight="1" x14ac:dyDescent="0.35">
      <c r="A19" s="76">
        <v>1</v>
      </c>
      <c r="B19" s="124" t="s">
        <v>70</v>
      </c>
      <c r="C19" s="122">
        <v>0</v>
      </c>
      <c r="D19" s="79">
        <v>0</v>
      </c>
      <c r="E19" s="80">
        <v>0</v>
      </c>
      <c r="F19" s="80">
        <v>0</v>
      </c>
      <c r="G19" s="113">
        <f t="shared" si="0"/>
        <v>0</v>
      </c>
      <c r="H19" s="122">
        <v>0</v>
      </c>
      <c r="I19" s="79">
        <v>0</v>
      </c>
      <c r="J19" s="80">
        <v>0</v>
      </c>
      <c r="K19" s="80">
        <v>0</v>
      </c>
      <c r="L19" s="113">
        <f t="shared" si="1"/>
        <v>0</v>
      </c>
      <c r="M19" s="112">
        <v>0</v>
      </c>
      <c r="N19" s="79">
        <v>0</v>
      </c>
      <c r="O19" s="80">
        <v>0</v>
      </c>
      <c r="P19" s="80">
        <v>0</v>
      </c>
      <c r="Q19" s="113">
        <f t="shared" ref="Q19:Q27" si="5">(N19*O19)/1000000</f>
        <v>0</v>
      </c>
      <c r="R19" s="112">
        <v>10.4112691879272</v>
      </c>
      <c r="S19" s="79">
        <v>273.19</v>
      </c>
      <c r="T19" s="66">
        <v>918158</v>
      </c>
      <c r="U19" s="66">
        <v>260</v>
      </c>
      <c r="V19" s="113">
        <f t="shared" si="4"/>
        <v>250.83158402000001</v>
      </c>
      <c r="W19" s="119">
        <f t="shared" si="2"/>
        <v>250.83158402000001</v>
      </c>
      <c r="X19" s="83">
        <f t="shared" si="3"/>
        <v>0.22359018409432085</v>
      </c>
      <c r="AB19" s="84"/>
    </row>
    <row r="20" spans="1:28" ht="31.4" customHeight="1" x14ac:dyDescent="0.35">
      <c r="A20" s="76">
        <v>2</v>
      </c>
      <c r="B20" s="124" t="s">
        <v>71</v>
      </c>
      <c r="C20" s="122">
        <v>0</v>
      </c>
      <c r="D20" s="79">
        <v>0</v>
      </c>
      <c r="E20" s="80">
        <v>0</v>
      </c>
      <c r="F20" s="80">
        <v>0</v>
      </c>
      <c r="G20" s="113">
        <f t="shared" si="0"/>
        <v>0</v>
      </c>
      <c r="H20" s="122">
        <v>0</v>
      </c>
      <c r="I20" s="79">
        <v>0</v>
      </c>
      <c r="J20" s="80">
        <v>0</v>
      </c>
      <c r="K20" s="80">
        <v>0</v>
      </c>
      <c r="L20" s="113">
        <f t="shared" si="1"/>
        <v>0</v>
      </c>
      <c r="M20" s="112">
        <v>0</v>
      </c>
      <c r="N20" s="79">
        <v>0</v>
      </c>
      <c r="O20" s="80">
        <v>0</v>
      </c>
      <c r="P20" s="80">
        <v>0</v>
      </c>
      <c r="Q20" s="113">
        <f t="shared" si="5"/>
        <v>0</v>
      </c>
      <c r="R20" s="112">
        <v>7.3643426895141602</v>
      </c>
      <c r="S20" s="79">
        <v>225.59</v>
      </c>
      <c r="T20" s="66">
        <v>650304</v>
      </c>
      <c r="U20" s="66">
        <v>157</v>
      </c>
      <c r="V20" s="113">
        <f t="shared" si="4"/>
        <v>146.70207936000003</v>
      </c>
      <c r="W20" s="119">
        <f t="shared" si="2"/>
        <v>146.70207936000003</v>
      </c>
      <c r="X20" s="83">
        <f t="shared" si="3"/>
        <v>0.54590672911511784</v>
      </c>
      <c r="AB20" s="84"/>
    </row>
    <row r="21" spans="1:28" ht="31.4" customHeight="1" x14ac:dyDescent="0.35">
      <c r="A21" s="76">
        <v>3</v>
      </c>
      <c r="B21" s="124" t="s">
        <v>72</v>
      </c>
      <c r="C21" s="122">
        <v>0</v>
      </c>
      <c r="D21" s="79">
        <v>0</v>
      </c>
      <c r="E21" s="80">
        <v>0</v>
      </c>
      <c r="F21" s="80">
        <v>0</v>
      </c>
      <c r="G21" s="113">
        <f t="shared" si="0"/>
        <v>0</v>
      </c>
      <c r="H21" s="122">
        <v>0</v>
      </c>
      <c r="I21" s="79">
        <v>0</v>
      </c>
      <c r="J21" s="80">
        <v>0</v>
      </c>
      <c r="K21" s="80">
        <v>0</v>
      </c>
      <c r="L21" s="113">
        <f t="shared" si="1"/>
        <v>0</v>
      </c>
      <c r="M21" s="112">
        <v>0</v>
      </c>
      <c r="N21" s="79">
        <v>0</v>
      </c>
      <c r="O21" s="80">
        <v>0</v>
      </c>
      <c r="P21" s="80">
        <v>0</v>
      </c>
      <c r="Q21" s="113">
        <f t="shared" si="5"/>
        <v>0</v>
      </c>
      <c r="R21" s="112">
        <v>8.3642263412475604</v>
      </c>
      <c r="S21" s="79">
        <v>317.79000000000002</v>
      </c>
      <c r="T21" s="66">
        <v>571855</v>
      </c>
      <c r="U21" s="66">
        <v>133</v>
      </c>
      <c r="V21" s="113">
        <f t="shared" si="4"/>
        <v>181.72980045000003</v>
      </c>
      <c r="W21" s="119">
        <f t="shared" si="2"/>
        <v>181.72980045000003</v>
      </c>
      <c r="X21" s="83">
        <f t="shared" si="3"/>
        <v>0.43748391390491714</v>
      </c>
      <c r="AB21" s="84"/>
    </row>
    <row r="22" spans="1:28" ht="31.4" customHeight="1" x14ac:dyDescent="0.35">
      <c r="A22" s="76">
        <v>4</v>
      </c>
      <c r="B22" s="124" t="s">
        <v>73</v>
      </c>
      <c r="C22" s="122">
        <v>0</v>
      </c>
      <c r="D22" s="79">
        <v>0</v>
      </c>
      <c r="E22" s="80">
        <v>0</v>
      </c>
      <c r="F22" s="80">
        <v>0</v>
      </c>
      <c r="G22" s="113">
        <f t="shared" si="0"/>
        <v>0</v>
      </c>
      <c r="H22" s="122">
        <v>0</v>
      </c>
      <c r="I22" s="79">
        <v>0</v>
      </c>
      <c r="J22" s="80">
        <v>0</v>
      </c>
      <c r="K22" s="80">
        <v>0</v>
      </c>
      <c r="L22" s="113">
        <f t="shared" si="1"/>
        <v>0</v>
      </c>
      <c r="M22" s="112">
        <v>0</v>
      </c>
      <c r="N22" s="79">
        <v>0</v>
      </c>
      <c r="O22" s="80">
        <v>0</v>
      </c>
      <c r="P22" s="80">
        <v>0</v>
      </c>
      <c r="Q22" s="113">
        <f t="shared" si="5"/>
        <v>0</v>
      </c>
      <c r="R22" s="112">
        <v>8.35131740570068</v>
      </c>
      <c r="S22" s="79">
        <v>323.61</v>
      </c>
      <c r="T22" s="66">
        <v>603459</v>
      </c>
      <c r="U22" s="66">
        <v>150</v>
      </c>
      <c r="V22" s="113">
        <f t="shared" si="4"/>
        <v>195.28536699</v>
      </c>
      <c r="W22" s="119">
        <f t="shared" si="2"/>
        <v>195.28536699</v>
      </c>
      <c r="X22" s="83">
        <f t="shared" si="3"/>
        <v>0.39552478438405358</v>
      </c>
      <c r="AB22" s="84" t="s">
        <v>43</v>
      </c>
    </row>
    <row r="23" spans="1:28" ht="31.4" customHeight="1" x14ac:dyDescent="0.35">
      <c r="A23" s="76">
        <v>5</v>
      </c>
      <c r="B23" s="124" t="s">
        <v>74</v>
      </c>
      <c r="C23" s="122">
        <v>0</v>
      </c>
      <c r="D23" s="79">
        <v>0</v>
      </c>
      <c r="E23" s="80">
        <v>0</v>
      </c>
      <c r="F23" s="80">
        <v>0</v>
      </c>
      <c r="G23" s="113">
        <f t="shared" si="0"/>
        <v>0</v>
      </c>
      <c r="H23" s="122">
        <v>0</v>
      </c>
      <c r="I23" s="79">
        <v>0</v>
      </c>
      <c r="J23" s="80">
        <v>0</v>
      </c>
      <c r="K23" s="80">
        <v>0</v>
      </c>
      <c r="L23" s="113">
        <f t="shared" si="1"/>
        <v>0</v>
      </c>
      <c r="M23" s="112">
        <v>0</v>
      </c>
      <c r="N23" s="79">
        <v>0</v>
      </c>
      <c r="O23" s="80">
        <v>0</v>
      </c>
      <c r="P23" s="80">
        <v>0</v>
      </c>
      <c r="Q23" s="113">
        <f t="shared" si="5"/>
        <v>0</v>
      </c>
      <c r="R23" s="112">
        <v>8.4148073196411097</v>
      </c>
      <c r="S23" s="79">
        <v>308.87</v>
      </c>
      <c r="T23" s="66">
        <v>582052</v>
      </c>
      <c r="U23" s="66">
        <v>145</v>
      </c>
      <c r="V23" s="113">
        <f t="shared" si="4"/>
        <v>179.77840124000002</v>
      </c>
      <c r="W23" s="119">
        <f t="shared" si="2"/>
        <v>179.77840124000002</v>
      </c>
      <c r="X23" s="83">
        <f t="shared" si="3"/>
        <v>0.44352416400864331</v>
      </c>
      <c r="AB23" s="84"/>
    </row>
    <row r="24" spans="1:28" ht="31.4" customHeight="1" x14ac:dyDescent="0.35">
      <c r="A24" s="76">
        <v>6</v>
      </c>
      <c r="B24" s="124" t="s">
        <v>75</v>
      </c>
      <c r="C24" s="122">
        <v>0</v>
      </c>
      <c r="D24" s="79">
        <v>0</v>
      </c>
      <c r="E24" s="80">
        <v>0</v>
      </c>
      <c r="F24" s="80">
        <v>0</v>
      </c>
      <c r="G24" s="113">
        <f t="shared" si="0"/>
        <v>0</v>
      </c>
      <c r="H24" s="122">
        <v>0</v>
      </c>
      <c r="I24" s="79">
        <v>0</v>
      </c>
      <c r="J24" s="80">
        <v>0</v>
      </c>
      <c r="K24" s="80">
        <v>0</v>
      </c>
      <c r="L24" s="113">
        <f t="shared" si="1"/>
        <v>0</v>
      </c>
      <c r="M24" s="112">
        <v>0</v>
      </c>
      <c r="N24" s="79">
        <v>0</v>
      </c>
      <c r="O24" s="80">
        <v>0</v>
      </c>
      <c r="P24" s="80">
        <v>0</v>
      </c>
      <c r="Q24" s="113">
        <f t="shared" si="5"/>
        <v>0</v>
      </c>
      <c r="R24" s="112">
        <v>10.422243118286101</v>
      </c>
      <c r="S24" s="79">
        <v>277.33999999999997</v>
      </c>
      <c r="T24" s="66">
        <v>728950</v>
      </c>
      <c r="U24" s="66">
        <v>195</v>
      </c>
      <c r="V24" s="113">
        <f t="shared" si="4"/>
        <v>202.16699299999996</v>
      </c>
      <c r="W24" s="119">
        <f t="shared" si="2"/>
        <v>202.16699299999996</v>
      </c>
      <c r="X24" s="83">
        <f t="shared" si="3"/>
        <v>0.37422379071361617</v>
      </c>
      <c r="AB24" s="84"/>
    </row>
    <row r="25" spans="1:28" ht="31.4" customHeight="1" x14ac:dyDescent="0.35">
      <c r="A25" s="76">
        <v>7</v>
      </c>
      <c r="B25" s="124" t="s">
        <v>76</v>
      </c>
      <c r="C25" s="122">
        <v>0</v>
      </c>
      <c r="D25" s="79">
        <v>0</v>
      </c>
      <c r="E25" s="80">
        <v>0</v>
      </c>
      <c r="F25" s="80">
        <v>0</v>
      </c>
      <c r="G25" s="113">
        <f t="shared" si="0"/>
        <v>0</v>
      </c>
      <c r="H25" s="122">
        <v>0</v>
      </c>
      <c r="I25" s="79">
        <v>0</v>
      </c>
      <c r="J25" s="80">
        <v>0</v>
      </c>
      <c r="K25" s="80">
        <v>0</v>
      </c>
      <c r="L25" s="113">
        <f t="shared" si="1"/>
        <v>0</v>
      </c>
      <c r="M25" s="112">
        <v>0</v>
      </c>
      <c r="N25" s="79">
        <v>0</v>
      </c>
      <c r="O25" s="80">
        <v>0</v>
      </c>
      <c r="P25" s="80">
        <v>0</v>
      </c>
      <c r="Q25" s="113">
        <f t="shared" si="5"/>
        <v>0</v>
      </c>
      <c r="R25" s="112">
        <v>10.396252632141101</v>
      </c>
      <c r="S25" s="79">
        <v>285.94</v>
      </c>
      <c r="T25" s="66">
        <v>938745</v>
      </c>
      <c r="U25" s="66">
        <v>268</v>
      </c>
      <c r="V25" s="113">
        <f t="shared" si="4"/>
        <v>268.42474529999998</v>
      </c>
      <c r="W25" s="119">
        <f t="shared" si="2"/>
        <v>268.42474529999998</v>
      </c>
      <c r="X25" s="83">
        <f t="shared" si="3"/>
        <v>0.16913331350535002</v>
      </c>
      <c r="AB25" s="84" t="s">
        <v>43</v>
      </c>
    </row>
    <row r="26" spans="1:28" ht="31.4" customHeight="1" x14ac:dyDescent="0.35">
      <c r="A26" s="76">
        <v>8</v>
      </c>
      <c r="B26" s="124" t="s">
        <v>78</v>
      </c>
      <c r="C26" s="122">
        <v>0</v>
      </c>
      <c r="D26" s="79">
        <v>0</v>
      </c>
      <c r="E26" s="80">
        <v>0</v>
      </c>
      <c r="F26" s="80">
        <v>0</v>
      </c>
      <c r="G26" s="113">
        <f t="shared" si="0"/>
        <v>0</v>
      </c>
      <c r="H26" s="122">
        <v>0</v>
      </c>
      <c r="I26" s="79">
        <v>0</v>
      </c>
      <c r="J26" s="80">
        <v>0</v>
      </c>
      <c r="K26" s="80">
        <v>0</v>
      </c>
      <c r="L26" s="113">
        <f t="shared" si="1"/>
        <v>0</v>
      </c>
      <c r="M26" s="112">
        <v>0</v>
      </c>
      <c r="N26" s="79">
        <v>0</v>
      </c>
      <c r="O26" s="80">
        <v>0</v>
      </c>
      <c r="P26" s="80">
        <v>0</v>
      </c>
      <c r="Q26" s="113">
        <f t="shared" si="5"/>
        <v>0</v>
      </c>
      <c r="R26" s="112">
        <v>10.4079685211182</v>
      </c>
      <c r="S26" s="79">
        <v>272.60000000000002</v>
      </c>
      <c r="T26" s="66">
        <v>938655</v>
      </c>
      <c r="U26" s="66">
        <v>261</v>
      </c>
      <c r="V26" s="113">
        <f t="shared" si="4"/>
        <v>255.87735300000003</v>
      </c>
      <c r="W26" s="119">
        <f t="shared" si="2"/>
        <v>255.87735300000003</v>
      </c>
      <c r="X26" s="83">
        <f t="shared" si="3"/>
        <v>0.20797179783658373</v>
      </c>
      <c r="AB26" s="84"/>
    </row>
    <row r="27" spans="1:28" ht="42.65" customHeight="1" x14ac:dyDescent="0.35">
      <c r="A27" s="76">
        <v>9</v>
      </c>
      <c r="B27" s="124" t="s">
        <v>104</v>
      </c>
      <c r="C27" s="122">
        <v>0</v>
      </c>
      <c r="D27" s="79">
        <v>0</v>
      </c>
      <c r="E27" s="80">
        <v>0</v>
      </c>
      <c r="F27" s="80">
        <v>0</v>
      </c>
      <c r="G27" s="113">
        <f t="shared" si="0"/>
        <v>0</v>
      </c>
      <c r="H27" s="122">
        <v>0</v>
      </c>
      <c r="I27" s="79">
        <v>0</v>
      </c>
      <c r="J27" s="80">
        <v>0</v>
      </c>
      <c r="K27" s="80">
        <v>0</v>
      </c>
      <c r="L27" s="113">
        <f t="shared" si="1"/>
        <v>0</v>
      </c>
      <c r="M27" s="112">
        <v>0</v>
      </c>
      <c r="N27" s="79">
        <v>0</v>
      </c>
      <c r="O27" s="80">
        <v>0</v>
      </c>
      <c r="P27" s="80">
        <v>0</v>
      </c>
      <c r="Q27" s="113">
        <f t="shared" si="5"/>
        <v>0</v>
      </c>
      <c r="R27" s="112">
        <v>10.3896827697754</v>
      </c>
      <c r="S27" s="79">
        <v>232.23</v>
      </c>
      <c r="T27" s="66">
        <v>866862</v>
      </c>
      <c r="U27" s="66">
        <v>235</v>
      </c>
      <c r="V27" s="113">
        <f t="shared" si="4"/>
        <v>201.31136225999998</v>
      </c>
      <c r="W27" s="119">
        <f t="shared" si="2"/>
        <v>201.31136225999998</v>
      </c>
      <c r="X27" s="83">
        <f t="shared" si="3"/>
        <v>0.37687226143121788</v>
      </c>
      <c r="AB27" s="84"/>
    </row>
    <row r="28" spans="1:28" ht="31.4" customHeight="1" thickBot="1" x14ac:dyDescent="0.4">
      <c r="A28" s="76"/>
      <c r="B28" s="85"/>
      <c r="C28" s="125"/>
      <c r="D28" s="387"/>
      <c r="E28" s="388"/>
      <c r="F28" s="388"/>
      <c r="G28" s="389"/>
      <c r="H28" s="121"/>
      <c r="I28" s="387"/>
      <c r="J28" s="388"/>
      <c r="K28" s="388"/>
      <c r="L28" s="389"/>
      <c r="M28" s="110"/>
      <c r="N28" s="376"/>
      <c r="O28" s="377"/>
      <c r="P28" s="377"/>
      <c r="Q28" s="378"/>
      <c r="R28" s="110"/>
      <c r="S28" s="387"/>
      <c r="T28" s="388"/>
      <c r="U28" s="388"/>
      <c r="V28" s="389"/>
      <c r="W28" s="89">
        <f>AVERAGEIF(W17:W27,"&gt;0")</f>
        <v>216.93432112181819</v>
      </c>
      <c r="X28" s="90">
        <f t="shared" si="3"/>
        <v>0.32851384332690492</v>
      </c>
      <c r="AB28" s="84"/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8:G28"/>
    <mergeCell ref="I28:L28"/>
    <mergeCell ref="N28:Q28"/>
    <mergeCell ref="S28:V28"/>
    <mergeCell ref="B14:X14"/>
    <mergeCell ref="B15:B16"/>
    <mergeCell ref="C15:G15"/>
    <mergeCell ref="H15:L15"/>
    <mergeCell ref="M15:Q15"/>
    <mergeCell ref="R15:V15"/>
  </mergeCells>
  <pageMargins left="0.7" right="0.7" top="0.75" bottom="0.75" header="0.3" footer="0.3"/>
  <pageSetup paperSize="5" scale="41" fitToHeight="0" orientation="landscape" r:id="rId1"/>
  <drawing r:id="rId2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6A2E6-00CB-485E-A953-98BBF9DB5646}">
  <sheetPr codeName="Hoja144"/>
  <dimension ref="A2:N32"/>
  <sheetViews>
    <sheetView topLeftCell="E18" zoomScale="80" zoomScaleNormal="80" workbookViewId="0">
      <selection activeCell="B27" sqref="B27:F32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21</v>
      </c>
      <c r="B23" s="31">
        <v>0</v>
      </c>
      <c r="C23" s="31">
        <v>0</v>
      </c>
      <c r="D23" s="31">
        <v>0</v>
      </c>
      <c r="E23" s="32">
        <f>B23*C23/1000000</f>
        <v>0</v>
      </c>
      <c r="F23" s="42">
        <v>0</v>
      </c>
      <c r="G23" s="42">
        <v>0</v>
      </c>
      <c r="H23" s="42">
        <v>0</v>
      </c>
      <c r="I23" s="97">
        <f>F23*G23/1000000</f>
        <v>0</v>
      </c>
      <c r="J23" s="104">
        <v>366.78001921227457</v>
      </c>
      <c r="K23" s="36">
        <v>900664.11485223914</v>
      </c>
      <c r="L23" s="37">
        <v>258.26805833333333</v>
      </c>
      <c r="M23" s="105">
        <f>J23*K23/1000000</f>
        <v>330.34560134931053</v>
      </c>
    </row>
    <row r="24" spans="1:13" s="29" customFormat="1" ht="20.149999999999999" customHeight="1" x14ac:dyDescent="0.35">
      <c r="A24" s="30">
        <v>22</v>
      </c>
      <c r="B24" s="31">
        <v>0</v>
      </c>
      <c r="C24" s="31">
        <v>0</v>
      </c>
      <c r="D24" s="31">
        <v>0</v>
      </c>
      <c r="E24" s="32">
        <f>B24*C24/1000000</f>
        <v>0</v>
      </c>
      <c r="F24" s="42">
        <v>0</v>
      </c>
      <c r="G24" s="42">
        <v>0</v>
      </c>
      <c r="H24" s="42">
        <v>0</v>
      </c>
      <c r="I24" s="97">
        <f>F24*G24/1000000</f>
        <v>0</v>
      </c>
      <c r="J24" s="104">
        <v>360.27132179943186</v>
      </c>
      <c r="K24" s="36">
        <v>922429.35594304698</v>
      </c>
      <c r="L24" s="37">
        <v>264.06590333333332</v>
      </c>
      <c r="M24" s="105">
        <f>J24*K24/1000000</f>
        <v>332.32484333220015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0</v>
      </c>
      <c r="G25" s="43">
        <f t="shared" si="0"/>
        <v>0</v>
      </c>
      <c r="H25" s="44">
        <f t="shared" si="0"/>
        <v>0</v>
      </c>
      <c r="I25" s="101">
        <f t="shared" si="0"/>
        <v>0</v>
      </c>
      <c r="J25" s="106">
        <f t="shared" si="0"/>
        <v>363.52567050585321</v>
      </c>
      <c r="K25" s="107">
        <f t="shared" si="0"/>
        <v>911546.73539764306</v>
      </c>
      <c r="L25" s="107">
        <f t="shared" si="0"/>
        <v>261.16698083333335</v>
      </c>
      <c r="M25" s="108">
        <f t="shared" si="0"/>
        <v>331.33522234075531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331.33522234075531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0</v>
      </c>
      <c r="E29" s="53">
        <f>$J$25*(1-B29)</f>
        <v>348.98464368561906</v>
      </c>
      <c r="F29" s="53">
        <f>(C29*$C$25/1000000)+(D29*$G$25/1000000)+(E29*$K$25/1000000)</f>
        <v>318.11581265553576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0</v>
      </c>
      <c r="E30" s="53">
        <f>$J$25*(1-B30)</f>
        <v>323.53784675020938</v>
      </c>
      <c r="F30" s="53">
        <f>(C30*$C$25/1000000)+(D30*$G$25/1000000)+(E30*$K$25/1000000)</f>
        <v>294.91986798273626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0</v>
      </c>
      <c r="E31" s="53">
        <f>$J$25*(1-B31)</f>
        <v>316.26733334009231</v>
      </c>
      <c r="F31" s="53">
        <f>(C31*$C$25/1000000)+(D31*$G$25/1000000)+(E31*$K$25/1000000)</f>
        <v>288.29245521907933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0</v>
      </c>
      <c r="E32" s="53">
        <f>$J$25*(1-B32)</f>
        <v>305.36156322491667</v>
      </c>
      <c r="F32" s="53">
        <f>(C32*$C$25/1000000)+(D32*$G$25/1000000)+(E32*$K$25/1000000)</f>
        <v>278.35133607359376</v>
      </c>
    </row>
  </sheetData>
  <mergeCells count="11">
    <mergeCell ref="B18:G19"/>
    <mergeCell ref="B21:E21"/>
    <mergeCell ref="F21:I21"/>
    <mergeCell ref="J21:M21"/>
    <mergeCell ref="C27:E27"/>
    <mergeCell ref="A2:G2"/>
    <mergeCell ref="H2:N2"/>
    <mergeCell ref="A3:G3"/>
    <mergeCell ref="H3:N3"/>
    <mergeCell ref="A10:G10"/>
    <mergeCell ref="H10:N10"/>
  </mergeCells>
  <pageMargins left="0.7" right="0.7" top="0.75" bottom="0.75" header="0.3" footer="0.3"/>
  <pageSetup orientation="portrait" r:id="rId1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4BFBA-7F2F-472E-8B2B-ECFD27F3E1BC}">
  <sheetPr codeName="Hoja145"/>
  <dimension ref="A1:AB26"/>
  <sheetViews>
    <sheetView topLeftCell="A8" zoomScale="50" zoomScaleNormal="50" workbookViewId="0">
      <selection activeCell="AC11" sqref="AC11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4.81640625" style="22" customWidth="1"/>
    <col min="4" max="4" width="11.453125" style="22" customWidth="1"/>
    <col min="5" max="5" width="14.816406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1.453125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45384</v>
      </c>
      <c r="F3" s="55" t="s">
        <v>41</v>
      </c>
      <c r="G3" s="57">
        <v>0.95833333333333337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45385</v>
      </c>
      <c r="F4" s="55" t="s">
        <v>41</v>
      </c>
      <c r="G4" s="57">
        <v>0.29097222222222224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44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331.33522234075531</v>
      </c>
      <c r="L8" s="362"/>
      <c r="M8" s="362"/>
      <c r="N8" s="363"/>
      <c r="O8" s="361">
        <f>W26</f>
        <v>272.91938262454147</v>
      </c>
      <c r="P8" s="362"/>
      <c r="Q8" s="362"/>
      <c r="R8" s="363"/>
      <c r="S8" s="361">
        <f>K8-O8</f>
        <v>58.415839716213839</v>
      </c>
      <c r="T8" s="362"/>
      <c r="U8" s="363"/>
      <c r="V8" s="364">
        <f>S8/K8</f>
        <v>0.17630434610461423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400" t="s">
        <v>206</v>
      </c>
      <c r="I9" s="401"/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2"/>
    </row>
    <row r="10" spans="2:24" ht="28.5" customHeight="1" x14ac:dyDescent="0.35">
      <c r="B10" s="359" t="s">
        <v>21</v>
      </c>
      <c r="C10" s="360"/>
      <c r="D10" s="65">
        <v>0</v>
      </c>
      <c r="E10" s="66">
        <v>0</v>
      </c>
      <c r="F10" s="67">
        <v>0</v>
      </c>
      <c r="G10" s="68">
        <v>0</v>
      </c>
      <c r="H10" s="403"/>
      <c r="I10" s="404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5"/>
    </row>
    <row r="11" spans="2:24" ht="28.5" customHeight="1" x14ac:dyDescent="0.35">
      <c r="B11" s="359" t="s">
        <v>22</v>
      </c>
      <c r="C11" s="360"/>
      <c r="D11" s="65">
        <v>363.52567050585321</v>
      </c>
      <c r="E11" s="66">
        <v>911546.73539764306</v>
      </c>
      <c r="F11" s="67">
        <v>261.16698083333335</v>
      </c>
      <c r="G11" s="68">
        <v>331.33522234075531</v>
      </c>
      <c r="H11" s="403"/>
      <c r="I11" s="404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5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130">
        <f>SUM(G8:G11)</f>
        <v>331.33522234075531</v>
      </c>
      <c r="H12" s="403"/>
      <c r="I12" s="404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5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30.65" customHeight="1" x14ac:dyDescent="0.35">
      <c r="B15" s="390" t="s">
        <v>57</v>
      </c>
      <c r="C15" s="392" t="s">
        <v>55</v>
      </c>
      <c r="D15" s="385"/>
      <c r="E15" s="385"/>
      <c r="F15" s="385"/>
      <c r="G15" s="393"/>
      <c r="H15" s="392" t="s">
        <v>20</v>
      </c>
      <c r="I15" s="385"/>
      <c r="J15" s="385"/>
      <c r="K15" s="385"/>
      <c r="L15" s="393"/>
      <c r="M15" s="392" t="s">
        <v>21</v>
      </c>
      <c r="N15" s="385"/>
      <c r="O15" s="385"/>
      <c r="P15" s="385"/>
      <c r="Q15" s="393"/>
      <c r="R15" s="392" t="s">
        <v>22</v>
      </c>
      <c r="S15" s="385"/>
      <c r="T15" s="385"/>
      <c r="U15" s="385"/>
      <c r="V15" s="393"/>
      <c r="W15" s="118" t="s">
        <v>58</v>
      </c>
      <c r="X15" s="73" t="s">
        <v>59</v>
      </c>
    </row>
    <row r="16" spans="2:24" ht="54.65" customHeight="1" x14ac:dyDescent="0.35">
      <c r="B16" s="391"/>
      <c r="C16" s="111" t="s">
        <v>60</v>
      </c>
      <c r="D16" s="74" t="s">
        <v>61</v>
      </c>
      <c r="E16" s="74" t="s">
        <v>62</v>
      </c>
      <c r="F16" s="74" t="s">
        <v>63</v>
      </c>
      <c r="G16" s="75" t="s">
        <v>50</v>
      </c>
      <c r="H16" s="111" t="s">
        <v>64</v>
      </c>
      <c r="I16" s="74" t="s">
        <v>61</v>
      </c>
      <c r="J16" s="74" t="s">
        <v>62</v>
      </c>
      <c r="K16" s="74" t="s">
        <v>63</v>
      </c>
      <c r="L16" s="75" t="s">
        <v>50</v>
      </c>
      <c r="M16" s="111" t="s">
        <v>65</v>
      </c>
      <c r="N16" s="74" t="s">
        <v>61</v>
      </c>
      <c r="O16" s="74" t="s">
        <v>62</v>
      </c>
      <c r="P16" s="74" t="s">
        <v>63</v>
      </c>
      <c r="Q16" s="75" t="s">
        <v>50</v>
      </c>
      <c r="R16" s="111" t="s">
        <v>65</v>
      </c>
      <c r="S16" s="74" t="s">
        <v>61</v>
      </c>
      <c r="T16" s="74" t="s">
        <v>62</v>
      </c>
      <c r="U16" s="74" t="s">
        <v>63</v>
      </c>
      <c r="V16" s="75" t="s">
        <v>50</v>
      </c>
      <c r="W16" s="109" t="s">
        <v>66</v>
      </c>
      <c r="X16" s="75" t="s">
        <v>67</v>
      </c>
    </row>
    <row r="17" spans="1:28" ht="31.4" customHeight="1" x14ac:dyDescent="0.35">
      <c r="A17" s="76">
        <v>22</v>
      </c>
      <c r="B17" s="124" t="s">
        <v>68</v>
      </c>
      <c r="C17" s="122">
        <v>0</v>
      </c>
      <c r="D17" s="79">
        <v>0</v>
      </c>
      <c r="E17" s="80">
        <v>0</v>
      </c>
      <c r="F17" s="80">
        <v>0</v>
      </c>
      <c r="G17" s="113">
        <f t="shared" ref="G17:G25" si="0">(D17*E17)/1000000</f>
        <v>0</v>
      </c>
      <c r="H17" s="122">
        <v>0</v>
      </c>
      <c r="I17" s="79">
        <v>0</v>
      </c>
      <c r="J17" s="80">
        <v>0</v>
      </c>
      <c r="K17" s="80">
        <v>0</v>
      </c>
      <c r="L17" s="113">
        <f t="shared" ref="L17:L25" si="1">(I17*J17)/1000000</f>
        <v>0</v>
      </c>
      <c r="M17" s="112">
        <v>0</v>
      </c>
      <c r="N17" s="79">
        <v>0</v>
      </c>
      <c r="O17" s="80">
        <v>0</v>
      </c>
      <c r="P17" s="80">
        <v>0</v>
      </c>
      <c r="Q17" s="113">
        <f>(N17*O17)/1000000</f>
        <v>0</v>
      </c>
      <c r="R17" s="112">
        <v>8.3180227279663104</v>
      </c>
      <c r="S17" s="79">
        <v>299.33481161365438</v>
      </c>
      <c r="T17" s="80">
        <v>929159.02064247336</v>
      </c>
      <c r="U17" s="66">
        <v>269.27430833333335</v>
      </c>
      <c r="V17" s="113">
        <f>(S17*T17)/1000000</f>
        <v>278.12964040314239</v>
      </c>
      <c r="W17" s="119">
        <f t="shared" ref="W17:W25" si="2">V17+Q17+L17+G17</f>
        <v>278.12964040314239</v>
      </c>
      <c r="X17" s="83">
        <f t="shared" ref="X17:X26" si="3">($G$12-W17)/$G$12</f>
        <v>0.16057931167636222</v>
      </c>
      <c r="AB17" s="84"/>
    </row>
    <row r="18" spans="1:28" ht="31.4" customHeight="1" x14ac:dyDescent="0.35">
      <c r="A18" s="76">
        <v>23</v>
      </c>
      <c r="B18" s="124" t="s">
        <v>69</v>
      </c>
      <c r="C18" s="122">
        <v>0</v>
      </c>
      <c r="D18" s="79">
        <v>0</v>
      </c>
      <c r="E18" s="80">
        <v>0</v>
      </c>
      <c r="F18" s="80">
        <v>0</v>
      </c>
      <c r="G18" s="113">
        <f t="shared" si="0"/>
        <v>0</v>
      </c>
      <c r="H18" s="122">
        <v>0</v>
      </c>
      <c r="I18" s="79">
        <v>0</v>
      </c>
      <c r="J18" s="80">
        <v>0</v>
      </c>
      <c r="K18" s="80">
        <v>0</v>
      </c>
      <c r="L18" s="113">
        <f t="shared" si="1"/>
        <v>0</v>
      </c>
      <c r="M18" s="112">
        <v>0</v>
      </c>
      <c r="N18" s="79">
        <v>0</v>
      </c>
      <c r="O18" s="80">
        <v>0</v>
      </c>
      <c r="P18" s="80">
        <v>0</v>
      </c>
      <c r="Q18" s="113">
        <f>(N18*O18)/1000000</f>
        <v>0</v>
      </c>
      <c r="R18" s="112">
        <v>10.4361066818237</v>
      </c>
      <c r="S18" s="79">
        <v>289.74113743817969</v>
      </c>
      <c r="T18" s="80">
        <v>930006.41476299532</v>
      </c>
      <c r="U18" s="66">
        <v>269.32579666666669</v>
      </c>
      <c r="V18" s="113">
        <f t="shared" ref="V18:V25" si="4">(S18*T18)/1000000</f>
        <v>269.46111643823377</v>
      </c>
      <c r="W18" s="119">
        <f t="shared" si="2"/>
        <v>269.46111643823377</v>
      </c>
      <c r="X18" s="83">
        <f t="shared" si="3"/>
        <v>0.18674170969631568</v>
      </c>
      <c r="AB18" s="84"/>
    </row>
    <row r="19" spans="1:28" ht="31.4" customHeight="1" x14ac:dyDescent="0.35">
      <c r="A19" s="76">
        <v>0</v>
      </c>
      <c r="B19" s="124" t="s">
        <v>70</v>
      </c>
      <c r="C19" s="122">
        <v>0</v>
      </c>
      <c r="D19" s="79">
        <v>0</v>
      </c>
      <c r="E19" s="80">
        <v>0</v>
      </c>
      <c r="F19" s="80">
        <v>0</v>
      </c>
      <c r="G19" s="113">
        <f t="shared" si="0"/>
        <v>0</v>
      </c>
      <c r="H19" s="122">
        <v>0</v>
      </c>
      <c r="I19" s="79">
        <v>0</v>
      </c>
      <c r="J19" s="80">
        <v>0</v>
      </c>
      <c r="K19" s="80">
        <v>0</v>
      </c>
      <c r="L19" s="113">
        <f t="shared" si="1"/>
        <v>0</v>
      </c>
      <c r="M19" s="112">
        <v>0</v>
      </c>
      <c r="N19" s="79">
        <v>0</v>
      </c>
      <c r="O19" s="80">
        <v>0</v>
      </c>
      <c r="P19" s="80">
        <v>0</v>
      </c>
      <c r="Q19" s="113">
        <f t="shared" ref="Q19:Q25" si="5">(N19*O19)/1000000</f>
        <v>0</v>
      </c>
      <c r="R19" s="112">
        <v>10.390189170837401</v>
      </c>
      <c r="S19" s="79">
        <v>290.09918207676247</v>
      </c>
      <c r="T19" s="66">
        <v>928305.96439578955</v>
      </c>
      <c r="U19" s="66">
        <v>269.77786166666669</v>
      </c>
      <c r="V19" s="113">
        <f t="shared" si="4"/>
        <v>269.30080098819877</v>
      </c>
      <c r="W19" s="119">
        <f t="shared" si="2"/>
        <v>269.30080098819877</v>
      </c>
      <c r="X19" s="83">
        <f t="shared" si="3"/>
        <v>0.1872255563845803</v>
      </c>
      <c r="AB19" s="84"/>
    </row>
    <row r="20" spans="1:28" ht="31.4" customHeight="1" x14ac:dyDescent="0.35">
      <c r="A20" s="76">
        <v>1</v>
      </c>
      <c r="B20" s="124" t="s">
        <v>71</v>
      </c>
      <c r="C20" s="122">
        <v>0</v>
      </c>
      <c r="D20" s="79">
        <v>0</v>
      </c>
      <c r="E20" s="80">
        <v>0</v>
      </c>
      <c r="F20" s="80">
        <v>0</v>
      </c>
      <c r="G20" s="113">
        <f t="shared" si="0"/>
        <v>0</v>
      </c>
      <c r="H20" s="122">
        <v>0</v>
      </c>
      <c r="I20" s="79">
        <v>0</v>
      </c>
      <c r="J20" s="80">
        <v>0</v>
      </c>
      <c r="K20" s="80">
        <v>0</v>
      </c>
      <c r="L20" s="113">
        <f t="shared" si="1"/>
        <v>0</v>
      </c>
      <c r="M20" s="112">
        <v>0</v>
      </c>
      <c r="N20" s="79">
        <v>0</v>
      </c>
      <c r="O20" s="80">
        <v>0</v>
      </c>
      <c r="P20" s="80">
        <v>0</v>
      </c>
      <c r="Q20" s="113">
        <f t="shared" si="5"/>
        <v>0</v>
      </c>
      <c r="R20" s="112">
        <v>10.404081344604499</v>
      </c>
      <c r="S20" s="79">
        <v>296.8073570056136</v>
      </c>
      <c r="T20" s="66">
        <v>927865.10875441274</v>
      </c>
      <c r="U20" s="66">
        <v>269.432525</v>
      </c>
      <c r="V20" s="113">
        <f t="shared" si="4"/>
        <v>275.39719058712348</v>
      </c>
      <c r="W20" s="119">
        <f t="shared" si="2"/>
        <v>275.39719058712348</v>
      </c>
      <c r="X20" s="83">
        <f t="shared" si="3"/>
        <v>0.16882609509019672</v>
      </c>
      <c r="AB20" s="84"/>
    </row>
    <row r="21" spans="1:28" ht="31.4" customHeight="1" x14ac:dyDescent="0.35">
      <c r="A21" s="76">
        <v>2</v>
      </c>
      <c r="B21" s="124" t="s">
        <v>72</v>
      </c>
      <c r="C21" s="122">
        <v>0</v>
      </c>
      <c r="D21" s="79">
        <v>0</v>
      </c>
      <c r="E21" s="80">
        <v>0</v>
      </c>
      <c r="F21" s="80">
        <v>0</v>
      </c>
      <c r="G21" s="113">
        <f t="shared" si="0"/>
        <v>0</v>
      </c>
      <c r="H21" s="122">
        <v>0</v>
      </c>
      <c r="I21" s="79">
        <v>0</v>
      </c>
      <c r="J21" s="80">
        <v>0</v>
      </c>
      <c r="K21" s="80">
        <v>0</v>
      </c>
      <c r="L21" s="113">
        <f t="shared" si="1"/>
        <v>0</v>
      </c>
      <c r="M21" s="112">
        <v>0</v>
      </c>
      <c r="N21" s="79">
        <v>0</v>
      </c>
      <c r="O21" s="80">
        <v>0</v>
      </c>
      <c r="P21" s="80">
        <v>0</v>
      </c>
      <c r="Q21" s="113">
        <f t="shared" si="5"/>
        <v>0</v>
      </c>
      <c r="R21" s="112">
        <v>10.3379611968994</v>
      </c>
      <c r="S21" s="79">
        <v>302.06326238751427</v>
      </c>
      <c r="T21" s="66">
        <v>926335.43965796463</v>
      </c>
      <c r="U21" s="66">
        <v>269.27541000000002</v>
      </c>
      <c r="V21" s="113">
        <f t="shared" si="4"/>
        <v>279.81190496825718</v>
      </c>
      <c r="W21" s="119">
        <f t="shared" si="2"/>
        <v>279.81190496825718</v>
      </c>
      <c r="X21" s="83">
        <f t="shared" si="3"/>
        <v>0.15550208338402963</v>
      </c>
      <c r="AB21" s="84"/>
    </row>
    <row r="22" spans="1:28" ht="31.4" customHeight="1" x14ac:dyDescent="0.35">
      <c r="A22" s="76">
        <v>3</v>
      </c>
      <c r="B22" s="124" t="s">
        <v>73</v>
      </c>
      <c r="C22" s="122">
        <v>0</v>
      </c>
      <c r="D22" s="79">
        <v>0</v>
      </c>
      <c r="E22" s="80">
        <v>0</v>
      </c>
      <c r="F22" s="80">
        <v>0</v>
      </c>
      <c r="G22" s="113">
        <f t="shared" si="0"/>
        <v>0</v>
      </c>
      <c r="H22" s="122">
        <v>0</v>
      </c>
      <c r="I22" s="79">
        <v>0</v>
      </c>
      <c r="J22" s="80">
        <v>0</v>
      </c>
      <c r="K22" s="80">
        <v>0</v>
      </c>
      <c r="L22" s="113">
        <f t="shared" si="1"/>
        <v>0</v>
      </c>
      <c r="M22" s="112">
        <v>0</v>
      </c>
      <c r="N22" s="79">
        <v>0</v>
      </c>
      <c r="O22" s="80">
        <v>0</v>
      </c>
      <c r="P22" s="80">
        <v>0</v>
      </c>
      <c r="Q22" s="113">
        <f t="shared" si="5"/>
        <v>0</v>
      </c>
      <c r="R22" s="112">
        <v>10.322505950927701</v>
      </c>
      <c r="S22" s="79">
        <v>296.35130417876644</v>
      </c>
      <c r="T22" s="66">
        <v>927046.0574172351</v>
      </c>
      <c r="U22" s="66">
        <v>268.90705833333334</v>
      </c>
      <c r="V22" s="113">
        <f t="shared" si="4"/>
        <v>274.73130814938122</v>
      </c>
      <c r="W22" s="119">
        <f t="shared" si="2"/>
        <v>274.73130814938122</v>
      </c>
      <c r="X22" s="83">
        <f t="shared" si="3"/>
        <v>0.17083578917897502</v>
      </c>
      <c r="AB22" s="84" t="s">
        <v>43</v>
      </c>
    </row>
    <row r="23" spans="1:28" ht="31.4" customHeight="1" x14ac:dyDescent="0.35">
      <c r="A23" s="76">
        <v>4</v>
      </c>
      <c r="B23" s="124" t="s">
        <v>74</v>
      </c>
      <c r="C23" s="122">
        <v>0</v>
      </c>
      <c r="D23" s="79">
        <v>0</v>
      </c>
      <c r="E23" s="80">
        <v>0</v>
      </c>
      <c r="F23" s="80">
        <v>0</v>
      </c>
      <c r="G23" s="113">
        <f t="shared" si="0"/>
        <v>0</v>
      </c>
      <c r="H23" s="122">
        <v>0</v>
      </c>
      <c r="I23" s="79">
        <v>0</v>
      </c>
      <c r="J23" s="80">
        <v>0</v>
      </c>
      <c r="K23" s="80">
        <v>0</v>
      </c>
      <c r="L23" s="113">
        <f t="shared" si="1"/>
        <v>0</v>
      </c>
      <c r="M23" s="112">
        <v>0</v>
      </c>
      <c r="N23" s="79">
        <v>0</v>
      </c>
      <c r="O23" s="80">
        <v>0</v>
      </c>
      <c r="P23" s="80">
        <v>0</v>
      </c>
      <c r="Q23" s="113">
        <f t="shared" si="5"/>
        <v>0</v>
      </c>
      <c r="R23" s="112">
        <v>10.278552055358899</v>
      </c>
      <c r="S23" s="79">
        <v>295.09268172425317</v>
      </c>
      <c r="T23" s="66">
        <v>924054.87612264673</v>
      </c>
      <c r="U23" s="66">
        <v>269.56901833333336</v>
      </c>
      <c r="V23" s="113">
        <f t="shared" si="4"/>
        <v>272.68183145540439</v>
      </c>
      <c r="W23" s="119">
        <f t="shared" si="2"/>
        <v>272.68183145540439</v>
      </c>
      <c r="X23" s="83">
        <f t="shared" si="3"/>
        <v>0.17702129725595539</v>
      </c>
      <c r="AB23" s="84"/>
    </row>
    <row r="24" spans="1:28" ht="31.4" customHeight="1" x14ac:dyDescent="0.35">
      <c r="A24" s="76">
        <v>5</v>
      </c>
      <c r="B24" s="124" t="s">
        <v>75</v>
      </c>
      <c r="C24" s="122">
        <v>0</v>
      </c>
      <c r="D24" s="79">
        <v>0</v>
      </c>
      <c r="E24" s="80">
        <v>0</v>
      </c>
      <c r="F24" s="80">
        <v>0</v>
      </c>
      <c r="G24" s="113">
        <f t="shared" si="0"/>
        <v>0</v>
      </c>
      <c r="H24" s="122">
        <v>0</v>
      </c>
      <c r="I24" s="79">
        <v>0</v>
      </c>
      <c r="J24" s="80">
        <v>0</v>
      </c>
      <c r="K24" s="80">
        <v>0</v>
      </c>
      <c r="L24" s="113">
        <f t="shared" si="1"/>
        <v>0</v>
      </c>
      <c r="M24" s="112">
        <v>0</v>
      </c>
      <c r="N24" s="79">
        <v>0</v>
      </c>
      <c r="O24" s="80">
        <v>0</v>
      </c>
      <c r="P24" s="80">
        <v>0</v>
      </c>
      <c r="Q24" s="113">
        <f t="shared" si="5"/>
        <v>0</v>
      </c>
      <c r="R24" s="112">
        <v>10.3104496002197</v>
      </c>
      <c r="S24" s="79">
        <v>289.4892336559351</v>
      </c>
      <c r="T24" s="66">
        <v>924150.48566119873</v>
      </c>
      <c r="U24" s="66">
        <v>269.94874666666669</v>
      </c>
      <c r="V24" s="113">
        <f t="shared" si="4"/>
        <v>267.53161587682064</v>
      </c>
      <c r="W24" s="119">
        <f t="shared" si="2"/>
        <v>267.53161587682064</v>
      </c>
      <c r="X24" s="83">
        <f t="shared" si="3"/>
        <v>0.19256511883399188</v>
      </c>
      <c r="AB24" s="84"/>
    </row>
    <row r="25" spans="1:28" ht="42.65" customHeight="1" x14ac:dyDescent="0.35">
      <c r="A25" s="76">
        <v>6</v>
      </c>
      <c r="B25" s="124" t="s">
        <v>89</v>
      </c>
      <c r="C25" s="122">
        <v>0</v>
      </c>
      <c r="D25" s="79">
        <v>0</v>
      </c>
      <c r="E25" s="80">
        <v>0</v>
      </c>
      <c r="F25" s="80">
        <v>0</v>
      </c>
      <c r="G25" s="113">
        <f t="shared" si="0"/>
        <v>0</v>
      </c>
      <c r="H25" s="122">
        <v>0</v>
      </c>
      <c r="I25" s="79">
        <v>0</v>
      </c>
      <c r="J25" s="80">
        <v>0</v>
      </c>
      <c r="K25" s="80">
        <v>0</v>
      </c>
      <c r="L25" s="113">
        <f t="shared" si="1"/>
        <v>0</v>
      </c>
      <c r="M25" s="112">
        <v>0</v>
      </c>
      <c r="N25" s="79">
        <v>0</v>
      </c>
      <c r="O25" s="80">
        <v>0</v>
      </c>
      <c r="P25" s="80">
        <v>0</v>
      </c>
      <c r="Q25" s="113">
        <f t="shared" si="5"/>
        <v>0</v>
      </c>
      <c r="R25" s="112">
        <v>10.3801259994507</v>
      </c>
      <c r="S25" s="79">
        <v>290.63291364688564</v>
      </c>
      <c r="T25" s="66">
        <v>926354.25002627389</v>
      </c>
      <c r="U25" s="66">
        <v>269.02427666666665</v>
      </c>
      <c r="V25" s="113">
        <f t="shared" si="4"/>
        <v>269.22903475431156</v>
      </c>
      <c r="W25" s="119">
        <f t="shared" si="2"/>
        <v>269.22903475431156</v>
      </c>
      <c r="X25" s="83">
        <f t="shared" si="3"/>
        <v>0.18744215344112086</v>
      </c>
      <c r="AB25" s="84"/>
    </row>
    <row r="26" spans="1:28" ht="31.4" customHeight="1" thickBot="1" x14ac:dyDescent="0.4">
      <c r="A26" s="76"/>
      <c r="B26" s="85"/>
      <c r="C26" s="125"/>
      <c r="D26" s="387"/>
      <c r="E26" s="388"/>
      <c r="F26" s="388"/>
      <c r="G26" s="389"/>
      <c r="H26" s="121"/>
      <c r="I26" s="387"/>
      <c r="J26" s="388"/>
      <c r="K26" s="388"/>
      <c r="L26" s="389"/>
      <c r="M26" s="110"/>
      <c r="N26" s="376"/>
      <c r="O26" s="377"/>
      <c r="P26" s="377"/>
      <c r="Q26" s="378"/>
      <c r="R26" s="110"/>
      <c r="S26" s="387"/>
      <c r="T26" s="388"/>
      <c r="U26" s="388"/>
      <c r="V26" s="389"/>
      <c r="W26" s="89">
        <f>AVERAGEIF(W17:W25,"&gt;0")</f>
        <v>272.91938262454147</v>
      </c>
      <c r="X26" s="90">
        <f t="shared" si="3"/>
        <v>0.17630434610461423</v>
      </c>
      <c r="AB26" s="84"/>
    </row>
  </sheetData>
  <mergeCells count="34">
    <mergeCell ref="D26:G26"/>
    <mergeCell ref="I26:L26"/>
    <mergeCell ref="N26:Q26"/>
    <mergeCell ref="S26:V26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ageMargins left="0.7" right="0.7" top="0.75" bottom="0.75" header="0.3" footer="0.3"/>
  <pageSetup orientation="portrait" r:id="rId1"/>
  <drawing r:id="rId2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4A46B-D5E4-46DC-86B0-E577F11BAA68}">
  <sheetPr codeName="Hoja146"/>
  <dimension ref="A2:N32"/>
  <sheetViews>
    <sheetView topLeftCell="D16" zoomScale="80" zoomScaleNormal="80" workbookViewId="0">
      <selection activeCell="L28" sqref="L28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21</v>
      </c>
      <c r="B23" s="31">
        <v>0</v>
      </c>
      <c r="C23" s="31">
        <v>0</v>
      </c>
      <c r="D23" s="31">
        <v>0</v>
      </c>
      <c r="E23" s="32">
        <f>B23*C23/1000000</f>
        <v>0</v>
      </c>
      <c r="F23" s="42">
        <v>0</v>
      </c>
      <c r="G23" s="42">
        <v>0</v>
      </c>
      <c r="H23" s="42">
        <v>0</v>
      </c>
      <c r="I23" s="97">
        <f>F23*G23/1000000</f>
        <v>0</v>
      </c>
      <c r="J23" s="104">
        <v>377.63</v>
      </c>
      <c r="K23" s="36">
        <v>843505</v>
      </c>
      <c r="L23" s="37">
        <v>227</v>
      </c>
      <c r="M23" s="105">
        <f>J23*K23/1000000</f>
        <v>318.53279314999997</v>
      </c>
    </row>
    <row r="24" spans="1:13" s="29" customFormat="1" ht="20.149999999999999" customHeight="1" x14ac:dyDescent="0.35">
      <c r="A24" s="30">
        <v>22</v>
      </c>
      <c r="B24" s="31">
        <v>0</v>
      </c>
      <c r="C24" s="31">
        <v>0</v>
      </c>
      <c r="D24" s="31">
        <v>0</v>
      </c>
      <c r="E24" s="32">
        <f>B24*C24/1000000</f>
        <v>0</v>
      </c>
      <c r="F24" s="42">
        <v>0</v>
      </c>
      <c r="G24" s="42">
        <v>0</v>
      </c>
      <c r="H24" s="42">
        <v>0</v>
      </c>
      <c r="I24" s="97">
        <f>F24*G24/1000000</f>
        <v>0</v>
      </c>
      <c r="J24" s="104">
        <v>387.15</v>
      </c>
      <c r="K24" s="36">
        <v>874602</v>
      </c>
      <c r="L24" s="37">
        <v>237.6</v>
      </c>
      <c r="M24" s="105">
        <f>J24*K24/1000000</f>
        <v>338.60216429999997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0</v>
      </c>
      <c r="G25" s="43">
        <f t="shared" si="0"/>
        <v>0</v>
      </c>
      <c r="H25" s="44">
        <f t="shared" si="0"/>
        <v>0</v>
      </c>
      <c r="I25" s="101">
        <f t="shared" si="0"/>
        <v>0</v>
      </c>
      <c r="J25" s="106">
        <f t="shared" si="0"/>
        <v>382.39</v>
      </c>
      <c r="K25" s="107">
        <f t="shared" si="0"/>
        <v>859053.5</v>
      </c>
      <c r="L25" s="107">
        <f t="shared" si="0"/>
        <v>232.3</v>
      </c>
      <c r="M25" s="108">
        <f t="shared" si="0"/>
        <v>328.567478725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328.567478725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0</v>
      </c>
      <c r="E29" s="53">
        <f>$J$25*(1-B29)</f>
        <v>367.09439999999995</v>
      </c>
      <c r="F29" s="53">
        <f>(C29*$C$25/1000000)+(D29*$G$25/1000000)+(E29*$K$25/1000000)</f>
        <v>315.3537291504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0</v>
      </c>
      <c r="E30" s="53">
        <f>$J$25*(1-B30)</f>
        <v>340.32709999999997</v>
      </c>
      <c r="F30" s="53">
        <f>(C30*$C$25/1000000)+(D30*$G$25/1000000)+(E30*$K$25/1000000)</f>
        <v>292.35918639984993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0</v>
      </c>
      <c r="E31" s="53">
        <f>$J$25*(1-B31)</f>
        <v>332.67930000000001</v>
      </c>
      <c r="F31" s="53">
        <f>(C31*$C$25/1000000)+(D31*$G$25/1000000)+(E31*$K$25/1000000)</f>
        <v>285.78931704255001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0</v>
      </c>
      <c r="E32" s="53">
        <f>$J$25*(1-B32)</f>
        <v>321.20759999999996</v>
      </c>
      <c r="F32" s="53">
        <f>(C32*$C$25/1000000)+(D32*$G$25/1000000)+(E32*$K$25/1000000)</f>
        <v>275.93451300659996</v>
      </c>
    </row>
  </sheetData>
  <mergeCells count="11">
    <mergeCell ref="B18:G19"/>
    <mergeCell ref="B21:E21"/>
    <mergeCell ref="F21:I21"/>
    <mergeCell ref="J21:M21"/>
    <mergeCell ref="C27:E27"/>
    <mergeCell ref="A2:G2"/>
    <mergeCell ref="H2:N2"/>
    <mergeCell ref="A3:G3"/>
    <mergeCell ref="H3:N3"/>
    <mergeCell ref="A10:G10"/>
    <mergeCell ref="H10:N10"/>
  </mergeCells>
  <pageMargins left="0.7" right="0.7" top="0.75" bottom="0.75" header="0.3" footer="0.3"/>
  <pageSetup orientation="portrait" r:id="rId1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40D39-3E1A-4F3F-8D7E-41CD1B457463}">
  <sheetPr codeName="Hoja147"/>
  <dimension ref="A1:AB27"/>
  <sheetViews>
    <sheetView topLeftCell="G10" zoomScale="60" zoomScaleNormal="60" workbookViewId="0">
      <selection activeCell="S25" sqref="S25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4.81640625" style="22" customWidth="1"/>
    <col min="4" max="4" width="11.453125" style="22" customWidth="1"/>
    <col min="5" max="5" width="14.816406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1.453125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45385</v>
      </c>
      <c r="F3" s="55" t="s">
        <v>41</v>
      </c>
      <c r="G3" s="57">
        <v>0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45386</v>
      </c>
      <c r="F4" s="55" t="s">
        <v>41</v>
      </c>
      <c r="G4" s="57">
        <v>0.37430555555555556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208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328.567478725</v>
      </c>
      <c r="L8" s="362"/>
      <c r="M8" s="362"/>
      <c r="N8" s="363"/>
      <c r="O8" s="361">
        <f>W27</f>
        <v>235.48178558499998</v>
      </c>
      <c r="P8" s="362"/>
      <c r="Q8" s="362"/>
      <c r="R8" s="363"/>
      <c r="S8" s="361">
        <f>K8-O8</f>
        <v>93.085693140000018</v>
      </c>
      <c r="T8" s="362"/>
      <c r="U8" s="363"/>
      <c r="V8" s="364">
        <f>S8/K8</f>
        <v>0.28330768918828281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400" t="s">
        <v>207</v>
      </c>
      <c r="I9" s="401"/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2"/>
    </row>
    <row r="10" spans="2:24" ht="28.5" customHeight="1" x14ac:dyDescent="0.35">
      <c r="B10" s="359" t="s">
        <v>21</v>
      </c>
      <c r="C10" s="360"/>
      <c r="D10" s="65">
        <v>0</v>
      </c>
      <c r="E10" s="66">
        <v>0</v>
      </c>
      <c r="F10" s="67">
        <v>0</v>
      </c>
      <c r="G10" s="68">
        <v>0</v>
      </c>
      <c r="H10" s="403"/>
      <c r="I10" s="404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5"/>
    </row>
    <row r="11" spans="2:24" ht="28.5" customHeight="1" x14ac:dyDescent="0.35">
      <c r="B11" s="359" t="s">
        <v>22</v>
      </c>
      <c r="C11" s="360"/>
      <c r="D11" s="65">
        <v>382.39</v>
      </c>
      <c r="E11" s="66">
        <v>859053.5</v>
      </c>
      <c r="F11" s="67">
        <v>232.3</v>
      </c>
      <c r="G11" s="68">
        <v>328.567478725</v>
      </c>
      <c r="H11" s="403"/>
      <c r="I11" s="404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5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130">
        <f>SUM(G8:G11)</f>
        <v>328.567478725</v>
      </c>
      <c r="H12" s="403"/>
      <c r="I12" s="404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5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30.65" customHeight="1" x14ac:dyDescent="0.35">
      <c r="B15" s="390" t="s">
        <v>57</v>
      </c>
      <c r="C15" s="392" t="s">
        <v>55</v>
      </c>
      <c r="D15" s="385"/>
      <c r="E15" s="385"/>
      <c r="F15" s="385"/>
      <c r="G15" s="393"/>
      <c r="H15" s="392" t="s">
        <v>20</v>
      </c>
      <c r="I15" s="385"/>
      <c r="J15" s="385"/>
      <c r="K15" s="385"/>
      <c r="L15" s="393"/>
      <c r="M15" s="392" t="s">
        <v>21</v>
      </c>
      <c r="N15" s="385"/>
      <c r="O15" s="385"/>
      <c r="P15" s="385"/>
      <c r="Q15" s="393"/>
      <c r="R15" s="392" t="s">
        <v>22</v>
      </c>
      <c r="S15" s="385"/>
      <c r="T15" s="385"/>
      <c r="U15" s="385"/>
      <c r="V15" s="393"/>
      <c r="W15" s="118" t="s">
        <v>58</v>
      </c>
      <c r="X15" s="73" t="s">
        <v>59</v>
      </c>
    </row>
    <row r="16" spans="2:24" ht="54.65" customHeight="1" x14ac:dyDescent="0.35">
      <c r="B16" s="391"/>
      <c r="C16" s="111" t="s">
        <v>60</v>
      </c>
      <c r="D16" s="74" t="s">
        <v>61</v>
      </c>
      <c r="E16" s="74" t="s">
        <v>62</v>
      </c>
      <c r="F16" s="74" t="s">
        <v>63</v>
      </c>
      <c r="G16" s="75" t="s">
        <v>50</v>
      </c>
      <c r="H16" s="111" t="s">
        <v>64</v>
      </c>
      <c r="I16" s="74" t="s">
        <v>61</v>
      </c>
      <c r="J16" s="74" t="s">
        <v>62</v>
      </c>
      <c r="K16" s="74" t="s">
        <v>63</v>
      </c>
      <c r="L16" s="75" t="s">
        <v>50</v>
      </c>
      <c r="M16" s="111" t="s">
        <v>65</v>
      </c>
      <c r="N16" s="74" t="s">
        <v>61</v>
      </c>
      <c r="O16" s="74" t="s">
        <v>62</v>
      </c>
      <c r="P16" s="74" t="s">
        <v>63</v>
      </c>
      <c r="Q16" s="75" t="s">
        <v>50</v>
      </c>
      <c r="R16" s="111" t="s">
        <v>65</v>
      </c>
      <c r="S16" s="74" t="s">
        <v>61</v>
      </c>
      <c r="T16" s="74" t="s">
        <v>62</v>
      </c>
      <c r="U16" s="74" t="s">
        <v>63</v>
      </c>
      <c r="V16" s="75" t="s">
        <v>50</v>
      </c>
      <c r="W16" s="109" t="s">
        <v>66</v>
      </c>
      <c r="X16" s="75" t="s">
        <v>67</v>
      </c>
    </row>
    <row r="17" spans="1:28" ht="31.4" customHeight="1" x14ac:dyDescent="0.35">
      <c r="A17" s="76">
        <v>23</v>
      </c>
      <c r="B17" s="124" t="s">
        <v>68</v>
      </c>
      <c r="C17" s="122">
        <v>0</v>
      </c>
      <c r="D17" s="79">
        <v>0</v>
      </c>
      <c r="E17" s="80">
        <v>0</v>
      </c>
      <c r="F17" s="80">
        <v>0</v>
      </c>
      <c r="G17" s="113">
        <f t="shared" ref="G17:G26" si="0">(D17*E17)/1000000</f>
        <v>0</v>
      </c>
      <c r="H17" s="122">
        <v>0</v>
      </c>
      <c r="I17" s="79">
        <v>0</v>
      </c>
      <c r="J17" s="80">
        <v>0</v>
      </c>
      <c r="K17" s="80">
        <v>0</v>
      </c>
      <c r="L17" s="113">
        <f t="shared" ref="L17:L26" si="1">(I17*J17)/1000000</f>
        <v>0</v>
      </c>
      <c r="M17" s="112">
        <v>0</v>
      </c>
      <c r="N17" s="79">
        <v>0</v>
      </c>
      <c r="O17" s="80">
        <v>0</v>
      </c>
      <c r="P17" s="80">
        <v>0</v>
      </c>
      <c r="Q17" s="113">
        <f>(N17*O17)/1000000</f>
        <v>0</v>
      </c>
      <c r="R17" s="112"/>
      <c r="S17" s="79">
        <v>301.44</v>
      </c>
      <c r="T17" s="80">
        <v>932574</v>
      </c>
      <c r="U17" s="66"/>
      <c r="V17" s="113">
        <f>(S17*T17)/1000000</f>
        <v>281.11510656000002</v>
      </c>
      <c r="W17" s="119">
        <f t="shared" ref="W17:W26" si="2">V17+Q17+L17+G17</f>
        <v>281.11510656000002</v>
      </c>
      <c r="X17" s="83">
        <f t="shared" ref="X17:X27" si="3">($G$12-W17)/$G$12</f>
        <v>0.14442199924696758</v>
      </c>
      <c r="AB17" s="84"/>
    </row>
    <row r="18" spans="1:28" ht="31.4" customHeight="1" x14ac:dyDescent="0.35">
      <c r="A18" s="76">
        <v>0</v>
      </c>
      <c r="B18" s="124" t="s">
        <v>69</v>
      </c>
      <c r="C18" s="122">
        <v>0</v>
      </c>
      <c r="D18" s="79">
        <v>0</v>
      </c>
      <c r="E18" s="80">
        <v>0</v>
      </c>
      <c r="F18" s="80">
        <v>0</v>
      </c>
      <c r="G18" s="113">
        <f t="shared" si="0"/>
        <v>0</v>
      </c>
      <c r="H18" s="122">
        <v>0</v>
      </c>
      <c r="I18" s="79">
        <v>0</v>
      </c>
      <c r="J18" s="80">
        <v>0</v>
      </c>
      <c r="K18" s="80">
        <v>0</v>
      </c>
      <c r="L18" s="113">
        <f t="shared" si="1"/>
        <v>0</v>
      </c>
      <c r="M18" s="112">
        <v>0</v>
      </c>
      <c r="N18" s="79">
        <v>0</v>
      </c>
      <c r="O18" s="80">
        <v>0</v>
      </c>
      <c r="P18" s="80">
        <v>0</v>
      </c>
      <c r="Q18" s="113">
        <f>(N18*O18)/1000000</f>
        <v>0</v>
      </c>
      <c r="R18" s="112"/>
      <c r="S18" s="132">
        <v>262.33</v>
      </c>
      <c r="T18" s="80">
        <v>826900</v>
      </c>
      <c r="U18" s="66"/>
      <c r="V18" s="113">
        <f t="shared" ref="V18:V26" si="4">(S18*T18)/1000000</f>
        <v>216.92067700000001</v>
      </c>
      <c r="W18" s="119">
        <f t="shared" si="2"/>
        <v>216.92067700000001</v>
      </c>
      <c r="X18" s="83">
        <f t="shared" si="3"/>
        <v>0.3397986987581465</v>
      </c>
      <c r="AB18" s="84"/>
    </row>
    <row r="19" spans="1:28" ht="31.4" customHeight="1" x14ac:dyDescent="0.35">
      <c r="A19" s="76">
        <v>1</v>
      </c>
      <c r="B19" s="124" t="s">
        <v>70</v>
      </c>
      <c r="C19" s="122">
        <v>0</v>
      </c>
      <c r="D19" s="79">
        <v>0</v>
      </c>
      <c r="E19" s="80">
        <v>0</v>
      </c>
      <c r="F19" s="80">
        <v>0</v>
      </c>
      <c r="G19" s="113">
        <f t="shared" si="0"/>
        <v>0</v>
      </c>
      <c r="H19" s="122">
        <v>0</v>
      </c>
      <c r="I19" s="79">
        <v>0</v>
      </c>
      <c r="J19" s="80">
        <v>0</v>
      </c>
      <c r="K19" s="80">
        <v>0</v>
      </c>
      <c r="L19" s="113">
        <f t="shared" si="1"/>
        <v>0</v>
      </c>
      <c r="M19" s="112">
        <v>0</v>
      </c>
      <c r="N19" s="79">
        <v>0</v>
      </c>
      <c r="O19" s="80">
        <v>0</v>
      </c>
      <c r="P19" s="80">
        <v>0</v>
      </c>
      <c r="Q19" s="113">
        <f t="shared" ref="Q19:Q26" si="5">(N19*O19)/1000000</f>
        <v>0</v>
      </c>
      <c r="R19" s="112"/>
      <c r="S19" s="132">
        <v>255.37</v>
      </c>
      <c r="T19" s="66">
        <v>873919</v>
      </c>
      <c r="U19" s="66"/>
      <c r="V19" s="113">
        <f t="shared" si="4"/>
        <v>223.17269503</v>
      </c>
      <c r="W19" s="119">
        <f t="shared" si="2"/>
        <v>223.17269503</v>
      </c>
      <c r="X19" s="83">
        <f t="shared" si="3"/>
        <v>0.32077058905519956</v>
      </c>
      <c r="AB19" s="84"/>
    </row>
    <row r="20" spans="1:28" ht="31.4" customHeight="1" x14ac:dyDescent="0.35">
      <c r="A20" s="76">
        <v>2</v>
      </c>
      <c r="B20" s="124" t="s">
        <v>71</v>
      </c>
      <c r="C20" s="122">
        <v>0</v>
      </c>
      <c r="D20" s="79">
        <v>0</v>
      </c>
      <c r="E20" s="80">
        <v>0</v>
      </c>
      <c r="F20" s="80">
        <v>0</v>
      </c>
      <c r="G20" s="113">
        <f t="shared" si="0"/>
        <v>0</v>
      </c>
      <c r="H20" s="122">
        <v>0</v>
      </c>
      <c r="I20" s="79">
        <v>0</v>
      </c>
      <c r="J20" s="80">
        <v>0</v>
      </c>
      <c r="K20" s="80">
        <v>0</v>
      </c>
      <c r="L20" s="113">
        <f t="shared" si="1"/>
        <v>0</v>
      </c>
      <c r="M20" s="112">
        <v>0</v>
      </c>
      <c r="N20" s="79">
        <v>0</v>
      </c>
      <c r="O20" s="80">
        <v>0</v>
      </c>
      <c r="P20" s="80">
        <v>0</v>
      </c>
      <c r="Q20" s="113">
        <f t="shared" si="5"/>
        <v>0</v>
      </c>
      <c r="R20" s="112"/>
      <c r="S20" s="132">
        <v>266.64</v>
      </c>
      <c r="T20" s="66">
        <v>956272</v>
      </c>
      <c r="U20" s="66"/>
      <c r="V20" s="113">
        <f t="shared" si="4"/>
        <v>254.98036607999998</v>
      </c>
      <c r="W20" s="119">
        <f t="shared" si="2"/>
        <v>254.98036607999998</v>
      </c>
      <c r="X20" s="83">
        <f t="shared" si="3"/>
        <v>0.22396346994094923</v>
      </c>
      <c r="AB20" s="84"/>
    </row>
    <row r="21" spans="1:28" ht="31.4" customHeight="1" x14ac:dyDescent="0.35">
      <c r="A21" s="76">
        <v>3</v>
      </c>
      <c r="B21" s="124" t="s">
        <v>72</v>
      </c>
      <c r="C21" s="122">
        <v>0</v>
      </c>
      <c r="D21" s="79">
        <v>0</v>
      </c>
      <c r="E21" s="80">
        <v>0</v>
      </c>
      <c r="F21" s="80">
        <v>0</v>
      </c>
      <c r="G21" s="113">
        <f t="shared" si="0"/>
        <v>0</v>
      </c>
      <c r="H21" s="122">
        <v>0</v>
      </c>
      <c r="I21" s="79">
        <v>0</v>
      </c>
      <c r="J21" s="80">
        <v>0</v>
      </c>
      <c r="K21" s="80">
        <v>0</v>
      </c>
      <c r="L21" s="113">
        <f t="shared" si="1"/>
        <v>0</v>
      </c>
      <c r="M21" s="112">
        <v>0</v>
      </c>
      <c r="N21" s="79">
        <v>0</v>
      </c>
      <c r="O21" s="80">
        <v>0</v>
      </c>
      <c r="P21" s="80">
        <v>0</v>
      </c>
      <c r="Q21" s="113">
        <f t="shared" si="5"/>
        <v>0</v>
      </c>
      <c r="R21" s="112"/>
      <c r="S21" s="132">
        <v>239.49</v>
      </c>
      <c r="T21" s="66">
        <v>955919</v>
      </c>
      <c r="U21" s="66"/>
      <c r="V21" s="113">
        <f t="shared" si="4"/>
        <v>228.93304130999999</v>
      </c>
      <c r="W21" s="119">
        <f t="shared" si="2"/>
        <v>228.93304130999999</v>
      </c>
      <c r="X21" s="83">
        <f t="shared" si="3"/>
        <v>0.30323888962361578</v>
      </c>
      <c r="AB21" s="84"/>
    </row>
    <row r="22" spans="1:28" ht="31.4" customHeight="1" x14ac:dyDescent="0.35">
      <c r="A22" s="76">
        <v>4</v>
      </c>
      <c r="B22" s="124" t="s">
        <v>73</v>
      </c>
      <c r="C22" s="122">
        <v>0</v>
      </c>
      <c r="D22" s="79">
        <v>0</v>
      </c>
      <c r="E22" s="80">
        <v>0</v>
      </c>
      <c r="F22" s="80">
        <v>0</v>
      </c>
      <c r="G22" s="113">
        <f t="shared" si="0"/>
        <v>0</v>
      </c>
      <c r="H22" s="122">
        <v>0</v>
      </c>
      <c r="I22" s="79">
        <v>0</v>
      </c>
      <c r="J22" s="80">
        <v>0</v>
      </c>
      <c r="K22" s="80">
        <v>0</v>
      </c>
      <c r="L22" s="113">
        <f t="shared" si="1"/>
        <v>0</v>
      </c>
      <c r="M22" s="112">
        <v>0</v>
      </c>
      <c r="N22" s="79">
        <v>0</v>
      </c>
      <c r="O22" s="80">
        <v>0</v>
      </c>
      <c r="P22" s="80">
        <v>0</v>
      </c>
      <c r="Q22" s="113">
        <f t="shared" si="5"/>
        <v>0</v>
      </c>
      <c r="R22" s="112"/>
      <c r="S22" s="132">
        <v>228.36</v>
      </c>
      <c r="T22" s="66">
        <v>953250</v>
      </c>
      <c r="U22" s="66"/>
      <c r="V22" s="113">
        <f t="shared" si="4"/>
        <v>217.68416999999999</v>
      </c>
      <c r="W22" s="119">
        <f t="shared" si="2"/>
        <v>217.68416999999999</v>
      </c>
      <c r="X22" s="83">
        <f t="shared" si="3"/>
        <v>0.3374749964764639</v>
      </c>
      <c r="AB22" s="84" t="s">
        <v>43</v>
      </c>
    </row>
    <row r="23" spans="1:28" ht="31.4" customHeight="1" x14ac:dyDescent="0.35">
      <c r="A23" s="76">
        <v>5</v>
      </c>
      <c r="B23" s="124" t="s">
        <v>74</v>
      </c>
      <c r="C23" s="122">
        <v>0</v>
      </c>
      <c r="D23" s="79">
        <v>0</v>
      </c>
      <c r="E23" s="80">
        <v>0</v>
      </c>
      <c r="F23" s="80">
        <v>0</v>
      </c>
      <c r="G23" s="113">
        <f t="shared" si="0"/>
        <v>0</v>
      </c>
      <c r="H23" s="122">
        <v>0</v>
      </c>
      <c r="I23" s="79">
        <v>0</v>
      </c>
      <c r="J23" s="80">
        <v>0</v>
      </c>
      <c r="K23" s="80">
        <v>0</v>
      </c>
      <c r="L23" s="113">
        <f t="shared" si="1"/>
        <v>0</v>
      </c>
      <c r="M23" s="112">
        <v>0</v>
      </c>
      <c r="N23" s="79">
        <v>0</v>
      </c>
      <c r="O23" s="80">
        <v>0</v>
      </c>
      <c r="P23" s="80">
        <v>0</v>
      </c>
      <c r="Q23" s="113">
        <f t="shared" si="5"/>
        <v>0</v>
      </c>
      <c r="R23" s="112"/>
      <c r="S23" s="132">
        <v>230.48</v>
      </c>
      <c r="T23" s="66">
        <v>954067</v>
      </c>
      <c r="U23" s="66"/>
      <c r="V23" s="113">
        <f t="shared" si="4"/>
        <v>219.89336216000001</v>
      </c>
      <c r="W23" s="119">
        <f t="shared" si="2"/>
        <v>219.89336216000001</v>
      </c>
      <c r="X23" s="83">
        <f t="shared" si="3"/>
        <v>0.33075128733588571</v>
      </c>
      <c r="AB23" s="84"/>
    </row>
    <row r="24" spans="1:28" ht="31.4" customHeight="1" x14ac:dyDescent="0.35">
      <c r="A24" s="76">
        <v>6</v>
      </c>
      <c r="B24" s="124" t="s">
        <v>75</v>
      </c>
      <c r="C24" s="122">
        <v>0</v>
      </c>
      <c r="D24" s="79">
        <v>0</v>
      </c>
      <c r="E24" s="80">
        <v>0</v>
      </c>
      <c r="F24" s="80">
        <v>0</v>
      </c>
      <c r="G24" s="113">
        <f t="shared" si="0"/>
        <v>0</v>
      </c>
      <c r="H24" s="122">
        <v>0</v>
      </c>
      <c r="I24" s="79">
        <v>0</v>
      </c>
      <c r="J24" s="80">
        <v>0</v>
      </c>
      <c r="K24" s="80">
        <v>0</v>
      </c>
      <c r="L24" s="113">
        <f t="shared" si="1"/>
        <v>0</v>
      </c>
      <c r="M24" s="112">
        <v>0</v>
      </c>
      <c r="N24" s="79">
        <v>0</v>
      </c>
      <c r="O24" s="80">
        <v>0</v>
      </c>
      <c r="P24" s="80">
        <v>0</v>
      </c>
      <c r="Q24" s="113">
        <f t="shared" si="5"/>
        <v>0</v>
      </c>
      <c r="R24" s="112"/>
      <c r="S24" s="132">
        <v>253.19</v>
      </c>
      <c r="T24" s="66">
        <v>952466</v>
      </c>
      <c r="U24" s="66"/>
      <c r="V24" s="113">
        <f t="shared" si="4"/>
        <v>241.15486654</v>
      </c>
      <c r="W24" s="119">
        <f t="shared" si="2"/>
        <v>241.15486654</v>
      </c>
      <c r="X24" s="83">
        <f t="shared" si="3"/>
        <v>0.26604158306903353</v>
      </c>
      <c r="AB24" s="84"/>
    </row>
    <row r="25" spans="1:28" ht="31.4" customHeight="1" x14ac:dyDescent="0.35">
      <c r="A25" s="76">
        <v>7</v>
      </c>
      <c r="B25" s="124" t="s">
        <v>76</v>
      </c>
      <c r="C25" s="122">
        <v>0</v>
      </c>
      <c r="D25" s="79">
        <v>0</v>
      </c>
      <c r="E25" s="80">
        <v>0</v>
      </c>
      <c r="F25" s="80">
        <v>0</v>
      </c>
      <c r="G25" s="113">
        <f t="shared" ref="G25" si="6">(D25*E25)/1000000</f>
        <v>0</v>
      </c>
      <c r="H25" s="122">
        <v>0</v>
      </c>
      <c r="I25" s="79">
        <v>0</v>
      </c>
      <c r="J25" s="80">
        <v>0</v>
      </c>
      <c r="K25" s="80">
        <v>0</v>
      </c>
      <c r="L25" s="113">
        <f t="shared" ref="L25" si="7">(I25*J25)/1000000</f>
        <v>0</v>
      </c>
      <c r="M25" s="112">
        <v>0</v>
      </c>
      <c r="N25" s="79">
        <v>0</v>
      </c>
      <c r="O25" s="80">
        <v>0</v>
      </c>
      <c r="P25" s="80">
        <v>0</v>
      </c>
      <c r="Q25" s="113">
        <f t="shared" ref="Q25" si="8">(N25*O25)/1000000</f>
        <v>0</v>
      </c>
      <c r="R25" s="112"/>
      <c r="S25" s="79"/>
      <c r="T25" s="66"/>
      <c r="U25" s="66"/>
      <c r="V25" s="113">
        <f t="shared" ref="V25" si="9">(S25*T25)/1000000</f>
        <v>0</v>
      </c>
      <c r="W25" s="119">
        <f t="shared" ref="W25" si="10">V25+Q25+L25+G25</f>
        <v>0</v>
      </c>
      <c r="X25" s="83">
        <f t="shared" ref="X25" si="11">($G$12-W25)/$G$12</f>
        <v>1</v>
      </c>
      <c r="AB25" s="84"/>
    </row>
    <row r="26" spans="1:28" ht="42.65" customHeight="1" x14ac:dyDescent="0.35">
      <c r="A26" s="76">
        <v>8</v>
      </c>
      <c r="B26" s="124" t="s">
        <v>82</v>
      </c>
      <c r="C26" s="122">
        <v>0</v>
      </c>
      <c r="D26" s="79">
        <v>0</v>
      </c>
      <c r="E26" s="80">
        <v>0</v>
      </c>
      <c r="F26" s="80">
        <v>0</v>
      </c>
      <c r="G26" s="113">
        <f t="shared" si="0"/>
        <v>0</v>
      </c>
      <c r="H26" s="122">
        <v>0</v>
      </c>
      <c r="I26" s="79">
        <v>0</v>
      </c>
      <c r="J26" s="80">
        <v>0</v>
      </c>
      <c r="K26" s="80">
        <v>0</v>
      </c>
      <c r="L26" s="113">
        <f t="shared" si="1"/>
        <v>0</v>
      </c>
      <c r="M26" s="112">
        <v>0</v>
      </c>
      <c r="N26" s="79">
        <v>0</v>
      </c>
      <c r="O26" s="80">
        <v>0</v>
      </c>
      <c r="P26" s="80">
        <v>0</v>
      </c>
      <c r="Q26" s="113">
        <f t="shared" si="5"/>
        <v>0</v>
      </c>
      <c r="R26" s="112"/>
      <c r="S26" s="79"/>
      <c r="T26" s="66"/>
      <c r="U26" s="66"/>
      <c r="V26" s="113">
        <f t="shared" si="4"/>
        <v>0</v>
      </c>
      <c r="W26" s="119">
        <f t="shared" si="2"/>
        <v>0</v>
      </c>
      <c r="X26" s="83">
        <f t="shared" si="3"/>
        <v>1</v>
      </c>
      <c r="AB26" s="84"/>
    </row>
    <row r="27" spans="1:28" ht="31.4" customHeight="1" thickBot="1" x14ac:dyDescent="0.4">
      <c r="A27" s="76"/>
      <c r="B27" s="85"/>
      <c r="C27" s="125"/>
      <c r="D27" s="387"/>
      <c r="E27" s="388"/>
      <c r="F27" s="388"/>
      <c r="G27" s="389"/>
      <c r="H27" s="121"/>
      <c r="I27" s="387"/>
      <c r="J27" s="388"/>
      <c r="K27" s="388"/>
      <c r="L27" s="389"/>
      <c r="M27" s="110"/>
      <c r="N27" s="376"/>
      <c r="O27" s="377"/>
      <c r="P27" s="377"/>
      <c r="Q27" s="378"/>
      <c r="R27" s="110"/>
      <c r="S27" s="387"/>
      <c r="T27" s="388"/>
      <c r="U27" s="388"/>
      <c r="V27" s="389"/>
      <c r="W27" s="89">
        <f>AVERAGEIF(W17:W26,"&gt;0")</f>
        <v>235.48178558499998</v>
      </c>
      <c r="X27" s="90">
        <f t="shared" si="3"/>
        <v>0.28330768918828281</v>
      </c>
      <c r="AB27" s="84"/>
    </row>
  </sheetData>
  <mergeCells count="34">
    <mergeCell ref="D27:G27"/>
    <mergeCell ref="I27:L27"/>
    <mergeCell ref="N27:Q27"/>
    <mergeCell ref="S27:V27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honeticPr fontId="22" type="noConversion"/>
  <pageMargins left="0.7" right="0.7" top="0.75" bottom="0.75" header="0.3" footer="0.3"/>
  <pageSetup orientation="portrait" r:id="rId1"/>
  <drawing r:id="rId2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0E2C2-5035-4842-BD36-8867FF6D4306}">
  <sheetPr codeName="Hoja148"/>
  <dimension ref="A2:N32"/>
  <sheetViews>
    <sheetView topLeftCell="A5" zoomScale="80" zoomScaleNormal="80" workbookViewId="0">
      <selection activeCell="J32" sqref="J32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18</v>
      </c>
      <c r="B23" s="31">
        <v>0</v>
      </c>
      <c r="C23" s="31">
        <v>0</v>
      </c>
      <c r="D23" s="31">
        <v>0</v>
      </c>
      <c r="E23" s="32">
        <f>B23*C23/1000000</f>
        <v>0</v>
      </c>
      <c r="F23" s="42">
        <v>0</v>
      </c>
      <c r="G23" s="42">
        <v>0</v>
      </c>
      <c r="H23" s="42">
        <v>0</v>
      </c>
      <c r="I23" s="97">
        <f>F23*G23/1000000</f>
        <v>0</v>
      </c>
      <c r="J23" s="104">
        <v>342.3</v>
      </c>
      <c r="K23" s="36">
        <v>885301</v>
      </c>
      <c r="L23" s="37">
        <v>228.4</v>
      </c>
      <c r="M23" s="105">
        <f>J23*K23/1000000</f>
        <v>303.03853229999999</v>
      </c>
    </row>
    <row r="24" spans="1:13" s="29" customFormat="1" ht="20.149999999999999" customHeight="1" x14ac:dyDescent="0.35">
      <c r="A24" s="30">
        <v>19</v>
      </c>
      <c r="B24" s="31">
        <v>0</v>
      </c>
      <c r="C24" s="31">
        <v>0</v>
      </c>
      <c r="D24" s="31">
        <v>0</v>
      </c>
      <c r="E24" s="32">
        <f>B24*C24/1000000</f>
        <v>0</v>
      </c>
      <c r="F24" s="42">
        <v>0</v>
      </c>
      <c r="G24" s="42">
        <v>0</v>
      </c>
      <c r="H24" s="42">
        <v>0</v>
      </c>
      <c r="I24" s="97">
        <f>F24*G24/1000000</f>
        <v>0</v>
      </c>
      <c r="J24" s="104">
        <v>351.54</v>
      </c>
      <c r="K24" s="36">
        <v>1004323</v>
      </c>
      <c r="L24" s="37">
        <v>268</v>
      </c>
      <c r="M24" s="105">
        <f>J24*K24/1000000</f>
        <v>353.05970742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2">
        <f t="shared" ref="F25:M25" si="0">AVERAGE(F23:F24)</f>
        <v>0</v>
      </c>
      <c r="G25" s="43">
        <f t="shared" si="0"/>
        <v>0</v>
      </c>
      <c r="H25" s="44">
        <f t="shared" si="0"/>
        <v>0</v>
      </c>
      <c r="I25" s="101">
        <f t="shared" si="0"/>
        <v>0</v>
      </c>
      <c r="J25" s="106">
        <f t="shared" si="0"/>
        <v>346.92</v>
      </c>
      <c r="K25" s="107">
        <f t="shared" si="0"/>
        <v>944812</v>
      </c>
      <c r="L25" s="107">
        <f t="shared" si="0"/>
        <v>248.2</v>
      </c>
      <c r="M25" s="108">
        <f t="shared" si="0"/>
        <v>328.04911986000002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328.04911986000002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0</v>
      </c>
      <c r="E29" s="53">
        <f>$J$25*(1-B29)</f>
        <v>333.04320000000001</v>
      </c>
      <c r="F29" s="53">
        <f>(C29*$C$25/1000000)+(D29*$G$25/1000000)+(E29*$K$25/1000000)</f>
        <v>314.66321187840003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0</v>
      </c>
      <c r="E30" s="53">
        <f>$J$25*(1-B30)</f>
        <v>308.75880000000001</v>
      </c>
      <c r="F30" s="53">
        <f>(C30*$C$25/1000000)+(D30*$G$25/1000000)+(E30*$K$25/1000000)</f>
        <v>291.71901934560003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0</v>
      </c>
      <c r="E31" s="53">
        <f>$J$25*(1-B31)</f>
        <v>301.82040000000001</v>
      </c>
      <c r="F31" s="53">
        <f>(C31*$C$25/1000000)+(D31*$G$25/1000000)+(E31*$K$25/1000000)</f>
        <v>285.16353576480003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0</v>
      </c>
      <c r="E32" s="53">
        <f>$J$25*(1-B32)</f>
        <v>291.4128</v>
      </c>
      <c r="F32" s="53">
        <f>(C32*$C$25/1000000)+(D32*$G$25/1000000)+(E32*$K$25/1000000)</f>
        <v>275.33031039359997</v>
      </c>
    </row>
  </sheetData>
  <mergeCells count="11">
    <mergeCell ref="B18:G19"/>
    <mergeCell ref="B21:E21"/>
    <mergeCell ref="F21:I21"/>
    <mergeCell ref="J21:M21"/>
    <mergeCell ref="C27:E27"/>
    <mergeCell ref="A2:G2"/>
    <mergeCell ref="H2:N2"/>
    <mergeCell ref="A3:G3"/>
    <mergeCell ref="H3:N3"/>
    <mergeCell ref="A10:G10"/>
    <mergeCell ref="H10:N10"/>
  </mergeCells>
  <pageMargins left="0.7" right="0.7" top="0.75" bottom="0.75" header="0.3" footer="0.3"/>
  <pageSetup orientation="portrait" r:id="rId1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AE279-DEDC-4C76-B575-10C06085532B}">
  <sheetPr codeName="Hoja149">
    <pageSetUpPr fitToPage="1"/>
  </sheetPr>
  <dimension ref="A1:AB31"/>
  <sheetViews>
    <sheetView zoomScale="60" zoomScaleNormal="60" workbookViewId="0">
      <selection activeCell="X31" sqref="B1:X31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4.81640625" style="22" customWidth="1"/>
    <col min="4" max="4" width="11.453125" style="22" customWidth="1"/>
    <col min="5" max="5" width="14.816406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2.54296875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45386</v>
      </c>
      <c r="F3" s="55" t="s">
        <v>41</v>
      </c>
      <c r="G3" s="57">
        <v>0.83333333333333337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45387</v>
      </c>
      <c r="F4" s="55" t="s">
        <v>41</v>
      </c>
      <c r="G4" s="57">
        <v>0.41597222222222224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208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328.04911986000002</v>
      </c>
      <c r="L8" s="362"/>
      <c r="M8" s="362"/>
      <c r="N8" s="363"/>
      <c r="O8" s="361">
        <f>W31</f>
        <v>247.52154534741209</v>
      </c>
      <c r="P8" s="362"/>
      <c r="Q8" s="362"/>
      <c r="R8" s="363"/>
      <c r="S8" s="361">
        <f>K8-O8</f>
        <v>80.527574512587933</v>
      </c>
      <c r="T8" s="362"/>
      <c r="U8" s="363"/>
      <c r="V8" s="364">
        <f>S8/K8</f>
        <v>0.24547413676023366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400" t="s">
        <v>209</v>
      </c>
      <c r="I9" s="401"/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2"/>
    </row>
    <row r="10" spans="2:24" ht="28.5" customHeight="1" x14ac:dyDescent="0.35">
      <c r="B10" s="359" t="s">
        <v>21</v>
      </c>
      <c r="C10" s="360"/>
      <c r="D10" s="65">
        <v>0</v>
      </c>
      <c r="E10" s="66">
        <v>0</v>
      </c>
      <c r="F10" s="67">
        <v>0</v>
      </c>
      <c r="G10" s="68">
        <v>0</v>
      </c>
      <c r="H10" s="403"/>
      <c r="I10" s="404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5"/>
    </row>
    <row r="11" spans="2:24" ht="28.5" customHeight="1" x14ac:dyDescent="0.35">
      <c r="B11" s="359" t="s">
        <v>22</v>
      </c>
      <c r="C11" s="360"/>
      <c r="D11" s="65">
        <v>346.92</v>
      </c>
      <c r="E11" s="66">
        <v>944812</v>
      </c>
      <c r="F11" s="67">
        <v>248.2</v>
      </c>
      <c r="G11" s="68">
        <v>328.04911986000002</v>
      </c>
      <c r="H11" s="403"/>
      <c r="I11" s="404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5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130">
        <f>SUM(G8:G11)</f>
        <v>328.04911986000002</v>
      </c>
      <c r="H12" s="403"/>
      <c r="I12" s="404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5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30.65" customHeight="1" x14ac:dyDescent="0.35">
      <c r="B15" s="390" t="s">
        <v>57</v>
      </c>
      <c r="C15" s="392" t="s">
        <v>55</v>
      </c>
      <c r="D15" s="385"/>
      <c r="E15" s="385"/>
      <c r="F15" s="385"/>
      <c r="G15" s="393"/>
      <c r="H15" s="392" t="s">
        <v>20</v>
      </c>
      <c r="I15" s="385"/>
      <c r="J15" s="385"/>
      <c r="K15" s="385"/>
      <c r="L15" s="393"/>
      <c r="M15" s="392" t="s">
        <v>21</v>
      </c>
      <c r="N15" s="385"/>
      <c r="O15" s="385"/>
      <c r="P15" s="385"/>
      <c r="Q15" s="393"/>
      <c r="R15" s="392" t="s">
        <v>22</v>
      </c>
      <c r="S15" s="385"/>
      <c r="T15" s="385"/>
      <c r="U15" s="385"/>
      <c r="V15" s="393"/>
      <c r="W15" s="118" t="s">
        <v>58</v>
      </c>
      <c r="X15" s="73" t="s">
        <v>59</v>
      </c>
    </row>
    <row r="16" spans="2:24" ht="54.65" customHeight="1" x14ac:dyDescent="0.35">
      <c r="B16" s="391"/>
      <c r="C16" s="111" t="s">
        <v>60</v>
      </c>
      <c r="D16" s="74" t="s">
        <v>61</v>
      </c>
      <c r="E16" s="74" t="s">
        <v>62</v>
      </c>
      <c r="F16" s="74" t="s">
        <v>63</v>
      </c>
      <c r="G16" s="75" t="s">
        <v>50</v>
      </c>
      <c r="H16" s="111" t="s">
        <v>64</v>
      </c>
      <c r="I16" s="74" t="s">
        <v>61</v>
      </c>
      <c r="J16" s="74" t="s">
        <v>62</v>
      </c>
      <c r="K16" s="74" t="s">
        <v>63</v>
      </c>
      <c r="L16" s="75" t="s">
        <v>50</v>
      </c>
      <c r="M16" s="111" t="s">
        <v>65</v>
      </c>
      <c r="N16" s="74" t="s">
        <v>61</v>
      </c>
      <c r="O16" s="74" t="s">
        <v>62</v>
      </c>
      <c r="P16" s="74" t="s">
        <v>63</v>
      </c>
      <c r="Q16" s="75" t="s">
        <v>50</v>
      </c>
      <c r="R16" s="111" t="s">
        <v>65</v>
      </c>
      <c r="S16" s="74" t="s">
        <v>61</v>
      </c>
      <c r="T16" s="74" t="s">
        <v>62</v>
      </c>
      <c r="U16" s="74" t="s">
        <v>63</v>
      </c>
      <c r="V16" s="75" t="s">
        <v>50</v>
      </c>
      <c r="W16" s="109" t="s">
        <v>66</v>
      </c>
      <c r="X16" s="75" t="s">
        <v>67</v>
      </c>
    </row>
    <row r="17" spans="1:28" ht="31.4" customHeight="1" x14ac:dyDescent="0.35">
      <c r="A17" s="76">
        <v>20</v>
      </c>
      <c r="B17" s="124" t="s">
        <v>68</v>
      </c>
      <c r="C17" s="122">
        <v>0</v>
      </c>
      <c r="D17" s="79">
        <v>0</v>
      </c>
      <c r="E17" s="80">
        <v>0</v>
      </c>
      <c r="F17" s="80">
        <v>0</v>
      </c>
      <c r="G17" s="113">
        <f t="shared" ref="G17:G30" si="0">(D17*E17)/1000000</f>
        <v>0</v>
      </c>
      <c r="H17" s="122">
        <v>0</v>
      </c>
      <c r="I17" s="79">
        <v>0</v>
      </c>
      <c r="J17" s="80">
        <v>0</v>
      </c>
      <c r="K17" s="80">
        <v>0</v>
      </c>
      <c r="L17" s="113">
        <f t="shared" ref="L17:L30" si="1">(I17*J17)/1000000</f>
        <v>0</v>
      </c>
      <c r="M17" s="112">
        <v>0</v>
      </c>
      <c r="N17" s="79">
        <v>0</v>
      </c>
      <c r="O17" s="80">
        <v>0</v>
      </c>
      <c r="P17" s="80">
        <v>0</v>
      </c>
      <c r="Q17" s="113">
        <f>(N17*O17)/1000000</f>
        <v>0</v>
      </c>
      <c r="R17" s="112">
        <v>8.3186054229736328</v>
      </c>
      <c r="S17" s="79">
        <v>277.52</v>
      </c>
      <c r="T17" s="80">
        <v>990070</v>
      </c>
      <c r="U17" s="66">
        <v>269.226135</v>
      </c>
      <c r="V17" s="113">
        <f>(S17*T17)/1000000</f>
        <v>274.76422639999998</v>
      </c>
      <c r="W17" s="119">
        <f t="shared" ref="W17:W30" si="2">V17+Q17+L17+G17</f>
        <v>274.76422639999998</v>
      </c>
      <c r="X17" s="83">
        <f t="shared" ref="X17:X31" si="3">($G$12-W17)/$G$12</f>
        <v>0.16242961871911188</v>
      </c>
      <c r="AB17" s="84"/>
    </row>
    <row r="18" spans="1:28" ht="31.4" customHeight="1" x14ac:dyDescent="0.35">
      <c r="A18" s="76">
        <v>21</v>
      </c>
      <c r="B18" s="124" t="s">
        <v>69</v>
      </c>
      <c r="C18" s="122">
        <v>0</v>
      </c>
      <c r="D18" s="79">
        <v>0</v>
      </c>
      <c r="E18" s="80">
        <v>0</v>
      </c>
      <c r="F18" s="80">
        <v>0</v>
      </c>
      <c r="G18" s="113">
        <f t="shared" si="0"/>
        <v>0</v>
      </c>
      <c r="H18" s="122">
        <v>0</v>
      </c>
      <c r="I18" s="79">
        <v>0</v>
      </c>
      <c r="J18" s="80">
        <v>0</v>
      </c>
      <c r="K18" s="80">
        <v>0</v>
      </c>
      <c r="L18" s="113">
        <f t="shared" si="1"/>
        <v>0</v>
      </c>
      <c r="M18" s="112">
        <v>0</v>
      </c>
      <c r="N18" s="79">
        <v>0</v>
      </c>
      <c r="O18" s="80">
        <v>0</v>
      </c>
      <c r="P18" s="80">
        <v>0</v>
      </c>
      <c r="Q18" s="113">
        <f>(N18*O18)/1000000</f>
        <v>0</v>
      </c>
      <c r="R18" s="112">
        <v>10.257448196411133</v>
      </c>
      <c r="S18" s="132">
        <v>217.06</v>
      </c>
      <c r="T18" s="80">
        <v>848297</v>
      </c>
      <c r="U18" s="66">
        <v>219.87680833333334</v>
      </c>
      <c r="V18" s="113">
        <f t="shared" ref="V18:V30" si="4">(S18*T18)/1000000</f>
        <v>184.13134682</v>
      </c>
      <c r="W18" s="119">
        <f t="shared" si="2"/>
        <v>184.13134682</v>
      </c>
      <c r="X18" s="83">
        <f t="shared" si="3"/>
        <v>0.43870799928199511</v>
      </c>
      <c r="AB18" s="84"/>
    </row>
    <row r="19" spans="1:28" ht="31.4" customHeight="1" x14ac:dyDescent="0.35">
      <c r="A19" s="76">
        <v>22</v>
      </c>
      <c r="B19" s="124" t="s">
        <v>70</v>
      </c>
      <c r="C19" s="122">
        <v>0</v>
      </c>
      <c r="D19" s="79">
        <v>0</v>
      </c>
      <c r="E19" s="80">
        <v>0</v>
      </c>
      <c r="F19" s="80">
        <v>0</v>
      </c>
      <c r="G19" s="113">
        <f t="shared" si="0"/>
        <v>0</v>
      </c>
      <c r="H19" s="122">
        <v>0</v>
      </c>
      <c r="I19" s="79">
        <v>0</v>
      </c>
      <c r="J19" s="80">
        <v>0</v>
      </c>
      <c r="K19" s="80">
        <v>0</v>
      </c>
      <c r="L19" s="113">
        <f t="shared" si="1"/>
        <v>0</v>
      </c>
      <c r="M19" s="112">
        <v>0</v>
      </c>
      <c r="N19" s="79">
        <v>0</v>
      </c>
      <c r="O19" s="80">
        <v>0</v>
      </c>
      <c r="P19" s="80">
        <v>0</v>
      </c>
      <c r="Q19" s="113">
        <f t="shared" ref="Q19:Q30" si="5">(N19*O19)/1000000</f>
        <v>0</v>
      </c>
      <c r="R19" s="112">
        <v>9.2200279235839844</v>
      </c>
      <c r="S19" s="132">
        <v>202.8</v>
      </c>
      <c r="T19" s="66">
        <v>785157</v>
      </c>
      <c r="U19" s="66">
        <v>201.36750833333335</v>
      </c>
      <c r="V19" s="113">
        <f t="shared" si="4"/>
        <v>159.22983959999999</v>
      </c>
      <c r="W19" s="119">
        <f t="shared" si="2"/>
        <v>159.22983959999999</v>
      </c>
      <c r="X19" s="83">
        <f t="shared" si="3"/>
        <v>0.5146158609785213</v>
      </c>
      <c r="AB19" s="84"/>
    </row>
    <row r="20" spans="1:28" ht="31.4" customHeight="1" x14ac:dyDescent="0.35">
      <c r="A20" s="76">
        <v>23</v>
      </c>
      <c r="B20" s="124" t="s">
        <v>71</v>
      </c>
      <c r="C20" s="122">
        <v>0</v>
      </c>
      <c r="D20" s="79">
        <v>0</v>
      </c>
      <c r="E20" s="80">
        <v>0</v>
      </c>
      <c r="F20" s="80">
        <v>0</v>
      </c>
      <c r="G20" s="113">
        <f t="shared" si="0"/>
        <v>0</v>
      </c>
      <c r="H20" s="122">
        <v>0</v>
      </c>
      <c r="I20" s="79">
        <v>0</v>
      </c>
      <c r="J20" s="80">
        <v>0</v>
      </c>
      <c r="K20" s="80">
        <v>0</v>
      </c>
      <c r="L20" s="113">
        <f t="shared" si="1"/>
        <v>0</v>
      </c>
      <c r="M20" s="112">
        <v>0</v>
      </c>
      <c r="N20" s="79">
        <v>0</v>
      </c>
      <c r="O20" s="80">
        <v>0</v>
      </c>
      <c r="P20" s="80">
        <v>0</v>
      </c>
      <c r="Q20" s="113">
        <f t="shared" si="5"/>
        <v>0</v>
      </c>
      <c r="R20" s="112">
        <v>7.4170594215393066</v>
      </c>
      <c r="S20" s="132">
        <v>240.16</v>
      </c>
      <c r="T20" s="66">
        <v>787935</v>
      </c>
      <c r="U20" s="66">
        <v>200.84893333333332</v>
      </c>
      <c r="V20" s="113">
        <f t="shared" si="4"/>
        <v>189.23046959999999</v>
      </c>
      <c r="W20" s="119">
        <f t="shared" si="2"/>
        <v>189.23046959999999</v>
      </c>
      <c r="X20" s="83">
        <f t="shared" si="3"/>
        <v>0.42316422101434997</v>
      </c>
      <c r="AB20" s="84"/>
    </row>
    <row r="21" spans="1:28" ht="31.4" customHeight="1" x14ac:dyDescent="0.35">
      <c r="A21" s="76">
        <v>0</v>
      </c>
      <c r="B21" s="124" t="s">
        <v>72</v>
      </c>
      <c r="C21" s="122">
        <v>0</v>
      </c>
      <c r="D21" s="79">
        <v>0</v>
      </c>
      <c r="E21" s="80">
        <v>0</v>
      </c>
      <c r="F21" s="80">
        <v>0</v>
      </c>
      <c r="G21" s="113">
        <f t="shared" si="0"/>
        <v>0</v>
      </c>
      <c r="H21" s="122">
        <v>0</v>
      </c>
      <c r="I21" s="79">
        <v>0</v>
      </c>
      <c r="J21" s="80">
        <v>0</v>
      </c>
      <c r="K21" s="80">
        <v>0</v>
      </c>
      <c r="L21" s="113">
        <f t="shared" si="1"/>
        <v>0</v>
      </c>
      <c r="M21" s="112">
        <v>0</v>
      </c>
      <c r="N21" s="79">
        <v>0</v>
      </c>
      <c r="O21" s="80">
        <v>0</v>
      </c>
      <c r="P21" s="80">
        <v>0</v>
      </c>
      <c r="Q21" s="113">
        <f t="shared" si="5"/>
        <v>0</v>
      </c>
      <c r="R21" s="112">
        <v>7.3212094306945801</v>
      </c>
      <c r="S21" s="132">
        <v>258.43</v>
      </c>
      <c r="T21" s="66">
        <v>914717</v>
      </c>
      <c r="U21" s="66">
        <v>244.737345</v>
      </c>
      <c r="V21" s="113">
        <f t="shared" si="4"/>
        <v>236.39031431000001</v>
      </c>
      <c r="W21" s="119">
        <f t="shared" si="2"/>
        <v>236.39031431000001</v>
      </c>
      <c r="X21" s="83">
        <f t="shared" si="3"/>
        <v>0.27940573530304491</v>
      </c>
      <c r="AB21" s="84"/>
    </row>
    <row r="22" spans="1:28" ht="31.4" customHeight="1" x14ac:dyDescent="0.35">
      <c r="A22" s="76">
        <v>1</v>
      </c>
      <c r="B22" s="124" t="s">
        <v>73</v>
      </c>
      <c r="C22" s="122">
        <v>0</v>
      </c>
      <c r="D22" s="79">
        <v>0</v>
      </c>
      <c r="E22" s="80">
        <v>0</v>
      </c>
      <c r="F22" s="80">
        <v>0</v>
      </c>
      <c r="G22" s="113">
        <f t="shared" si="0"/>
        <v>0</v>
      </c>
      <c r="H22" s="122">
        <v>0</v>
      </c>
      <c r="I22" s="79">
        <v>0</v>
      </c>
      <c r="J22" s="80">
        <v>0</v>
      </c>
      <c r="K22" s="80">
        <v>0</v>
      </c>
      <c r="L22" s="113">
        <f t="shared" si="1"/>
        <v>0</v>
      </c>
      <c r="M22" s="112">
        <v>0</v>
      </c>
      <c r="N22" s="79">
        <v>0</v>
      </c>
      <c r="O22" s="80">
        <v>0</v>
      </c>
      <c r="P22" s="80">
        <v>0</v>
      </c>
      <c r="Q22" s="113">
        <f t="shared" si="5"/>
        <v>0</v>
      </c>
      <c r="R22" s="112">
        <v>10.222845077514648</v>
      </c>
      <c r="S22" s="132">
        <v>272.39</v>
      </c>
      <c r="T22" s="66">
        <v>956580</v>
      </c>
      <c r="U22" s="66">
        <v>268.05214666666666</v>
      </c>
      <c r="V22" s="113">
        <f t="shared" si="4"/>
        <v>260.56282619999996</v>
      </c>
      <c r="W22" s="119">
        <f t="shared" si="2"/>
        <v>260.56282619999996</v>
      </c>
      <c r="X22" s="83">
        <f t="shared" si="3"/>
        <v>0.2057200875551834</v>
      </c>
      <c r="AB22" s="84" t="s">
        <v>43</v>
      </c>
    </row>
    <row r="23" spans="1:28" ht="31.4" customHeight="1" x14ac:dyDescent="0.35">
      <c r="A23" s="76">
        <v>2</v>
      </c>
      <c r="B23" s="124" t="s">
        <v>74</v>
      </c>
      <c r="C23" s="122">
        <v>0</v>
      </c>
      <c r="D23" s="79">
        <v>0</v>
      </c>
      <c r="E23" s="80">
        <v>0</v>
      </c>
      <c r="F23" s="80">
        <v>0</v>
      </c>
      <c r="G23" s="113">
        <f t="shared" si="0"/>
        <v>0</v>
      </c>
      <c r="H23" s="122">
        <v>0</v>
      </c>
      <c r="I23" s="79">
        <v>0</v>
      </c>
      <c r="J23" s="80">
        <v>0</v>
      </c>
      <c r="K23" s="80">
        <v>0</v>
      </c>
      <c r="L23" s="113">
        <f t="shared" si="1"/>
        <v>0</v>
      </c>
      <c r="M23" s="112">
        <v>0</v>
      </c>
      <c r="N23" s="79">
        <v>0</v>
      </c>
      <c r="O23" s="80">
        <v>0</v>
      </c>
      <c r="P23" s="80">
        <v>0</v>
      </c>
      <c r="Q23" s="113">
        <f t="shared" si="5"/>
        <v>0</v>
      </c>
      <c r="R23" s="112">
        <v>10.260092735290527</v>
      </c>
      <c r="S23" s="132">
        <v>271.74</v>
      </c>
      <c r="T23" s="66">
        <v>960048</v>
      </c>
      <c r="U23" s="66">
        <v>269.30569500000001</v>
      </c>
      <c r="V23" s="113">
        <f t="shared" si="4"/>
        <v>260.88344352000001</v>
      </c>
      <c r="W23" s="119">
        <f t="shared" si="2"/>
        <v>260.88344352000001</v>
      </c>
      <c r="X23" s="83">
        <f t="shared" si="3"/>
        <v>0.20474274208894078</v>
      </c>
      <c r="AB23" s="84"/>
    </row>
    <row r="24" spans="1:28" ht="31.4" customHeight="1" x14ac:dyDescent="0.35">
      <c r="A24" s="76">
        <v>3</v>
      </c>
      <c r="B24" s="124" t="s">
        <v>75</v>
      </c>
      <c r="C24" s="122">
        <v>0</v>
      </c>
      <c r="D24" s="79">
        <v>0</v>
      </c>
      <c r="E24" s="80">
        <v>0</v>
      </c>
      <c r="F24" s="80">
        <v>0</v>
      </c>
      <c r="G24" s="113">
        <f t="shared" si="0"/>
        <v>0</v>
      </c>
      <c r="H24" s="122">
        <v>0</v>
      </c>
      <c r="I24" s="79">
        <v>0</v>
      </c>
      <c r="J24" s="80">
        <v>0</v>
      </c>
      <c r="K24" s="80">
        <v>0</v>
      </c>
      <c r="L24" s="113">
        <f t="shared" si="1"/>
        <v>0</v>
      </c>
      <c r="M24" s="112">
        <v>0</v>
      </c>
      <c r="N24" s="79">
        <v>0</v>
      </c>
      <c r="O24" s="80">
        <v>0</v>
      </c>
      <c r="P24" s="80">
        <v>0</v>
      </c>
      <c r="Q24" s="113">
        <f t="shared" si="5"/>
        <v>0</v>
      </c>
      <c r="R24" s="112">
        <v>10.279884338378906</v>
      </c>
      <c r="S24" s="132">
        <v>286.61</v>
      </c>
      <c r="T24" s="66">
        <v>958757</v>
      </c>
      <c r="U24" s="66">
        <v>269.55373833333334</v>
      </c>
      <c r="V24" s="113">
        <f t="shared" si="4"/>
        <v>274.78934377000002</v>
      </c>
      <c r="W24" s="119">
        <f t="shared" si="2"/>
        <v>274.78934377000002</v>
      </c>
      <c r="X24" s="83">
        <f t="shared" si="3"/>
        <v>0.16235305283772572</v>
      </c>
      <c r="AB24" s="84"/>
    </row>
    <row r="25" spans="1:28" ht="31.4" customHeight="1" x14ac:dyDescent="0.35">
      <c r="A25" s="76">
        <v>4</v>
      </c>
      <c r="B25" s="124" t="s">
        <v>76</v>
      </c>
      <c r="C25" s="122">
        <v>0</v>
      </c>
      <c r="D25" s="79">
        <v>0</v>
      </c>
      <c r="E25" s="80">
        <v>0</v>
      </c>
      <c r="F25" s="80">
        <v>0</v>
      </c>
      <c r="G25" s="113">
        <f t="shared" ref="G25" si="6">(D25*E25)/1000000</f>
        <v>0</v>
      </c>
      <c r="H25" s="122">
        <v>0</v>
      </c>
      <c r="I25" s="79">
        <v>0</v>
      </c>
      <c r="J25" s="80">
        <v>0</v>
      </c>
      <c r="K25" s="80">
        <v>0</v>
      </c>
      <c r="L25" s="113">
        <f t="shared" ref="L25" si="7">(I25*J25)/1000000</f>
        <v>0</v>
      </c>
      <c r="M25" s="112">
        <v>0</v>
      </c>
      <c r="N25" s="79">
        <v>0</v>
      </c>
      <c r="O25" s="80">
        <v>0</v>
      </c>
      <c r="P25" s="80">
        <v>0</v>
      </c>
      <c r="Q25" s="113">
        <f t="shared" ref="Q25" si="8">(N25*O25)/1000000</f>
        <v>0</v>
      </c>
      <c r="R25" s="112">
        <v>10.33363151550293</v>
      </c>
      <c r="S25" s="79">
        <v>296.82</v>
      </c>
      <c r="T25" s="66">
        <v>957510</v>
      </c>
      <c r="U25" s="66">
        <v>269.342265</v>
      </c>
      <c r="V25" s="113">
        <f t="shared" ref="V25" si="9">(S25*T25)/1000000</f>
        <v>284.2081182</v>
      </c>
      <c r="W25" s="119">
        <f t="shared" ref="W25" si="10">V25+Q25+L25+G25</f>
        <v>284.2081182</v>
      </c>
      <c r="X25" s="83">
        <f t="shared" ref="X25" si="11">($G$12-W25)/$G$12</f>
        <v>0.13364157684285158</v>
      </c>
      <c r="AB25" s="84"/>
    </row>
    <row r="26" spans="1:28" ht="31.4" customHeight="1" x14ac:dyDescent="0.35">
      <c r="A26" s="76">
        <v>5</v>
      </c>
      <c r="B26" s="124" t="s">
        <v>78</v>
      </c>
      <c r="C26" s="122">
        <v>0</v>
      </c>
      <c r="D26" s="79">
        <v>0</v>
      </c>
      <c r="E26" s="80">
        <v>0</v>
      </c>
      <c r="F26" s="80">
        <v>0</v>
      </c>
      <c r="G26" s="113">
        <f t="shared" ref="G26" si="12">(D26*E26)/1000000</f>
        <v>0</v>
      </c>
      <c r="H26" s="122">
        <v>0</v>
      </c>
      <c r="I26" s="79">
        <v>0</v>
      </c>
      <c r="J26" s="80">
        <v>0</v>
      </c>
      <c r="K26" s="80">
        <v>0</v>
      </c>
      <c r="L26" s="113">
        <f t="shared" ref="L26" si="13">(I26*J26)/1000000</f>
        <v>0</v>
      </c>
      <c r="M26" s="112">
        <v>0</v>
      </c>
      <c r="N26" s="79">
        <v>0</v>
      </c>
      <c r="O26" s="80">
        <v>0</v>
      </c>
      <c r="P26" s="80">
        <v>0</v>
      </c>
      <c r="Q26" s="113">
        <f t="shared" ref="Q26" si="14">(N26*O26)/1000000</f>
        <v>0</v>
      </c>
      <c r="R26" s="112">
        <v>10.385588645935059</v>
      </c>
      <c r="S26" s="79">
        <v>297.33999999999997</v>
      </c>
      <c r="T26" s="66">
        <v>955087</v>
      </c>
      <c r="U26" s="66">
        <v>269.43139333333335</v>
      </c>
      <c r="V26" s="113">
        <f t="shared" ref="V26" si="15">(S26*T26)/1000000</f>
        <v>283.98556858000001</v>
      </c>
      <c r="W26" s="119">
        <f t="shared" ref="W26" si="16">V26+Q26+L26+G26</f>
        <v>283.98556858000001</v>
      </c>
      <c r="X26" s="83">
        <f t="shared" ref="X26" si="17">($G$12-W26)/$G$12</f>
        <v>0.1343199801871281</v>
      </c>
      <c r="AB26" s="84"/>
    </row>
    <row r="27" spans="1:28" ht="31.4" customHeight="1" x14ac:dyDescent="0.35">
      <c r="A27" s="76">
        <v>6</v>
      </c>
      <c r="B27" s="124" t="s">
        <v>79</v>
      </c>
      <c r="C27" s="122">
        <v>0</v>
      </c>
      <c r="D27" s="79">
        <v>0</v>
      </c>
      <c r="E27" s="80">
        <v>0</v>
      </c>
      <c r="F27" s="80">
        <v>0</v>
      </c>
      <c r="G27" s="113">
        <f t="shared" ref="G27:G28" si="18">(D27*E27)/1000000</f>
        <v>0</v>
      </c>
      <c r="H27" s="122">
        <v>0</v>
      </c>
      <c r="I27" s="79">
        <v>0</v>
      </c>
      <c r="J27" s="80">
        <v>0</v>
      </c>
      <c r="K27" s="80">
        <v>0</v>
      </c>
      <c r="L27" s="113">
        <f t="shared" ref="L27:L28" si="19">(I27*J27)/1000000</f>
        <v>0</v>
      </c>
      <c r="M27" s="112">
        <v>0</v>
      </c>
      <c r="N27" s="79">
        <v>0</v>
      </c>
      <c r="O27" s="80">
        <v>0</v>
      </c>
      <c r="P27" s="80">
        <v>0</v>
      </c>
      <c r="Q27" s="113">
        <f t="shared" ref="Q27:Q28" si="20">(N27*O27)/1000000</f>
        <v>0</v>
      </c>
      <c r="R27" s="112">
        <v>10.300538063049316</v>
      </c>
      <c r="S27" s="79">
        <v>303.93</v>
      </c>
      <c r="T27" s="66">
        <v>951907</v>
      </c>
      <c r="U27" s="66">
        <v>269.28560833333336</v>
      </c>
      <c r="V27" s="113">
        <f t="shared" ref="V27:V28" si="21">(S27*T27)/1000000</f>
        <v>289.31309450999998</v>
      </c>
      <c r="W27" s="119">
        <f t="shared" ref="W27:W28" si="22">V27+Q27+L27+G27</f>
        <v>289.31309450999998</v>
      </c>
      <c r="X27" s="83">
        <f t="shared" ref="X27:X28" si="23">($G$12-W27)/$G$12</f>
        <v>0.11807995511931635</v>
      </c>
      <c r="AB27" s="84"/>
    </row>
    <row r="28" spans="1:28" ht="31.4" customHeight="1" x14ac:dyDescent="0.35">
      <c r="A28" s="76">
        <v>7</v>
      </c>
      <c r="B28" s="124" t="s">
        <v>80</v>
      </c>
      <c r="C28" s="122">
        <v>0</v>
      </c>
      <c r="D28" s="79">
        <v>0</v>
      </c>
      <c r="E28" s="80">
        <v>0</v>
      </c>
      <c r="F28" s="80">
        <v>0</v>
      </c>
      <c r="G28" s="113">
        <f t="shared" si="18"/>
        <v>0</v>
      </c>
      <c r="H28" s="122">
        <v>0</v>
      </c>
      <c r="I28" s="79">
        <v>0</v>
      </c>
      <c r="J28" s="80">
        <v>0</v>
      </c>
      <c r="K28" s="80">
        <v>0</v>
      </c>
      <c r="L28" s="113">
        <f t="shared" si="19"/>
        <v>0</v>
      </c>
      <c r="M28" s="112">
        <v>0</v>
      </c>
      <c r="N28" s="79">
        <v>0</v>
      </c>
      <c r="O28" s="80">
        <v>0</v>
      </c>
      <c r="P28" s="80">
        <v>0</v>
      </c>
      <c r="Q28" s="113">
        <f t="shared" si="20"/>
        <v>0</v>
      </c>
      <c r="R28" s="112">
        <v>10.294697761535645</v>
      </c>
      <c r="S28" s="79">
        <v>300.90597486093588</v>
      </c>
      <c r="T28" s="66">
        <v>952312.13413118804</v>
      </c>
      <c r="U28" s="66">
        <v>269.22896333333335</v>
      </c>
      <c r="V28" s="113">
        <f t="shared" si="21"/>
        <v>286.55641109264349</v>
      </c>
      <c r="W28" s="119">
        <f t="shared" si="22"/>
        <v>286.55641109264349</v>
      </c>
      <c r="X28" s="83">
        <f t="shared" si="23"/>
        <v>0.12648321929674489</v>
      </c>
      <c r="AB28" s="84"/>
    </row>
    <row r="29" spans="1:28" ht="31.4" customHeight="1" x14ac:dyDescent="0.35">
      <c r="A29" s="76">
        <v>8</v>
      </c>
      <c r="B29" s="124" t="s">
        <v>168</v>
      </c>
      <c r="C29" s="122">
        <v>0</v>
      </c>
      <c r="D29" s="79">
        <v>0</v>
      </c>
      <c r="E29" s="80">
        <v>0</v>
      </c>
      <c r="F29" s="80">
        <v>0</v>
      </c>
      <c r="G29" s="113">
        <f t="shared" si="0"/>
        <v>0</v>
      </c>
      <c r="H29" s="122">
        <v>0</v>
      </c>
      <c r="I29" s="79">
        <v>0</v>
      </c>
      <c r="J29" s="80">
        <v>0</v>
      </c>
      <c r="K29" s="80">
        <v>0</v>
      </c>
      <c r="L29" s="113">
        <f t="shared" si="1"/>
        <v>0</v>
      </c>
      <c r="M29" s="112">
        <v>0</v>
      </c>
      <c r="N29" s="79">
        <v>0</v>
      </c>
      <c r="O29" s="80">
        <v>0</v>
      </c>
      <c r="P29" s="80">
        <v>0</v>
      </c>
      <c r="Q29" s="113">
        <f t="shared" si="5"/>
        <v>0</v>
      </c>
      <c r="R29" s="112">
        <v>10.342523574829102</v>
      </c>
      <c r="S29" s="79">
        <v>308.2297493286506</v>
      </c>
      <c r="T29" s="66">
        <v>951152.91946175986</v>
      </c>
      <c r="U29" s="66">
        <v>265.92056666666667</v>
      </c>
      <c r="V29" s="113">
        <f t="shared" si="4"/>
        <v>293.17362593891244</v>
      </c>
      <c r="W29" s="119">
        <f t="shared" si="2"/>
        <v>293.17362593891244</v>
      </c>
      <c r="X29" s="83">
        <f t="shared" si="3"/>
        <v>0.10631180457356884</v>
      </c>
      <c r="AB29" s="84"/>
    </row>
    <row r="30" spans="1:28" ht="52.5" customHeight="1" x14ac:dyDescent="0.35">
      <c r="A30" s="76">
        <v>9</v>
      </c>
      <c r="B30" s="124" t="s">
        <v>188</v>
      </c>
      <c r="C30" s="122">
        <v>0</v>
      </c>
      <c r="D30" s="79">
        <v>0</v>
      </c>
      <c r="E30" s="80">
        <v>0</v>
      </c>
      <c r="F30" s="80">
        <v>0</v>
      </c>
      <c r="G30" s="113">
        <f t="shared" si="0"/>
        <v>0</v>
      </c>
      <c r="H30" s="122">
        <v>0</v>
      </c>
      <c r="I30" s="79">
        <v>0</v>
      </c>
      <c r="J30" s="80">
        <v>0</v>
      </c>
      <c r="K30" s="80">
        <v>0</v>
      </c>
      <c r="L30" s="113">
        <f t="shared" si="1"/>
        <v>0</v>
      </c>
      <c r="M30" s="112">
        <v>0</v>
      </c>
      <c r="N30" s="79">
        <v>0</v>
      </c>
      <c r="O30" s="80">
        <v>0</v>
      </c>
      <c r="P30" s="80">
        <v>0</v>
      </c>
      <c r="Q30" s="113">
        <f t="shared" si="5"/>
        <v>0</v>
      </c>
      <c r="R30" s="112">
        <v>10.249537467956543</v>
      </c>
      <c r="S30" s="79">
        <v>229.80944084239434</v>
      </c>
      <c r="T30" s="66">
        <v>818430.28568701108</v>
      </c>
      <c r="U30" s="66">
        <v>220.025845</v>
      </c>
      <c r="V30" s="113">
        <f t="shared" si="4"/>
        <v>188.08300632221309</v>
      </c>
      <c r="W30" s="119">
        <f t="shared" si="2"/>
        <v>188.08300632221309</v>
      </c>
      <c r="X30" s="83">
        <f t="shared" si="3"/>
        <v>0.42666206084478936</v>
      </c>
      <c r="AB30" s="84"/>
    </row>
    <row r="31" spans="1:28" ht="31.4" customHeight="1" thickBot="1" x14ac:dyDescent="0.4">
      <c r="A31" s="76"/>
      <c r="B31" s="85"/>
      <c r="C31" s="125"/>
      <c r="D31" s="387"/>
      <c r="E31" s="388"/>
      <c r="F31" s="388"/>
      <c r="G31" s="389"/>
      <c r="H31" s="121"/>
      <c r="I31" s="387"/>
      <c r="J31" s="388"/>
      <c r="K31" s="388"/>
      <c r="L31" s="389"/>
      <c r="M31" s="110"/>
      <c r="N31" s="376"/>
      <c r="O31" s="377"/>
      <c r="P31" s="377"/>
      <c r="Q31" s="378"/>
      <c r="R31" s="110"/>
      <c r="S31" s="387"/>
      <c r="T31" s="388"/>
      <c r="U31" s="388"/>
      <c r="V31" s="389"/>
      <c r="W31" s="89">
        <f>AVERAGEIF(W17:W30,"&gt;0")</f>
        <v>247.52154534741209</v>
      </c>
      <c r="X31" s="90">
        <f t="shared" si="3"/>
        <v>0.24547413676023366</v>
      </c>
      <c r="AB31" s="84"/>
    </row>
  </sheetData>
  <mergeCells count="34">
    <mergeCell ref="D31:G31"/>
    <mergeCell ref="I31:L31"/>
    <mergeCell ref="N31:Q31"/>
    <mergeCell ref="S31:V31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honeticPr fontId="22" type="noConversion"/>
  <pageMargins left="0.7" right="0.7" top="0.75" bottom="0.75" header="0.3" footer="0.3"/>
  <pageSetup scale="31" fitToHeight="0" orientation="landscape" r:id="rId1"/>
  <drawing r:id="rId2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ED74F-FF64-4CB9-A85D-B4D8F375BB87}">
  <sheetPr codeName="Hoja150">
    <pageSetUpPr fitToPage="1"/>
  </sheetPr>
  <dimension ref="A1:AB28"/>
  <sheetViews>
    <sheetView topLeftCell="A9" zoomScale="70" zoomScaleNormal="70" workbookViewId="0">
      <selection activeCell="R24" sqref="R24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4.81640625" style="22" customWidth="1"/>
    <col min="4" max="4" width="11.453125" style="22" customWidth="1"/>
    <col min="5" max="5" width="14.816406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2.54296875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45387</v>
      </c>
      <c r="F3" s="55" t="s">
        <v>41</v>
      </c>
      <c r="G3" s="57">
        <v>0.875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45388</v>
      </c>
      <c r="F4" s="55" t="s">
        <v>41</v>
      </c>
      <c r="G4" s="57">
        <v>0.33263888888888887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208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521.04489007500001</v>
      </c>
      <c r="L8" s="362"/>
      <c r="M8" s="362"/>
      <c r="N8" s="363"/>
      <c r="O8" s="361">
        <f>W28</f>
        <v>439.05819425363637</v>
      </c>
      <c r="P8" s="362"/>
      <c r="Q8" s="362"/>
      <c r="R8" s="363"/>
      <c r="S8" s="361">
        <f>K8-O8</f>
        <v>81.986695821363639</v>
      </c>
      <c r="T8" s="362"/>
      <c r="U8" s="363"/>
      <c r="V8" s="364">
        <f>S8/K8</f>
        <v>0.1573505419265552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400" t="s">
        <v>210</v>
      </c>
      <c r="I9" s="401"/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2"/>
    </row>
    <row r="10" spans="2:24" ht="28.5" customHeight="1" x14ac:dyDescent="0.35">
      <c r="B10" s="359" t="s">
        <v>21</v>
      </c>
      <c r="C10" s="360"/>
      <c r="D10" s="65">
        <v>369.42499999999995</v>
      </c>
      <c r="E10" s="66">
        <v>521064.5</v>
      </c>
      <c r="F10" s="67">
        <v>94.65</v>
      </c>
      <c r="G10" s="68">
        <v>192.47403093999998</v>
      </c>
      <c r="H10" s="403"/>
      <c r="I10" s="404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5"/>
    </row>
    <row r="11" spans="2:24" ht="28.5" customHeight="1" x14ac:dyDescent="0.35">
      <c r="B11" s="359" t="s">
        <v>22</v>
      </c>
      <c r="C11" s="360"/>
      <c r="D11" s="65">
        <v>339.32500000000005</v>
      </c>
      <c r="E11" s="66">
        <v>964241</v>
      </c>
      <c r="F11" s="67">
        <v>257.7</v>
      </c>
      <c r="G11" s="68">
        <v>328.57085913499998</v>
      </c>
      <c r="H11" s="403"/>
      <c r="I11" s="404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5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130">
        <f>SUM(G8:G11)</f>
        <v>521.04489007500001</v>
      </c>
      <c r="H12" s="403"/>
      <c r="I12" s="404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5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30.65" customHeight="1" x14ac:dyDescent="0.35">
      <c r="B15" s="390" t="s">
        <v>57</v>
      </c>
      <c r="C15" s="392" t="s">
        <v>55</v>
      </c>
      <c r="D15" s="385"/>
      <c r="E15" s="385"/>
      <c r="F15" s="385"/>
      <c r="G15" s="393"/>
      <c r="H15" s="392" t="s">
        <v>20</v>
      </c>
      <c r="I15" s="385"/>
      <c r="J15" s="385"/>
      <c r="K15" s="385"/>
      <c r="L15" s="393"/>
      <c r="M15" s="392" t="s">
        <v>21</v>
      </c>
      <c r="N15" s="385"/>
      <c r="O15" s="385"/>
      <c r="P15" s="385"/>
      <c r="Q15" s="393"/>
      <c r="R15" s="392" t="s">
        <v>22</v>
      </c>
      <c r="S15" s="385"/>
      <c r="T15" s="385"/>
      <c r="U15" s="385"/>
      <c r="V15" s="393"/>
      <c r="W15" s="118" t="s">
        <v>58</v>
      </c>
      <c r="X15" s="73" t="s">
        <v>59</v>
      </c>
    </row>
    <row r="16" spans="2:24" ht="54.65" customHeight="1" x14ac:dyDescent="0.35">
      <c r="B16" s="391"/>
      <c r="C16" s="111" t="s">
        <v>60</v>
      </c>
      <c r="D16" s="74" t="s">
        <v>61</v>
      </c>
      <c r="E16" s="74" t="s">
        <v>62</v>
      </c>
      <c r="F16" s="74" t="s">
        <v>63</v>
      </c>
      <c r="G16" s="75" t="s">
        <v>50</v>
      </c>
      <c r="H16" s="111" t="s">
        <v>64</v>
      </c>
      <c r="I16" s="74" t="s">
        <v>61</v>
      </c>
      <c r="J16" s="74" t="s">
        <v>62</v>
      </c>
      <c r="K16" s="74" t="s">
        <v>63</v>
      </c>
      <c r="L16" s="75" t="s">
        <v>50</v>
      </c>
      <c r="M16" s="111" t="s">
        <v>65</v>
      </c>
      <c r="N16" s="74" t="s">
        <v>61</v>
      </c>
      <c r="O16" s="74" t="s">
        <v>62</v>
      </c>
      <c r="P16" s="74" t="s">
        <v>63</v>
      </c>
      <c r="Q16" s="75" t="s">
        <v>50</v>
      </c>
      <c r="R16" s="111" t="s">
        <v>65</v>
      </c>
      <c r="S16" s="74" t="s">
        <v>61</v>
      </c>
      <c r="T16" s="74" t="s">
        <v>62</v>
      </c>
      <c r="U16" s="74" t="s">
        <v>63</v>
      </c>
      <c r="V16" s="75" t="s">
        <v>50</v>
      </c>
      <c r="W16" s="109" t="s">
        <v>66</v>
      </c>
      <c r="X16" s="75" t="s">
        <v>67</v>
      </c>
    </row>
    <row r="17" spans="1:28" ht="31.4" customHeight="1" x14ac:dyDescent="0.35">
      <c r="A17" s="76">
        <v>21</v>
      </c>
      <c r="B17" s="124" t="s">
        <v>68</v>
      </c>
      <c r="C17" s="122">
        <v>0</v>
      </c>
      <c r="D17" s="79">
        <v>0</v>
      </c>
      <c r="E17" s="80">
        <v>0</v>
      </c>
      <c r="F17" s="80">
        <v>0</v>
      </c>
      <c r="G17" s="113">
        <f t="shared" ref="G17:G27" si="0">(D17*E17)/1000000</f>
        <v>0</v>
      </c>
      <c r="H17" s="122">
        <v>0</v>
      </c>
      <c r="I17" s="79">
        <v>0</v>
      </c>
      <c r="J17" s="80">
        <v>0</v>
      </c>
      <c r="K17" s="80">
        <v>0</v>
      </c>
      <c r="L17" s="113">
        <f t="shared" ref="L17:L27" si="1">(I17*J17)/1000000</f>
        <v>0</v>
      </c>
      <c r="M17" s="112">
        <v>12.411140441894531</v>
      </c>
      <c r="N17" s="79">
        <v>364.5</v>
      </c>
      <c r="O17" s="80">
        <v>514176</v>
      </c>
      <c r="P17" s="80">
        <v>90.1</v>
      </c>
      <c r="Q17" s="113">
        <f>(N17*O17)/1000000</f>
        <v>187.41715199999999</v>
      </c>
      <c r="R17" s="112">
        <v>8.4107027053833008</v>
      </c>
      <c r="S17" s="79">
        <v>258.61</v>
      </c>
      <c r="T17" s="80">
        <v>860857</v>
      </c>
      <c r="U17" s="66">
        <v>232.8</v>
      </c>
      <c r="V17" s="113">
        <f>(S17*T17)/1000000</f>
        <v>222.62622877000001</v>
      </c>
      <c r="W17" s="119">
        <f t="shared" ref="W17:W27" si="2">V17+Q17+L17+G17</f>
        <v>410.04338077</v>
      </c>
      <c r="X17" s="83">
        <f t="shared" ref="X17:X28" si="3">($G$12-W17)/$G$12</f>
        <v>0.2130363648495282</v>
      </c>
      <c r="AB17" s="84"/>
    </row>
    <row r="18" spans="1:28" ht="31.4" customHeight="1" x14ac:dyDescent="0.35">
      <c r="A18" s="76">
        <v>22</v>
      </c>
      <c r="B18" s="124" t="s">
        <v>69</v>
      </c>
      <c r="C18" s="122">
        <v>0</v>
      </c>
      <c r="D18" s="79">
        <v>0</v>
      </c>
      <c r="E18" s="80">
        <v>0</v>
      </c>
      <c r="F18" s="80">
        <v>0</v>
      </c>
      <c r="G18" s="113">
        <f t="shared" si="0"/>
        <v>0</v>
      </c>
      <c r="H18" s="122">
        <v>0</v>
      </c>
      <c r="I18" s="79">
        <v>0</v>
      </c>
      <c r="J18" s="80">
        <v>0</v>
      </c>
      <c r="K18" s="80">
        <v>0</v>
      </c>
      <c r="L18" s="113">
        <f t="shared" si="1"/>
        <v>0</v>
      </c>
      <c r="M18" s="112">
        <v>11.350712776184082</v>
      </c>
      <c r="N18" s="79">
        <v>379.75</v>
      </c>
      <c r="O18" s="80">
        <v>522668</v>
      </c>
      <c r="P18" s="80">
        <v>98.7</v>
      </c>
      <c r="Q18" s="113">
        <f>(N18*O18)/1000000</f>
        <v>198.48317299999999</v>
      </c>
      <c r="R18" s="112">
        <v>9.1747570037841797</v>
      </c>
      <c r="S18" s="132">
        <v>275.73</v>
      </c>
      <c r="T18" s="80">
        <v>919886</v>
      </c>
      <c r="U18" s="66">
        <v>258.60000000000002</v>
      </c>
      <c r="V18" s="113">
        <f t="shared" ref="V18:V27" si="4">(S18*T18)/1000000</f>
        <v>253.64016678000004</v>
      </c>
      <c r="W18" s="119">
        <f t="shared" si="2"/>
        <v>452.12333978000004</v>
      </c>
      <c r="X18" s="83">
        <f t="shared" si="3"/>
        <v>0.13227564766075972</v>
      </c>
      <c r="AB18" s="84"/>
    </row>
    <row r="19" spans="1:28" ht="31.4" customHeight="1" x14ac:dyDescent="0.35">
      <c r="A19" s="76">
        <v>23</v>
      </c>
      <c r="B19" s="124" t="s">
        <v>70</v>
      </c>
      <c r="C19" s="122">
        <v>0</v>
      </c>
      <c r="D19" s="79">
        <v>0</v>
      </c>
      <c r="E19" s="80">
        <v>0</v>
      </c>
      <c r="F19" s="80">
        <v>0</v>
      </c>
      <c r="G19" s="113">
        <f t="shared" si="0"/>
        <v>0</v>
      </c>
      <c r="H19" s="122">
        <v>0</v>
      </c>
      <c r="I19" s="79">
        <v>0</v>
      </c>
      <c r="J19" s="80">
        <v>0</v>
      </c>
      <c r="K19" s="80">
        <v>0</v>
      </c>
      <c r="L19" s="113">
        <f t="shared" si="1"/>
        <v>0</v>
      </c>
      <c r="M19" s="112">
        <v>12.695137977600098</v>
      </c>
      <c r="N19" s="79">
        <v>367.6</v>
      </c>
      <c r="O19" s="80">
        <v>529025</v>
      </c>
      <c r="P19" s="80">
        <v>110</v>
      </c>
      <c r="Q19" s="113">
        <f t="shared" ref="Q19:Q27" si="5">(N19*O19)/1000000</f>
        <v>194.46959000000001</v>
      </c>
      <c r="R19" s="112">
        <v>10.264260292053223</v>
      </c>
      <c r="S19" s="132">
        <v>271.22000000000003</v>
      </c>
      <c r="T19" s="80">
        <v>942909</v>
      </c>
      <c r="U19" s="66">
        <v>269.8</v>
      </c>
      <c r="V19" s="113">
        <f t="shared" si="4"/>
        <v>255.73577898000002</v>
      </c>
      <c r="W19" s="119">
        <f>V19+Q19+L19+G19</f>
        <v>450.20536898</v>
      </c>
      <c r="X19" s="83">
        <f t="shared" si="3"/>
        <v>0.13595665641170238</v>
      </c>
      <c r="AB19" s="84"/>
    </row>
    <row r="20" spans="1:28" ht="31.4" customHeight="1" x14ac:dyDescent="0.35">
      <c r="A20" s="76">
        <v>0</v>
      </c>
      <c r="B20" s="124" t="s">
        <v>71</v>
      </c>
      <c r="C20" s="122">
        <v>0</v>
      </c>
      <c r="D20" s="79">
        <v>0</v>
      </c>
      <c r="E20" s="80">
        <v>0</v>
      </c>
      <c r="F20" s="80">
        <v>0</v>
      </c>
      <c r="G20" s="113">
        <f t="shared" si="0"/>
        <v>0</v>
      </c>
      <c r="H20" s="122">
        <v>0</v>
      </c>
      <c r="I20" s="79">
        <v>0</v>
      </c>
      <c r="J20" s="80">
        <v>0</v>
      </c>
      <c r="K20" s="80">
        <v>0</v>
      </c>
      <c r="L20" s="113">
        <f t="shared" si="1"/>
        <v>0</v>
      </c>
      <c r="M20" s="112">
        <v>12.828159332275391</v>
      </c>
      <c r="N20" s="79">
        <v>378.78</v>
      </c>
      <c r="O20" s="80">
        <v>531371</v>
      </c>
      <c r="P20" s="80">
        <v>109.9</v>
      </c>
      <c r="Q20" s="113">
        <f t="shared" si="5"/>
        <v>201.27270737999999</v>
      </c>
      <c r="R20" s="112">
        <v>10.272377014160156</v>
      </c>
      <c r="S20" s="132">
        <v>269.44</v>
      </c>
      <c r="T20" s="80">
        <v>938669</v>
      </c>
      <c r="U20" s="66">
        <v>268.60000000000002</v>
      </c>
      <c r="V20" s="113">
        <f t="shared" si="4"/>
        <v>252.91497535999997</v>
      </c>
      <c r="W20" s="119">
        <f t="shared" si="2"/>
        <v>454.18768273999996</v>
      </c>
      <c r="X20" s="83">
        <f t="shared" si="3"/>
        <v>0.12831371846939429</v>
      </c>
      <c r="AB20" s="84"/>
    </row>
    <row r="21" spans="1:28" ht="31.4" customHeight="1" x14ac:dyDescent="0.35">
      <c r="A21" s="76">
        <v>1</v>
      </c>
      <c r="B21" s="124" t="s">
        <v>72</v>
      </c>
      <c r="C21" s="122">
        <v>0</v>
      </c>
      <c r="D21" s="79">
        <v>0</v>
      </c>
      <c r="E21" s="80">
        <v>0</v>
      </c>
      <c r="F21" s="80">
        <v>0</v>
      </c>
      <c r="G21" s="113">
        <f t="shared" si="0"/>
        <v>0</v>
      </c>
      <c r="H21" s="122">
        <v>0</v>
      </c>
      <c r="I21" s="79">
        <v>0</v>
      </c>
      <c r="J21" s="80">
        <v>0</v>
      </c>
      <c r="K21" s="80">
        <v>0</v>
      </c>
      <c r="L21" s="113">
        <f t="shared" si="1"/>
        <v>0</v>
      </c>
      <c r="M21" s="112">
        <v>12.495749473571777</v>
      </c>
      <c r="N21" s="79">
        <v>380.94</v>
      </c>
      <c r="O21" s="80">
        <v>529676</v>
      </c>
      <c r="P21" s="80">
        <v>109.8</v>
      </c>
      <c r="Q21" s="113">
        <f t="shared" si="5"/>
        <v>201.77477543999998</v>
      </c>
      <c r="R21" s="112">
        <v>10.277153968811035</v>
      </c>
      <c r="S21" s="132">
        <v>267.62</v>
      </c>
      <c r="T21" s="66">
        <v>889411</v>
      </c>
      <c r="U21" s="66">
        <v>249.8</v>
      </c>
      <c r="V21" s="113">
        <f t="shared" si="4"/>
        <v>238.02417181999999</v>
      </c>
      <c r="W21" s="119">
        <f t="shared" si="2"/>
        <v>439.79894725999998</v>
      </c>
      <c r="X21" s="83">
        <f t="shared" si="3"/>
        <v>0.15592887362028512</v>
      </c>
      <c r="AB21" s="84"/>
    </row>
    <row r="22" spans="1:28" ht="31.4" customHeight="1" x14ac:dyDescent="0.35">
      <c r="A22" s="76">
        <v>2</v>
      </c>
      <c r="B22" s="124" t="s">
        <v>73</v>
      </c>
      <c r="C22" s="122">
        <v>0</v>
      </c>
      <c r="D22" s="79">
        <v>0</v>
      </c>
      <c r="E22" s="80">
        <v>0</v>
      </c>
      <c r="F22" s="80">
        <v>0</v>
      </c>
      <c r="G22" s="113">
        <f t="shared" si="0"/>
        <v>0</v>
      </c>
      <c r="H22" s="122">
        <v>0</v>
      </c>
      <c r="I22" s="79">
        <v>0</v>
      </c>
      <c r="J22" s="80">
        <v>0</v>
      </c>
      <c r="K22" s="80">
        <v>0</v>
      </c>
      <c r="L22" s="113">
        <f t="shared" si="1"/>
        <v>0</v>
      </c>
      <c r="M22" s="112">
        <v>12.722277641296387</v>
      </c>
      <c r="N22" s="79">
        <v>359.86</v>
      </c>
      <c r="O22" s="80">
        <v>517526</v>
      </c>
      <c r="P22" s="80">
        <v>93.1</v>
      </c>
      <c r="Q22" s="113">
        <f t="shared" si="5"/>
        <v>186.23690636000001</v>
      </c>
      <c r="R22" s="112">
        <v>10.232389450073242</v>
      </c>
      <c r="S22" s="132">
        <v>291.54000000000002</v>
      </c>
      <c r="T22" s="66">
        <v>937341</v>
      </c>
      <c r="U22" s="66">
        <v>267.5</v>
      </c>
      <c r="V22" s="113">
        <f t="shared" si="4"/>
        <v>273.27239514000007</v>
      </c>
      <c r="W22" s="119">
        <f t="shared" si="2"/>
        <v>459.50930150000011</v>
      </c>
      <c r="X22" s="83">
        <f t="shared" si="3"/>
        <v>0.11810035900389</v>
      </c>
      <c r="AB22" s="84" t="s">
        <v>43</v>
      </c>
    </row>
    <row r="23" spans="1:28" ht="31.4" customHeight="1" x14ac:dyDescent="0.35">
      <c r="A23" s="76">
        <v>3</v>
      </c>
      <c r="B23" s="124" t="s">
        <v>74</v>
      </c>
      <c r="C23" s="122">
        <v>0</v>
      </c>
      <c r="D23" s="79">
        <v>0</v>
      </c>
      <c r="E23" s="80">
        <v>0</v>
      </c>
      <c r="F23" s="80">
        <v>0</v>
      </c>
      <c r="G23" s="113">
        <f t="shared" si="0"/>
        <v>0</v>
      </c>
      <c r="H23" s="122">
        <v>0</v>
      </c>
      <c r="I23" s="79">
        <v>0</v>
      </c>
      <c r="J23" s="80">
        <v>0</v>
      </c>
      <c r="K23" s="80">
        <v>0</v>
      </c>
      <c r="L23" s="113">
        <f t="shared" si="1"/>
        <v>0</v>
      </c>
      <c r="M23" s="112">
        <v>12.338602066040039</v>
      </c>
      <c r="N23" s="79">
        <v>373.84</v>
      </c>
      <c r="O23" s="80">
        <v>533390</v>
      </c>
      <c r="P23" s="80">
        <v>105.4</v>
      </c>
      <c r="Q23" s="113">
        <f t="shared" si="5"/>
        <v>199.40251759999998</v>
      </c>
      <c r="R23" s="112">
        <v>10.279417037963867</v>
      </c>
      <c r="S23" s="132">
        <v>284.05</v>
      </c>
      <c r="T23" s="66">
        <v>932162</v>
      </c>
      <c r="U23" s="66">
        <v>265</v>
      </c>
      <c r="V23" s="113">
        <f t="shared" si="4"/>
        <v>264.78061610000003</v>
      </c>
      <c r="W23" s="119">
        <f t="shared" si="2"/>
        <v>464.18313369999998</v>
      </c>
      <c r="X23" s="83">
        <f t="shared" si="3"/>
        <v>0.10913024474113019</v>
      </c>
      <c r="AB23" s="84"/>
    </row>
    <row r="24" spans="1:28" ht="31.4" customHeight="1" x14ac:dyDescent="0.35">
      <c r="A24" s="76">
        <v>4</v>
      </c>
      <c r="B24" s="124" t="s">
        <v>75</v>
      </c>
      <c r="C24" s="122">
        <v>0</v>
      </c>
      <c r="D24" s="79">
        <v>0</v>
      </c>
      <c r="E24" s="80">
        <v>0</v>
      </c>
      <c r="F24" s="80">
        <v>0</v>
      </c>
      <c r="G24" s="113">
        <f t="shared" si="0"/>
        <v>0</v>
      </c>
      <c r="H24" s="122">
        <v>0</v>
      </c>
      <c r="I24" s="79">
        <v>0</v>
      </c>
      <c r="J24" s="80">
        <v>0</v>
      </c>
      <c r="K24" s="80">
        <v>0</v>
      </c>
      <c r="L24" s="113">
        <f t="shared" si="1"/>
        <v>0</v>
      </c>
      <c r="M24" s="112">
        <v>11.863117218017578</v>
      </c>
      <c r="N24" s="79">
        <v>341.78</v>
      </c>
      <c r="O24" s="80">
        <v>531081</v>
      </c>
      <c r="P24" s="80">
        <v>110.2</v>
      </c>
      <c r="Q24" s="113">
        <f t="shared" si="5"/>
        <v>181.51286417999998</v>
      </c>
      <c r="R24" s="112">
        <v>10.378836631774902</v>
      </c>
      <c r="S24" s="132">
        <v>282.67</v>
      </c>
      <c r="T24" s="66">
        <v>933015</v>
      </c>
      <c r="U24" s="66">
        <v>266.2</v>
      </c>
      <c r="V24" s="113">
        <f t="shared" si="4"/>
        <v>263.73535005000002</v>
      </c>
      <c r="W24" s="119">
        <f t="shared" si="2"/>
        <v>445.24821423000003</v>
      </c>
      <c r="X24" s="83">
        <f t="shared" si="3"/>
        <v>0.14547052910180097</v>
      </c>
      <c r="AB24" s="84"/>
    </row>
    <row r="25" spans="1:28" ht="31.4" customHeight="1" x14ac:dyDescent="0.35">
      <c r="A25" s="76">
        <v>5</v>
      </c>
      <c r="B25" s="124" t="s">
        <v>76</v>
      </c>
      <c r="C25" s="122">
        <v>0</v>
      </c>
      <c r="D25" s="79">
        <v>0</v>
      </c>
      <c r="E25" s="80">
        <v>0</v>
      </c>
      <c r="F25" s="80">
        <v>0</v>
      </c>
      <c r="G25" s="113">
        <f t="shared" si="0"/>
        <v>0</v>
      </c>
      <c r="H25" s="122">
        <v>0</v>
      </c>
      <c r="I25" s="79">
        <v>0</v>
      </c>
      <c r="J25" s="80">
        <v>0</v>
      </c>
      <c r="K25" s="80">
        <v>0</v>
      </c>
      <c r="L25" s="113">
        <f t="shared" si="1"/>
        <v>0</v>
      </c>
      <c r="M25" s="112">
        <v>11.930749893188477</v>
      </c>
      <c r="N25" s="79">
        <v>343.08</v>
      </c>
      <c r="O25" s="80">
        <v>529061</v>
      </c>
      <c r="P25" s="80">
        <v>109.9</v>
      </c>
      <c r="Q25" s="113">
        <f t="shared" si="5"/>
        <v>181.51024788000001</v>
      </c>
      <c r="R25" s="112">
        <v>10.319670677185059</v>
      </c>
      <c r="S25" s="79">
        <v>268.24</v>
      </c>
      <c r="T25" s="66">
        <v>942352</v>
      </c>
      <c r="U25" s="66">
        <v>268.39999999999998</v>
      </c>
      <c r="V25" s="113">
        <f t="shared" si="4"/>
        <v>252.77650048000001</v>
      </c>
      <c r="W25" s="119">
        <f t="shared" si="2"/>
        <v>434.28674836000005</v>
      </c>
      <c r="X25" s="83">
        <f t="shared" si="3"/>
        <v>0.16650799838476846</v>
      </c>
      <c r="AB25" s="84"/>
    </row>
    <row r="26" spans="1:28" ht="31.4" customHeight="1" x14ac:dyDescent="0.35">
      <c r="A26" s="76">
        <v>6</v>
      </c>
      <c r="B26" s="124" t="s">
        <v>78</v>
      </c>
      <c r="C26" s="122">
        <v>0</v>
      </c>
      <c r="D26" s="79">
        <v>0</v>
      </c>
      <c r="E26" s="80">
        <v>0</v>
      </c>
      <c r="F26" s="80">
        <v>0</v>
      </c>
      <c r="G26" s="113">
        <f t="shared" si="0"/>
        <v>0</v>
      </c>
      <c r="H26" s="122">
        <v>0</v>
      </c>
      <c r="I26" s="79">
        <v>0</v>
      </c>
      <c r="J26" s="80">
        <v>0</v>
      </c>
      <c r="K26" s="80">
        <v>0</v>
      </c>
      <c r="L26" s="113">
        <f t="shared" si="1"/>
        <v>0</v>
      </c>
      <c r="M26" s="112">
        <v>12.003019332885742</v>
      </c>
      <c r="N26" s="79">
        <v>358.98</v>
      </c>
      <c r="O26" s="80">
        <v>529396</v>
      </c>
      <c r="P26" s="80">
        <v>109.9</v>
      </c>
      <c r="Q26" s="113">
        <f t="shared" si="5"/>
        <v>190.04257608</v>
      </c>
      <c r="R26" s="112">
        <v>10.312644958496094</v>
      </c>
      <c r="S26" s="79">
        <v>249.53</v>
      </c>
      <c r="T26" s="66">
        <v>916484</v>
      </c>
      <c r="U26" s="66">
        <v>259.5</v>
      </c>
      <c r="V26" s="113">
        <f t="shared" si="4"/>
        <v>228.69025252</v>
      </c>
      <c r="W26" s="119">
        <f t="shared" si="2"/>
        <v>418.7328286</v>
      </c>
      <c r="X26" s="83">
        <f t="shared" si="3"/>
        <v>0.1963593990150696</v>
      </c>
      <c r="AB26" s="84"/>
    </row>
    <row r="27" spans="1:28" ht="52.5" customHeight="1" x14ac:dyDescent="0.35">
      <c r="A27" s="76">
        <v>7</v>
      </c>
      <c r="B27" s="124" t="s">
        <v>104</v>
      </c>
      <c r="C27" s="122">
        <v>0</v>
      </c>
      <c r="D27" s="79">
        <v>0</v>
      </c>
      <c r="E27" s="80">
        <v>0</v>
      </c>
      <c r="F27" s="80">
        <v>0</v>
      </c>
      <c r="G27" s="113">
        <f t="shared" si="0"/>
        <v>0</v>
      </c>
      <c r="H27" s="122">
        <v>0</v>
      </c>
      <c r="I27" s="79">
        <v>0</v>
      </c>
      <c r="J27" s="80">
        <v>0</v>
      </c>
      <c r="K27" s="80">
        <v>0</v>
      </c>
      <c r="L27" s="113">
        <f t="shared" si="1"/>
        <v>0</v>
      </c>
      <c r="M27" s="112">
        <v>10.663450241088867</v>
      </c>
      <c r="N27" s="79">
        <v>350.04</v>
      </c>
      <c r="O27" s="80">
        <v>529513</v>
      </c>
      <c r="P27" s="80">
        <v>109.9</v>
      </c>
      <c r="Q27" s="113">
        <f t="shared" si="5"/>
        <v>185.35073052000001</v>
      </c>
      <c r="R27" s="112">
        <v>10.350831031799316</v>
      </c>
      <c r="S27" s="79">
        <v>239.79</v>
      </c>
      <c r="T27" s="66">
        <v>900665</v>
      </c>
      <c r="U27" s="66">
        <v>259.3</v>
      </c>
      <c r="V27" s="113">
        <f t="shared" si="4"/>
        <v>215.97046035</v>
      </c>
      <c r="W27" s="119">
        <f t="shared" si="2"/>
        <v>401.32119087000001</v>
      </c>
      <c r="X27" s="83">
        <f t="shared" si="3"/>
        <v>0.22977616993377822</v>
      </c>
      <c r="AB27" s="84"/>
    </row>
    <row r="28" spans="1:28" ht="31.4" customHeight="1" thickBot="1" x14ac:dyDescent="0.4">
      <c r="A28" s="76"/>
      <c r="B28" s="85"/>
      <c r="C28" s="125"/>
      <c r="D28" s="387"/>
      <c r="E28" s="388"/>
      <c r="F28" s="388"/>
      <c r="G28" s="389"/>
      <c r="H28" s="121"/>
      <c r="I28" s="387"/>
      <c r="J28" s="388"/>
      <c r="K28" s="388"/>
      <c r="L28" s="389"/>
      <c r="M28" s="110"/>
      <c r="N28" s="376"/>
      <c r="O28" s="377"/>
      <c r="P28" s="377"/>
      <c r="Q28" s="378"/>
      <c r="R28" s="110"/>
      <c r="S28" s="387"/>
      <c r="T28" s="388"/>
      <c r="U28" s="388"/>
      <c r="V28" s="389"/>
      <c r="W28" s="89">
        <f>AVERAGEIF(W17:W27,"&gt;0")</f>
        <v>439.05819425363637</v>
      </c>
      <c r="X28" s="90">
        <f t="shared" si="3"/>
        <v>0.1573505419265552</v>
      </c>
      <c r="AB28" s="84"/>
    </row>
  </sheetData>
  <mergeCells count="34">
    <mergeCell ref="D28:G28"/>
    <mergeCell ref="I28:L28"/>
    <mergeCell ref="N28:Q28"/>
    <mergeCell ref="S28:V28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honeticPr fontId="22" type="noConversion"/>
  <pageMargins left="0.7" right="0.7" top="0.75" bottom="0.75" header="0.3" footer="0.3"/>
  <pageSetup scale="37" fitToHeight="0" orientation="landscape" r:id="rId1"/>
  <drawing r:id="rId2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91C60-2C1C-44EA-84C4-FB9F118CCA5D}">
  <sheetPr codeName="Hoja151"/>
  <dimension ref="A2:N32"/>
  <sheetViews>
    <sheetView topLeftCell="A7" zoomScale="80" zoomScaleNormal="80" workbookViewId="0">
      <selection activeCell="J25" sqref="J25:M25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18</v>
      </c>
      <c r="B23" s="31">
        <v>0</v>
      </c>
      <c r="C23" s="31">
        <v>0</v>
      </c>
      <c r="D23" s="31">
        <v>0</v>
      </c>
      <c r="E23" s="32">
        <f>B23*C23/1000000</f>
        <v>0</v>
      </c>
      <c r="F23" s="134">
        <v>363.01004167358701</v>
      </c>
      <c r="G23" s="135">
        <v>580097.66814041918</v>
      </c>
      <c r="H23" s="135">
        <v>129.67411333333334</v>
      </c>
      <c r="I23" s="97">
        <f>F23*G23/1000000</f>
        <v>210.58127868640423</v>
      </c>
      <c r="J23" s="104">
        <v>362.37259367635482</v>
      </c>
      <c r="K23" s="37">
        <v>969049.04100532795</v>
      </c>
      <c r="L23" s="37">
        <v>270.02973833333334</v>
      </c>
      <c r="M23" s="105">
        <f>J23*K23/1000000</f>
        <v>351.15681438868501</v>
      </c>
    </row>
    <row r="24" spans="1:13" s="29" customFormat="1" ht="20.149999999999999" customHeight="1" x14ac:dyDescent="0.35">
      <c r="A24" s="30">
        <v>19</v>
      </c>
      <c r="B24" s="31">
        <v>0</v>
      </c>
      <c r="C24" s="31">
        <v>0</v>
      </c>
      <c r="D24" s="31">
        <v>0</v>
      </c>
      <c r="E24" s="32">
        <f>B24*C24/1000000</f>
        <v>0</v>
      </c>
      <c r="F24" s="134">
        <v>350.24947138475198</v>
      </c>
      <c r="G24" s="135">
        <v>579816.10306780168</v>
      </c>
      <c r="H24" s="135">
        <v>129.53180833333334</v>
      </c>
      <c r="I24" s="97">
        <f>F24*G24/1000000</f>
        <v>203.08028359986443</v>
      </c>
      <c r="J24" s="104">
        <v>382.91696399578871</v>
      </c>
      <c r="K24" s="37">
        <v>916163.8585390111</v>
      </c>
      <c r="L24" s="37">
        <v>259.20711166666666</v>
      </c>
      <c r="M24" s="105">
        <f>J24*K24/1000000</f>
        <v>350.81468323442539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3">
        <f t="shared" ref="F25:M25" si="0">AVERAGE(F23:F24)</f>
        <v>356.62975652916953</v>
      </c>
      <c r="G25" s="42">
        <f t="shared" si="0"/>
        <v>579956.88560411043</v>
      </c>
      <c r="H25" s="42">
        <f t="shared" si="0"/>
        <v>129.60296083333333</v>
      </c>
      <c r="I25" s="101">
        <f t="shared" si="0"/>
        <v>206.83078114313435</v>
      </c>
      <c r="J25" s="106">
        <f t="shared" si="0"/>
        <v>372.64477883607174</v>
      </c>
      <c r="K25" s="133">
        <f t="shared" si="0"/>
        <v>942606.44977216958</v>
      </c>
      <c r="L25" s="133">
        <f t="shared" si="0"/>
        <v>264.618425</v>
      </c>
      <c r="M25" s="108">
        <f t="shared" si="0"/>
        <v>350.9857488115552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557.81652995468949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342.3645662680027</v>
      </c>
      <c r="E29" s="53">
        <f>$J$25*(1-B29)</f>
        <v>357.73898768262887</v>
      </c>
      <c r="F29" s="53">
        <f>(C29*$C$25/1000000)+(D29*$G$25/1000000)+(E29*$K$25/1000000)</f>
        <v>535.76376471860556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317.40048331096091</v>
      </c>
      <c r="E30" s="53">
        <f>$J$25*(1-B30)</f>
        <v>331.65385316410385</v>
      </c>
      <c r="F30" s="53">
        <f>(C30*$C$25/1000000)+(D30*$G$25/1000000)+(E30*$K$25/1000000)</f>
        <v>496.69765687454071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310.2678881803775</v>
      </c>
      <c r="E31" s="53">
        <f>$J$25*(1-B31)</f>
        <v>324.20095758738239</v>
      </c>
      <c r="F31" s="53">
        <f>(C31*$C$25/1000000)+(D31*$G$25/1000000)+(E31*$K$25/1000000)</f>
        <v>485.53591177623639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299.56899548450241</v>
      </c>
      <c r="E32" s="53">
        <f>$J$25*(1-B32)</f>
        <v>313.02161422230023</v>
      </c>
      <c r="F32" s="53">
        <f>(C32*$C$25/1000000)+(D32*$G$25/1000000)+(E32*$K$25/1000000)</f>
        <v>468.79329412877996</v>
      </c>
    </row>
  </sheetData>
  <mergeCells count="11">
    <mergeCell ref="B18:G19"/>
    <mergeCell ref="B21:E21"/>
    <mergeCell ref="F21:I21"/>
    <mergeCell ref="J21:M21"/>
    <mergeCell ref="C27:E27"/>
    <mergeCell ref="A2:G2"/>
    <mergeCell ref="H2:N2"/>
    <mergeCell ref="A3:G3"/>
    <mergeCell ref="H3:N3"/>
    <mergeCell ref="A10:G10"/>
    <mergeCell ref="H10:N10"/>
  </mergeCells>
  <pageMargins left="0.7" right="0.7" top="0.75" bottom="0.75" header="0.3" footer="0.3"/>
  <pageSetup orientation="portrait" r:id="rId1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C54CF-E81D-4D94-AA53-B68D214A5759}">
  <sheetPr codeName="Hoja152">
    <pageSetUpPr fitToPage="1"/>
  </sheetPr>
  <dimension ref="A1:AB28"/>
  <sheetViews>
    <sheetView topLeftCell="A7" zoomScale="70" zoomScaleNormal="70" workbookViewId="0">
      <selection activeCell="T29" sqref="T29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4.81640625" style="22" customWidth="1"/>
    <col min="4" max="4" width="11.453125" style="22" customWidth="1"/>
    <col min="5" max="5" width="14.816406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2.54296875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45388</v>
      </c>
      <c r="F3" s="55" t="s">
        <v>41</v>
      </c>
      <c r="G3" s="57">
        <v>0.91666666666666663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45389</v>
      </c>
      <c r="F4" s="55" t="s">
        <v>41</v>
      </c>
      <c r="G4" s="57">
        <v>0.33263888888888887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208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557.81652995468949</v>
      </c>
      <c r="L8" s="362"/>
      <c r="M8" s="362"/>
      <c r="N8" s="363"/>
      <c r="O8" s="361">
        <f>W28</f>
        <v>445.02720582682451</v>
      </c>
      <c r="P8" s="362"/>
      <c r="Q8" s="362"/>
      <c r="R8" s="363"/>
      <c r="S8" s="361">
        <f>K8-O8</f>
        <v>112.78932412786497</v>
      </c>
      <c r="T8" s="362"/>
      <c r="U8" s="363"/>
      <c r="V8" s="364">
        <f>S8/K8</f>
        <v>0.20219788778404732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400" t="s">
        <v>211</v>
      </c>
      <c r="I9" s="401"/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2"/>
    </row>
    <row r="10" spans="2:24" ht="28.5" customHeight="1" x14ac:dyDescent="0.35">
      <c r="B10" s="359" t="s">
        <v>21</v>
      </c>
      <c r="C10" s="360"/>
      <c r="D10" s="65">
        <v>356.62975652916953</v>
      </c>
      <c r="E10" s="66">
        <v>579956.88560411043</v>
      </c>
      <c r="F10" s="67">
        <v>129.60296083333333</v>
      </c>
      <c r="G10" s="68">
        <v>206.83078114313435</v>
      </c>
      <c r="H10" s="403"/>
      <c r="I10" s="404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5"/>
    </row>
    <row r="11" spans="2:24" ht="28.5" customHeight="1" x14ac:dyDescent="0.35">
      <c r="B11" s="359" t="s">
        <v>22</v>
      </c>
      <c r="C11" s="360"/>
      <c r="D11" s="65">
        <v>372.64477883607174</v>
      </c>
      <c r="E11" s="66">
        <v>942606.44977216958</v>
      </c>
      <c r="F11" s="67">
        <v>264.618425</v>
      </c>
      <c r="G11" s="68">
        <v>350.9857488115552</v>
      </c>
      <c r="H11" s="403"/>
      <c r="I11" s="404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5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130">
        <f>SUM(G8:G11)</f>
        <v>557.81652995468949</v>
      </c>
      <c r="H12" s="403"/>
      <c r="I12" s="404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5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30.65" customHeight="1" x14ac:dyDescent="0.35">
      <c r="B15" s="390" t="s">
        <v>57</v>
      </c>
      <c r="C15" s="392" t="s">
        <v>55</v>
      </c>
      <c r="D15" s="385"/>
      <c r="E15" s="385"/>
      <c r="F15" s="385"/>
      <c r="G15" s="393"/>
      <c r="H15" s="392" t="s">
        <v>20</v>
      </c>
      <c r="I15" s="385"/>
      <c r="J15" s="385"/>
      <c r="K15" s="385"/>
      <c r="L15" s="393"/>
      <c r="M15" s="392" t="s">
        <v>21</v>
      </c>
      <c r="N15" s="385"/>
      <c r="O15" s="385"/>
      <c r="P15" s="385"/>
      <c r="Q15" s="393"/>
      <c r="R15" s="392" t="s">
        <v>22</v>
      </c>
      <c r="S15" s="385"/>
      <c r="T15" s="385"/>
      <c r="U15" s="385"/>
      <c r="V15" s="393"/>
      <c r="W15" s="118" t="s">
        <v>58</v>
      </c>
      <c r="X15" s="73" t="s">
        <v>59</v>
      </c>
    </row>
    <row r="16" spans="2:24" ht="54.65" customHeight="1" x14ac:dyDescent="0.35">
      <c r="B16" s="391"/>
      <c r="C16" s="111" t="s">
        <v>60</v>
      </c>
      <c r="D16" s="74" t="s">
        <v>61</v>
      </c>
      <c r="E16" s="74" t="s">
        <v>62</v>
      </c>
      <c r="F16" s="74" t="s">
        <v>63</v>
      </c>
      <c r="G16" s="75" t="s">
        <v>50</v>
      </c>
      <c r="H16" s="111" t="s">
        <v>64</v>
      </c>
      <c r="I16" s="74" t="s">
        <v>61</v>
      </c>
      <c r="J16" s="74" t="s">
        <v>62</v>
      </c>
      <c r="K16" s="74" t="s">
        <v>63</v>
      </c>
      <c r="L16" s="75" t="s">
        <v>50</v>
      </c>
      <c r="M16" s="111" t="s">
        <v>65</v>
      </c>
      <c r="N16" s="74" t="s">
        <v>61</v>
      </c>
      <c r="O16" s="74" t="s">
        <v>62</v>
      </c>
      <c r="P16" s="74" t="s">
        <v>63</v>
      </c>
      <c r="Q16" s="75" t="s">
        <v>50</v>
      </c>
      <c r="R16" s="111" t="s">
        <v>65</v>
      </c>
      <c r="S16" s="74" t="s">
        <v>61</v>
      </c>
      <c r="T16" s="74" t="s">
        <v>62</v>
      </c>
      <c r="U16" s="74" t="s">
        <v>63</v>
      </c>
      <c r="V16" s="75" t="s">
        <v>50</v>
      </c>
      <c r="W16" s="109" t="s">
        <v>66</v>
      </c>
      <c r="X16" s="75" t="s">
        <v>67</v>
      </c>
    </row>
    <row r="17" spans="1:28" ht="31.4" customHeight="1" x14ac:dyDescent="0.35">
      <c r="A17" s="76">
        <v>22</v>
      </c>
      <c r="B17" s="124" t="s">
        <v>68</v>
      </c>
      <c r="C17" s="122">
        <v>0</v>
      </c>
      <c r="D17" s="79">
        <v>0</v>
      </c>
      <c r="E17" s="80">
        <v>0</v>
      </c>
      <c r="F17" s="80">
        <v>0</v>
      </c>
      <c r="G17" s="113">
        <f t="shared" ref="G17:G27" si="0">(D17*E17)/1000000</f>
        <v>0</v>
      </c>
      <c r="H17" s="122">
        <v>0</v>
      </c>
      <c r="I17" s="79">
        <v>0</v>
      </c>
      <c r="J17" s="80">
        <v>0</v>
      </c>
      <c r="K17" s="80">
        <v>0</v>
      </c>
      <c r="L17" s="113">
        <f t="shared" ref="L17:L27" si="1">(I17*J17)/1000000</f>
        <v>0</v>
      </c>
      <c r="M17" s="112">
        <v>12.981553077697754</v>
      </c>
      <c r="N17" s="79">
        <v>353.98365753275561</v>
      </c>
      <c r="O17" s="80">
        <v>579877.85350660793</v>
      </c>
      <c r="P17" s="80">
        <v>129.69272333333333</v>
      </c>
      <c r="Q17" s="113">
        <f>(N17*O17)/1000000</f>
        <v>205.26728350651251</v>
      </c>
      <c r="R17" s="112">
        <v>9.3897323608398438</v>
      </c>
      <c r="S17" s="79">
        <v>296.18173719059195</v>
      </c>
      <c r="T17" s="80">
        <v>965878.55776252225</v>
      </c>
      <c r="U17" s="66">
        <v>269.75202166666668</v>
      </c>
      <c r="V17" s="113">
        <f>(S17*T17)/1000000</f>
        <v>286.07558915324734</v>
      </c>
      <c r="W17" s="119">
        <f t="shared" ref="W17:W27" si="2">V17+Q17+L17+G17</f>
        <v>491.34287265975985</v>
      </c>
      <c r="X17" s="83">
        <f t="shared" ref="X17:X28" si="3">($G$12-W17)/$G$12</f>
        <v>0.1191676003225096</v>
      </c>
      <c r="AB17" s="84"/>
    </row>
    <row r="18" spans="1:28" ht="31.4" customHeight="1" x14ac:dyDescent="0.35">
      <c r="A18" s="76">
        <v>23</v>
      </c>
      <c r="B18" s="124" t="s">
        <v>69</v>
      </c>
      <c r="C18" s="122">
        <v>0</v>
      </c>
      <c r="D18" s="79">
        <v>0</v>
      </c>
      <c r="E18" s="80">
        <v>0</v>
      </c>
      <c r="F18" s="80">
        <v>0</v>
      </c>
      <c r="G18" s="113">
        <f t="shared" si="0"/>
        <v>0</v>
      </c>
      <c r="H18" s="122">
        <v>0</v>
      </c>
      <c r="I18" s="79">
        <v>0</v>
      </c>
      <c r="J18" s="80">
        <v>0</v>
      </c>
      <c r="K18" s="80">
        <v>0</v>
      </c>
      <c r="L18" s="113">
        <f t="shared" si="1"/>
        <v>0</v>
      </c>
      <c r="M18" s="112">
        <v>13.008453369140625</v>
      </c>
      <c r="N18" s="79">
        <v>364.31587191823547</v>
      </c>
      <c r="O18" s="80">
        <v>578983.38222072774</v>
      </c>
      <c r="P18" s="80">
        <v>129.74992</v>
      </c>
      <c r="Q18" s="113">
        <f>(N18*O18)/1000000</f>
        <v>210.93283571991341</v>
      </c>
      <c r="R18" s="112">
        <v>12.377979278564453</v>
      </c>
      <c r="S18" s="132">
        <v>257.73131801087754</v>
      </c>
      <c r="T18" s="80">
        <v>952671.55003435584</v>
      </c>
      <c r="U18" s="66">
        <v>269.46872833333333</v>
      </c>
      <c r="V18" s="113">
        <f t="shared" ref="V18:V27" si="4">(S18*T18)/1000000</f>
        <v>245.5332942218202</v>
      </c>
      <c r="W18" s="119">
        <f t="shared" si="2"/>
        <v>456.46612994173358</v>
      </c>
      <c r="X18" s="83">
        <f t="shared" si="3"/>
        <v>0.18169128121963046</v>
      </c>
      <c r="AB18" s="84"/>
    </row>
    <row r="19" spans="1:28" ht="31.4" customHeight="1" x14ac:dyDescent="0.35">
      <c r="A19" s="76">
        <v>24</v>
      </c>
      <c r="B19" s="124" t="s">
        <v>70</v>
      </c>
      <c r="C19" s="122">
        <v>0</v>
      </c>
      <c r="D19" s="79">
        <v>0</v>
      </c>
      <c r="E19" s="80">
        <v>0</v>
      </c>
      <c r="F19" s="80">
        <v>0</v>
      </c>
      <c r="G19" s="113">
        <f t="shared" ref="G19" si="5">(D19*E19)/1000000</f>
        <v>0</v>
      </c>
      <c r="H19" s="122">
        <v>0</v>
      </c>
      <c r="I19" s="79">
        <v>0</v>
      </c>
      <c r="J19" s="80">
        <v>0</v>
      </c>
      <c r="K19" s="80">
        <v>0</v>
      </c>
      <c r="L19" s="113">
        <f t="shared" ref="L19" si="6">(I19*J19)/1000000</f>
        <v>0</v>
      </c>
      <c r="M19" s="112">
        <v>12.182534217834473</v>
      </c>
      <c r="N19" s="79">
        <v>370.3159025516544</v>
      </c>
      <c r="O19" s="80">
        <v>578118.40016859246</v>
      </c>
      <c r="P19" s="80">
        <v>129.70608999999999</v>
      </c>
      <c r="Q19" s="113">
        <f t="shared" ref="Q19" si="7">(N19*O19)/1000000</f>
        <v>214.08643714015082</v>
      </c>
      <c r="R19" s="112">
        <v>12.417543411254883</v>
      </c>
      <c r="S19" s="132">
        <v>233.24284957833956</v>
      </c>
      <c r="T19" s="80">
        <v>952806.35039466957</v>
      </c>
      <c r="U19" s="66">
        <v>269.47971166666667</v>
      </c>
      <c r="V19" s="113">
        <f t="shared" ref="V19" si="8">(S19*T19)/1000000</f>
        <v>222.2352682623906</v>
      </c>
      <c r="W19" s="119">
        <f>V19+Q19+L19+G19</f>
        <v>436.3217054025414</v>
      </c>
      <c r="X19" s="83">
        <f t="shared" ref="X19" si="9">($G$12-W19)/$G$12</f>
        <v>0.21780427439469552</v>
      </c>
      <c r="AB19" s="84"/>
    </row>
    <row r="20" spans="1:28" ht="31.4" customHeight="1" x14ac:dyDescent="0.35">
      <c r="A20" s="76">
        <v>25</v>
      </c>
      <c r="B20" s="124" t="s">
        <v>71</v>
      </c>
      <c r="C20" s="122">
        <v>0</v>
      </c>
      <c r="D20" s="79">
        <v>0</v>
      </c>
      <c r="E20" s="80">
        <v>0</v>
      </c>
      <c r="F20" s="80">
        <v>0</v>
      </c>
      <c r="G20" s="113">
        <f t="shared" si="0"/>
        <v>0</v>
      </c>
      <c r="H20" s="122">
        <v>0</v>
      </c>
      <c r="I20" s="79">
        <v>0</v>
      </c>
      <c r="J20" s="80">
        <v>0</v>
      </c>
      <c r="K20" s="80">
        <v>0</v>
      </c>
      <c r="L20" s="113">
        <f t="shared" si="1"/>
        <v>0</v>
      </c>
      <c r="M20" s="112">
        <v>11.865951538085938</v>
      </c>
      <c r="N20" s="79">
        <v>362.22412029888312</v>
      </c>
      <c r="O20" s="80">
        <v>577453.55525700282</v>
      </c>
      <c r="P20" s="80">
        <v>129.70069833333332</v>
      </c>
      <c r="Q20" s="113">
        <f t="shared" ref="Q20:Q27" si="10">(N20*O20)/1000000</f>
        <v>209.16760606643032</v>
      </c>
      <c r="R20" s="112">
        <v>12.440614700317383</v>
      </c>
      <c r="S20" s="132">
        <v>241.29818387225833</v>
      </c>
      <c r="T20" s="80">
        <v>952846.7236012452</v>
      </c>
      <c r="U20" s="66">
        <v>269.53179833333331</v>
      </c>
      <c r="V20" s="113">
        <f t="shared" si="4"/>
        <v>229.92018391361219</v>
      </c>
      <c r="W20" s="119">
        <f>V20+Q20+L20+G20</f>
        <v>439.08778998004254</v>
      </c>
      <c r="X20" s="83">
        <f t="shared" si="3"/>
        <v>0.2128455031339625</v>
      </c>
      <c r="AB20" s="84"/>
    </row>
    <row r="21" spans="1:28" ht="31.4" customHeight="1" x14ac:dyDescent="0.35">
      <c r="A21" s="76">
        <v>1</v>
      </c>
      <c r="B21" s="124" t="s">
        <v>72</v>
      </c>
      <c r="C21" s="122">
        <v>0</v>
      </c>
      <c r="D21" s="79">
        <v>0</v>
      </c>
      <c r="E21" s="80">
        <v>0</v>
      </c>
      <c r="F21" s="80">
        <v>0</v>
      </c>
      <c r="G21" s="113">
        <f t="shared" si="0"/>
        <v>0</v>
      </c>
      <c r="H21" s="122">
        <v>0</v>
      </c>
      <c r="I21" s="79">
        <v>0</v>
      </c>
      <c r="J21" s="80">
        <v>0</v>
      </c>
      <c r="K21" s="80">
        <v>0</v>
      </c>
      <c r="L21" s="113">
        <f t="shared" si="1"/>
        <v>0</v>
      </c>
      <c r="M21" s="112">
        <v>11.76008129119873</v>
      </c>
      <c r="N21" s="79">
        <v>311.87927855057524</v>
      </c>
      <c r="O21" s="80">
        <v>539193.39236804598</v>
      </c>
      <c r="P21" s="80">
        <v>106.84515833333333</v>
      </c>
      <c r="Q21" s="113">
        <f t="shared" si="10"/>
        <v>168.16324621098343</v>
      </c>
      <c r="R21" s="112">
        <v>12.256623268127441</v>
      </c>
      <c r="S21" s="132">
        <v>260.76459956009626</v>
      </c>
      <c r="T21" s="80">
        <v>951479.50996753515</v>
      </c>
      <c r="U21" s="66">
        <v>269.56255666666669</v>
      </c>
      <c r="V21" s="113">
        <f t="shared" si="4"/>
        <v>248.11217340632092</v>
      </c>
      <c r="W21" s="119">
        <f t="shared" si="2"/>
        <v>416.27541961730435</v>
      </c>
      <c r="X21" s="83">
        <f t="shared" si="3"/>
        <v>0.25374133381971004</v>
      </c>
      <c r="AB21" s="84"/>
    </row>
    <row r="22" spans="1:28" ht="31.4" customHeight="1" x14ac:dyDescent="0.35">
      <c r="A22" s="76">
        <v>2</v>
      </c>
      <c r="B22" s="124" t="s">
        <v>73</v>
      </c>
      <c r="C22" s="122">
        <v>0</v>
      </c>
      <c r="D22" s="79">
        <v>0</v>
      </c>
      <c r="E22" s="80">
        <v>0</v>
      </c>
      <c r="F22" s="80">
        <v>0</v>
      </c>
      <c r="G22" s="113">
        <f t="shared" si="0"/>
        <v>0</v>
      </c>
      <c r="H22" s="122">
        <v>0</v>
      </c>
      <c r="I22" s="79">
        <v>0</v>
      </c>
      <c r="J22" s="80">
        <v>0</v>
      </c>
      <c r="K22" s="80">
        <v>0</v>
      </c>
      <c r="L22" s="113">
        <f t="shared" si="1"/>
        <v>0</v>
      </c>
      <c r="M22" s="112">
        <v>12.547926902770996</v>
      </c>
      <c r="N22" s="79">
        <v>339.99432541247256</v>
      </c>
      <c r="O22" s="80">
        <v>561332.39209624287</v>
      </c>
      <c r="P22" s="80">
        <v>119.43153166666667</v>
      </c>
      <c r="Q22" s="113">
        <f t="shared" si="10"/>
        <v>190.84982798293166</v>
      </c>
      <c r="R22" s="112">
        <v>12.337019920349121</v>
      </c>
      <c r="S22" s="132">
        <v>263.44921185487641</v>
      </c>
      <c r="T22" s="66">
        <v>943677.37787266052</v>
      </c>
      <c r="U22" s="66">
        <v>265.19817333333333</v>
      </c>
      <c r="V22" s="113">
        <f t="shared" si="4"/>
        <v>248.6110614458288</v>
      </c>
      <c r="W22" s="119">
        <f t="shared" si="2"/>
        <v>439.46088942876042</v>
      </c>
      <c r="X22" s="83">
        <f t="shared" si="3"/>
        <v>0.21217664620936008</v>
      </c>
      <c r="AB22" s="84"/>
    </row>
    <row r="23" spans="1:28" ht="31.4" customHeight="1" x14ac:dyDescent="0.35">
      <c r="A23" s="76">
        <v>3</v>
      </c>
      <c r="B23" s="124" t="s">
        <v>74</v>
      </c>
      <c r="C23" s="122">
        <v>0</v>
      </c>
      <c r="D23" s="79">
        <v>0</v>
      </c>
      <c r="E23" s="80">
        <v>0</v>
      </c>
      <c r="F23" s="80">
        <v>0</v>
      </c>
      <c r="G23" s="113">
        <f t="shared" si="0"/>
        <v>0</v>
      </c>
      <c r="H23" s="122">
        <v>0</v>
      </c>
      <c r="I23" s="79">
        <v>0</v>
      </c>
      <c r="J23" s="80">
        <v>0</v>
      </c>
      <c r="K23" s="80">
        <v>0</v>
      </c>
      <c r="L23" s="113">
        <f t="shared" si="1"/>
        <v>0</v>
      </c>
      <c r="M23" s="112">
        <v>11.808914184570313</v>
      </c>
      <c r="N23" s="79">
        <v>353.75205761434722</v>
      </c>
      <c r="O23" s="80">
        <v>578424.41868452646</v>
      </c>
      <c r="P23" s="80">
        <v>129.61621500000001</v>
      </c>
      <c r="Q23" s="113">
        <f t="shared" si="10"/>
        <v>204.6188282840339</v>
      </c>
      <c r="R23" s="112">
        <v>11.656404495239258</v>
      </c>
      <c r="S23" s="132">
        <v>281.73259617771242</v>
      </c>
      <c r="T23" s="66">
        <v>883301.89630981802</v>
      </c>
      <c r="U23" s="66">
        <v>245.87741</v>
      </c>
      <c r="V23" s="113">
        <f t="shared" si="4"/>
        <v>248.85493645606158</v>
      </c>
      <c r="W23" s="119">
        <f t="shared" si="2"/>
        <v>453.47376474009548</v>
      </c>
      <c r="X23" s="83">
        <f t="shared" si="3"/>
        <v>0.18705570669099678</v>
      </c>
      <c r="AB23" s="84" t="s">
        <v>43</v>
      </c>
    </row>
    <row r="24" spans="1:28" ht="31.4" customHeight="1" x14ac:dyDescent="0.35">
      <c r="A24" s="76">
        <v>4</v>
      </c>
      <c r="B24" s="124" t="s">
        <v>75</v>
      </c>
      <c r="C24" s="122">
        <v>0</v>
      </c>
      <c r="D24" s="79">
        <v>0</v>
      </c>
      <c r="E24" s="80">
        <v>0</v>
      </c>
      <c r="F24" s="80">
        <v>0</v>
      </c>
      <c r="G24" s="113">
        <f t="shared" si="0"/>
        <v>0</v>
      </c>
      <c r="H24" s="122">
        <v>0</v>
      </c>
      <c r="I24" s="79">
        <v>0</v>
      </c>
      <c r="J24" s="80">
        <v>0</v>
      </c>
      <c r="K24" s="80">
        <v>0</v>
      </c>
      <c r="L24" s="113">
        <f t="shared" si="1"/>
        <v>0</v>
      </c>
      <c r="M24" s="112">
        <v>11.841390609741211</v>
      </c>
      <c r="N24" s="79">
        <v>351.84273604161842</v>
      </c>
      <c r="O24" s="80">
        <v>579037.24959482066</v>
      </c>
      <c r="P24" s="80">
        <v>129.62851833333335</v>
      </c>
      <c r="Q24" s="113">
        <f t="shared" si="10"/>
        <v>203.7300501674552</v>
      </c>
      <c r="R24" s="112">
        <v>11.660170555114746</v>
      </c>
      <c r="S24" s="132">
        <v>295.82694099401868</v>
      </c>
      <c r="T24" s="66">
        <v>866159.34207832324</v>
      </c>
      <c r="U24" s="66">
        <v>240.43012833333333</v>
      </c>
      <c r="V24" s="113">
        <f t="shared" si="4"/>
        <v>256.23326858042219</v>
      </c>
      <c r="W24" s="119">
        <f t="shared" si="2"/>
        <v>459.96331874787739</v>
      </c>
      <c r="X24" s="83">
        <f t="shared" si="3"/>
        <v>0.17542185638485927</v>
      </c>
      <c r="AB24" s="84"/>
    </row>
    <row r="25" spans="1:28" ht="31.4" customHeight="1" x14ac:dyDescent="0.35">
      <c r="A25" s="76">
        <v>5</v>
      </c>
      <c r="B25" s="124" t="s">
        <v>76</v>
      </c>
      <c r="C25" s="122">
        <v>0</v>
      </c>
      <c r="D25" s="79">
        <v>0</v>
      </c>
      <c r="E25" s="80">
        <v>0</v>
      </c>
      <c r="F25" s="80">
        <v>0</v>
      </c>
      <c r="G25" s="113">
        <f t="shared" si="0"/>
        <v>0</v>
      </c>
      <c r="H25" s="122">
        <v>0</v>
      </c>
      <c r="I25" s="79">
        <v>0</v>
      </c>
      <c r="J25" s="80">
        <v>0</v>
      </c>
      <c r="K25" s="80">
        <v>0</v>
      </c>
      <c r="L25" s="113">
        <f t="shared" si="1"/>
        <v>0</v>
      </c>
      <c r="M25" s="112">
        <v>11.896574020385742</v>
      </c>
      <c r="N25" s="79">
        <v>351.31231630621818</v>
      </c>
      <c r="O25" s="80">
        <v>579354.28545829037</v>
      </c>
      <c r="P25" s="80">
        <v>129.67738499999999</v>
      </c>
      <c r="Q25" s="113">
        <f>(N25*O25)/1000000</f>
        <v>203.53429598628591</v>
      </c>
      <c r="R25" s="112">
        <v>11.69719409942627</v>
      </c>
      <c r="S25" s="132">
        <v>285.91772534100272</v>
      </c>
      <c r="T25" s="66">
        <v>822189.26460299874</v>
      </c>
      <c r="U25" s="66">
        <v>227.40828500000001</v>
      </c>
      <c r="V25" s="113">
        <f t="shared" si="4"/>
        <v>235.07848433508119</v>
      </c>
      <c r="W25" s="119">
        <f t="shared" si="2"/>
        <v>438.6127803213671</v>
      </c>
      <c r="X25" s="83">
        <f t="shared" si="3"/>
        <v>0.21369705491338722</v>
      </c>
      <c r="AB25" s="84"/>
    </row>
    <row r="26" spans="1:28" ht="31.4" customHeight="1" x14ac:dyDescent="0.35">
      <c r="A26" s="76">
        <v>6</v>
      </c>
      <c r="B26" s="124" t="s">
        <v>78</v>
      </c>
      <c r="C26" s="122">
        <v>0</v>
      </c>
      <c r="D26" s="79">
        <v>0</v>
      </c>
      <c r="E26" s="80">
        <v>0</v>
      </c>
      <c r="F26" s="80">
        <v>0</v>
      </c>
      <c r="G26" s="113">
        <f t="shared" si="0"/>
        <v>0</v>
      </c>
      <c r="H26" s="122">
        <v>0</v>
      </c>
      <c r="I26" s="79">
        <v>0</v>
      </c>
      <c r="J26" s="80">
        <v>0</v>
      </c>
      <c r="K26" s="80">
        <v>0</v>
      </c>
      <c r="L26" s="113">
        <f t="shared" si="1"/>
        <v>0</v>
      </c>
      <c r="M26" s="112">
        <v>11.869383811950684</v>
      </c>
      <c r="N26" s="79">
        <v>360.46011275880892</v>
      </c>
      <c r="O26" s="80">
        <v>566607.38829336187</v>
      </c>
      <c r="P26" s="80">
        <v>124.37420666666667</v>
      </c>
      <c r="Q26" s="113">
        <f t="shared" si="10"/>
        <v>204.23936307419945</v>
      </c>
      <c r="R26" s="112">
        <v>11.647641181945801</v>
      </c>
      <c r="S26" s="79">
        <v>284.88192957447518</v>
      </c>
      <c r="T26" s="66">
        <v>852195.67546140717</v>
      </c>
      <c r="U26" s="66">
        <v>236.05796166666667</v>
      </c>
      <c r="V26" s="113">
        <f t="shared" si="4"/>
        <v>242.77514840046891</v>
      </c>
      <c r="W26" s="119">
        <f t="shared" si="2"/>
        <v>447.01451147466832</v>
      </c>
      <c r="X26" s="83">
        <f t="shared" si="3"/>
        <v>0.19863523673101158</v>
      </c>
      <c r="AB26" s="84"/>
    </row>
    <row r="27" spans="1:28" ht="52.5" customHeight="1" x14ac:dyDescent="0.35">
      <c r="A27" s="76">
        <v>7</v>
      </c>
      <c r="B27" s="124" t="s">
        <v>104</v>
      </c>
      <c r="C27" s="122">
        <v>0</v>
      </c>
      <c r="D27" s="79">
        <v>0</v>
      </c>
      <c r="E27" s="80">
        <v>0</v>
      </c>
      <c r="F27" s="80">
        <v>0</v>
      </c>
      <c r="G27" s="113">
        <f t="shared" si="0"/>
        <v>0</v>
      </c>
      <c r="H27" s="122">
        <v>0</v>
      </c>
      <c r="I27" s="79">
        <v>0</v>
      </c>
      <c r="J27" s="80">
        <v>0</v>
      </c>
      <c r="K27" s="80">
        <v>0</v>
      </c>
      <c r="L27" s="113">
        <f t="shared" si="1"/>
        <v>0</v>
      </c>
      <c r="M27" s="112">
        <v>11.866533279418945</v>
      </c>
      <c r="N27" s="79">
        <v>340.83683618885971</v>
      </c>
      <c r="O27" s="80">
        <v>517093.45981895202</v>
      </c>
      <c r="P27" s="80">
        <v>87.660456666666661</v>
      </c>
      <c r="Q27" s="113">
        <f t="shared" si="10"/>
        <v>176.24449885864286</v>
      </c>
      <c r="R27" s="112">
        <v>11.632554054260254</v>
      </c>
      <c r="S27" s="79">
        <v>278.52796481651507</v>
      </c>
      <c r="T27" s="66">
        <v>865390.9602257096</v>
      </c>
      <c r="U27" s="66">
        <v>231.23371</v>
      </c>
      <c r="V27" s="113">
        <f t="shared" si="4"/>
        <v>241.03558292227663</v>
      </c>
      <c r="W27" s="119">
        <f t="shared" si="2"/>
        <v>417.28008178091949</v>
      </c>
      <c r="X27" s="83">
        <f t="shared" si="3"/>
        <v>0.25194027180439693</v>
      </c>
      <c r="AB27" s="84"/>
    </row>
    <row r="28" spans="1:28" ht="31.4" customHeight="1" thickBot="1" x14ac:dyDescent="0.4">
      <c r="A28" s="76"/>
      <c r="B28" s="85"/>
      <c r="C28" s="125"/>
      <c r="D28" s="387"/>
      <c r="E28" s="388"/>
      <c r="F28" s="388"/>
      <c r="G28" s="389"/>
      <c r="H28" s="121"/>
      <c r="I28" s="387"/>
      <c r="J28" s="388"/>
      <c r="K28" s="388"/>
      <c r="L28" s="389"/>
      <c r="M28" s="110"/>
      <c r="N28" s="376"/>
      <c r="O28" s="377"/>
      <c r="P28" s="377"/>
      <c r="Q28" s="378"/>
      <c r="R28" s="110"/>
      <c r="S28" s="387"/>
      <c r="T28" s="388"/>
      <c r="U28" s="388"/>
      <c r="V28" s="389"/>
      <c r="W28" s="89">
        <f>AVERAGEIF(W17:W27,"&gt;0")</f>
        <v>445.02720582682451</v>
      </c>
      <c r="X28" s="90">
        <f t="shared" si="3"/>
        <v>0.20219788778404732</v>
      </c>
      <c r="AB28" s="84"/>
    </row>
  </sheetData>
  <mergeCells count="34">
    <mergeCell ref="D28:G28"/>
    <mergeCell ref="I28:L28"/>
    <mergeCell ref="N28:Q28"/>
    <mergeCell ref="S28:V28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honeticPr fontId="22" type="noConversion"/>
  <pageMargins left="0.7" right="0.7" top="0.75" bottom="0.75" header="0.3" footer="0.3"/>
  <pageSetup scale="37" fitToHeight="0" orientation="landscape" r:id="rId1"/>
  <drawing r:id="rId2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2EC61-8F15-4597-A3E3-F5AC098884A7}">
  <sheetPr codeName="Hoja153"/>
  <dimension ref="A2:N32"/>
  <sheetViews>
    <sheetView topLeftCell="A9" zoomScale="80" zoomScaleNormal="80" workbookViewId="0">
      <selection activeCell="J37" sqref="J37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21</v>
      </c>
      <c r="B23" s="31">
        <v>0</v>
      </c>
      <c r="C23" s="31">
        <v>0</v>
      </c>
      <c r="D23" s="31">
        <v>0</v>
      </c>
      <c r="E23" s="32">
        <f>B23*C23/1000000</f>
        <v>0</v>
      </c>
      <c r="F23" s="134">
        <v>340.54194221172219</v>
      </c>
      <c r="G23" s="135">
        <v>954851.34507386643</v>
      </c>
      <c r="H23" s="135">
        <v>266.94063499999999</v>
      </c>
      <c r="I23" s="97">
        <f>F23*G23/1000000</f>
        <v>325.16693157492983</v>
      </c>
      <c r="J23" s="104">
        <v>351.87068482260582</v>
      </c>
      <c r="K23" s="37">
        <v>1009021.6592887634</v>
      </c>
      <c r="L23" s="37">
        <v>270.22620833333332</v>
      </c>
      <c r="M23" s="105">
        <f>J23*K23/1000000</f>
        <v>355.04514225477919</v>
      </c>
    </row>
    <row r="24" spans="1:13" s="29" customFormat="1" ht="20.149999999999999" customHeight="1" x14ac:dyDescent="0.35">
      <c r="A24" s="30">
        <v>22</v>
      </c>
      <c r="B24" s="31">
        <v>0</v>
      </c>
      <c r="C24" s="31">
        <v>0</v>
      </c>
      <c r="D24" s="31">
        <v>0</v>
      </c>
      <c r="E24" s="32">
        <f>B24*C24/1000000</f>
        <v>0</v>
      </c>
      <c r="F24" s="134">
        <v>378.95480859432615</v>
      </c>
      <c r="G24" s="135">
        <v>939136.02560462244</v>
      </c>
      <c r="H24" s="135">
        <v>265.47359833333331</v>
      </c>
      <c r="I24" s="97">
        <f>F24*G24/1000000</f>
        <v>355.89011282703592</v>
      </c>
      <c r="J24" s="104">
        <v>363.72509034952736</v>
      </c>
      <c r="K24" s="37">
        <v>986666.75967951585</v>
      </c>
      <c r="L24" s="37">
        <v>269.79034000000001</v>
      </c>
      <c r="M24" s="105">
        <f>J24*K24/1000000</f>
        <v>358.87545630930725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3">
        <f t="shared" ref="F25:M25" si="0">AVERAGE(F23:F24)</f>
        <v>359.74837540302417</v>
      </c>
      <c r="G25" s="42">
        <f t="shared" si="0"/>
        <v>946993.68533924443</v>
      </c>
      <c r="H25" s="42">
        <f t="shared" si="0"/>
        <v>266.20711666666665</v>
      </c>
      <c r="I25" s="101">
        <f t="shared" si="0"/>
        <v>340.52852220098288</v>
      </c>
      <c r="J25" s="106">
        <f t="shared" si="0"/>
        <v>357.79788758606662</v>
      </c>
      <c r="K25" s="133">
        <f t="shared" si="0"/>
        <v>997844.20948413969</v>
      </c>
      <c r="L25" s="133">
        <f t="shared" si="0"/>
        <v>270.00827416666664</v>
      </c>
      <c r="M25" s="108">
        <f t="shared" si="0"/>
        <v>356.96029928204325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697.48882148302619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345.35844038690317</v>
      </c>
      <c r="E29" s="53">
        <f>$J$25*(1-B29)</f>
        <v>343.48597208262396</v>
      </c>
      <c r="F29" s="53">
        <f>(C29*$C$25/1000000)+(D29*$G$25/1000000)+(E29*$K$25/1000000)</f>
        <v>669.79775050668434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320.17605410869152</v>
      </c>
      <c r="E30" s="53">
        <f>$J$25*(1-B30)</f>
        <v>318.44011995159929</v>
      </c>
      <c r="F30" s="53">
        <f>(C30*$C$25/1000000)+(D30*$G$25/1000000)+(E30*$K$25/1000000)</f>
        <v>620.95833119890528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312.98108660063104</v>
      </c>
      <c r="E31" s="53">
        <f>$J$25*(1-B31)</f>
        <v>311.28416219987798</v>
      </c>
      <c r="F31" s="53">
        <f>(C31*$C$25/1000000)+(D31*$G$25/1000000)+(E31*$K$25/1000000)</f>
        <v>607.00421139668276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302.18863533854028</v>
      </c>
      <c r="E32" s="53">
        <f>$J$25*(1-B32)</f>
        <v>300.55022557229597</v>
      </c>
      <c r="F32" s="53">
        <f>(C32*$C$25/1000000)+(D32*$G$25/1000000)+(E32*$K$25/1000000)</f>
        <v>586.07303169334887</v>
      </c>
    </row>
  </sheetData>
  <mergeCells count="11">
    <mergeCell ref="B18:G19"/>
    <mergeCell ref="B21:E21"/>
    <mergeCell ref="F21:I21"/>
    <mergeCell ref="J21:M21"/>
    <mergeCell ref="C27:E27"/>
    <mergeCell ref="A2:G2"/>
    <mergeCell ref="H2:N2"/>
    <mergeCell ref="A3:G3"/>
    <mergeCell ref="H3:N3"/>
    <mergeCell ref="A10:G10"/>
    <mergeCell ref="H10:N10"/>
  </mergeCells>
  <pageMargins left="0.7" right="0.7" top="0.75" bottom="0.75" header="0.3" footer="0.3"/>
  <pageSetup orientation="portrait" r:id="rId1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F8AC8-C640-413D-9EA1-3549DD32D13F}">
  <sheetPr codeName="Hoja154">
    <pageSetUpPr fitToPage="1"/>
  </sheetPr>
  <dimension ref="A1:AB25"/>
  <sheetViews>
    <sheetView topLeftCell="A7" zoomScale="80" zoomScaleNormal="80" workbookViewId="0">
      <selection activeCell="O36" sqref="O36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4.81640625" style="22" customWidth="1"/>
    <col min="4" max="4" width="11.453125" style="22" customWidth="1"/>
    <col min="5" max="5" width="14.816406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2.54296875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45390</v>
      </c>
      <c r="F3" s="55" t="s">
        <v>41</v>
      </c>
      <c r="G3" s="57">
        <v>0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45390</v>
      </c>
      <c r="F4" s="55" t="s">
        <v>41</v>
      </c>
      <c r="G4" s="57">
        <v>0.29097222222222224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208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697.48882148302619</v>
      </c>
      <c r="L8" s="362"/>
      <c r="M8" s="362"/>
      <c r="N8" s="363"/>
      <c r="O8" s="361">
        <f>W25</f>
        <v>553.1167081808328</v>
      </c>
      <c r="P8" s="362"/>
      <c r="Q8" s="362"/>
      <c r="R8" s="363"/>
      <c r="S8" s="361">
        <f>K8-O8</f>
        <v>144.37211330219338</v>
      </c>
      <c r="T8" s="362"/>
      <c r="U8" s="363"/>
      <c r="V8" s="364">
        <f>S8/K8</f>
        <v>0.20698842598684825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400" t="s">
        <v>211</v>
      </c>
      <c r="I9" s="401"/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2"/>
    </row>
    <row r="10" spans="2:24" ht="28.5" customHeight="1" x14ac:dyDescent="0.35">
      <c r="B10" s="359" t="s">
        <v>21</v>
      </c>
      <c r="C10" s="360"/>
      <c r="D10" s="65">
        <v>359.74837540302417</v>
      </c>
      <c r="E10" s="66">
        <v>946993.68533924443</v>
      </c>
      <c r="F10" s="67">
        <v>266.20711666666665</v>
      </c>
      <c r="G10" s="68">
        <v>340.52852220098288</v>
      </c>
      <c r="H10" s="403"/>
      <c r="I10" s="404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5"/>
    </row>
    <row r="11" spans="2:24" ht="28.5" customHeight="1" x14ac:dyDescent="0.35">
      <c r="B11" s="359" t="s">
        <v>22</v>
      </c>
      <c r="C11" s="360"/>
      <c r="D11" s="65">
        <v>357.79788758606662</v>
      </c>
      <c r="E11" s="66">
        <v>997844.20948413969</v>
      </c>
      <c r="F11" s="67">
        <v>270.00827416666664</v>
      </c>
      <c r="G11" s="68">
        <v>356.96029928204325</v>
      </c>
      <c r="H11" s="403"/>
      <c r="I11" s="404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5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130">
        <f>SUM(G8:G11)</f>
        <v>697.48882148302619</v>
      </c>
      <c r="H12" s="403"/>
      <c r="I12" s="404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5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30.65" customHeight="1" x14ac:dyDescent="0.35">
      <c r="B15" s="390" t="s">
        <v>57</v>
      </c>
      <c r="C15" s="392" t="s">
        <v>55</v>
      </c>
      <c r="D15" s="385"/>
      <c r="E15" s="385"/>
      <c r="F15" s="385"/>
      <c r="G15" s="393"/>
      <c r="H15" s="392" t="s">
        <v>20</v>
      </c>
      <c r="I15" s="385"/>
      <c r="J15" s="385"/>
      <c r="K15" s="385"/>
      <c r="L15" s="393"/>
      <c r="M15" s="392" t="s">
        <v>21</v>
      </c>
      <c r="N15" s="385"/>
      <c r="O15" s="385"/>
      <c r="P15" s="385"/>
      <c r="Q15" s="393"/>
      <c r="R15" s="392" t="s">
        <v>22</v>
      </c>
      <c r="S15" s="385"/>
      <c r="T15" s="385"/>
      <c r="U15" s="385"/>
      <c r="V15" s="393"/>
      <c r="W15" s="118" t="s">
        <v>58</v>
      </c>
      <c r="X15" s="73" t="s">
        <v>59</v>
      </c>
    </row>
    <row r="16" spans="2:24" ht="54.65" customHeight="1" x14ac:dyDescent="0.35">
      <c r="B16" s="391"/>
      <c r="C16" s="111" t="s">
        <v>60</v>
      </c>
      <c r="D16" s="74" t="s">
        <v>61</v>
      </c>
      <c r="E16" s="74" t="s">
        <v>62</v>
      </c>
      <c r="F16" s="74" t="s">
        <v>63</v>
      </c>
      <c r="G16" s="75" t="s">
        <v>50</v>
      </c>
      <c r="H16" s="111" t="s">
        <v>64</v>
      </c>
      <c r="I16" s="74" t="s">
        <v>61</v>
      </c>
      <c r="J16" s="74" t="s">
        <v>62</v>
      </c>
      <c r="K16" s="74" t="s">
        <v>63</v>
      </c>
      <c r="L16" s="75" t="s">
        <v>50</v>
      </c>
      <c r="M16" s="111" t="s">
        <v>65</v>
      </c>
      <c r="N16" s="74" t="s">
        <v>61</v>
      </c>
      <c r="O16" s="74" t="s">
        <v>62</v>
      </c>
      <c r="P16" s="74" t="s">
        <v>63</v>
      </c>
      <c r="Q16" s="75" t="s">
        <v>50</v>
      </c>
      <c r="R16" s="111" t="s">
        <v>65</v>
      </c>
      <c r="S16" s="74" t="s">
        <v>61</v>
      </c>
      <c r="T16" s="74" t="s">
        <v>62</v>
      </c>
      <c r="U16" s="74" t="s">
        <v>63</v>
      </c>
      <c r="V16" s="75" t="s">
        <v>50</v>
      </c>
      <c r="W16" s="109" t="s">
        <v>66</v>
      </c>
      <c r="X16" s="75" t="s">
        <v>67</v>
      </c>
    </row>
    <row r="17" spans="1:28" ht="31.4" customHeight="1" x14ac:dyDescent="0.35">
      <c r="A17" s="76">
        <v>23</v>
      </c>
      <c r="B17" s="124" t="s">
        <v>68</v>
      </c>
      <c r="C17" s="122">
        <v>0</v>
      </c>
      <c r="D17" s="79">
        <v>0</v>
      </c>
      <c r="E17" s="80">
        <v>0</v>
      </c>
      <c r="F17" s="80">
        <v>0</v>
      </c>
      <c r="G17" s="113">
        <f t="shared" ref="G17:G24" si="0">(D17*E17)/1000000</f>
        <v>0</v>
      </c>
      <c r="H17" s="122">
        <v>0</v>
      </c>
      <c r="I17" s="79">
        <v>0</v>
      </c>
      <c r="J17" s="80">
        <v>0</v>
      </c>
      <c r="K17" s="80">
        <v>0</v>
      </c>
      <c r="L17" s="113">
        <f t="shared" ref="L17:L24" si="1">(I17*J17)/1000000</f>
        <v>0</v>
      </c>
      <c r="M17" s="112">
        <v>9.1380290985107422</v>
      </c>
      <c r="N17" s="79">
        <v>320.57381912304078</v>
      </c>
      <c r="O17" s="80">
        <v>932889.15918001451</v>
      </c>
      <c r="P17" s="80">
        <v>262.78723500000001</v>
      </c>
      <c r="Q17" s="113">
        <f>(N17*O17)/1000000</f>
        <v>299.05984057681951</v>
      </c>
      <c r="R17" s="112">
        <v>10.078139305114746</v>
      </c>
      <c r="S17" s="79">
        <v>308.20253176626846</v>
      </c>
      <c r="T17" s="80">
        <v>985000.25866031181</v>
      </c>
      <c r="U17" s="66">
        <v>269.80892499999999</v>
      </c>
      <c r="V17" s="113">
        <f>(S17*T17)/1000000</f>
        <v>303.5795735095374</v>
      </c>
      <c r="W17" s="119">
        <f t="shared" ref="W17:W24" si="2">V17+Q17+L17+G17</f>
        <v>602.63941408635696</v>
      </c>
      <c r="X17" s="83">
        <f t="shared" ref="X17:X25" si="3">($G$12-W17)/$G$12</f>
        <v>0.13598699287394592</v>
      </c>
      <c r="AB17" s="84"/>
    </row>
    <row r="18" spans="1:28" ht="31.4" customHeight="1" x14ac:dyDescent="0.35">
      <c r="A18" s="76">
        <v>0</v>
      </c>
      <c r="B18" s="124" t="s">
        <v>69</v>
      </c>
      <c r="C18" s="122">
        <v>0</v>
      </c>
      <c r="D18" s="79">
        <v>0</v>
      </c>
      <c r="E18" s="80">
        <v>0</v>
      </c>
      <c r="F18" s="80">
        <v>0</v>
      </c>
      <c r="G18" s="113">
        <f t="shared" si="0"/>
        <v>0</v>
      </c>
      <c r="H18" s="122">
        <v>0</v>
      </c>
      <c r="I18" s="79">
        <v>0</v>
      </c>
      <c r="J18" s="80">
        <v>0</v>
      </c>
      <c r="K18" s="80">
        <v>0</v>
      </c>
      <c r="L18" s="113">
        <f t="shared" si="1"/>
        <v>0</v>
      </c>
      <c r="M18" s="112">
        <v>12.227313995361328</v>
      </c>
      <c r="N18" s="79">
        <v>288.10274561805386</v>
      </c>
      <c r="O18" s="80">
        <v>829862.08501171309</v>
      </c>
      <c r="P18" s="80">
        <v>224.32515833333332</v>
      </c>
      <c r="Q18" s="113">
        <f>(N18*O18)/1000000</f>
        <v>239.08554517619734</v>
      </c>
      <c r="R18" s="112">
        <v>12.718900680541992</v>
      </c>
      <c r="S18" s="132">
        <v>300.15663715191005</v>
      </c>
      <c r="T18" s="80">
        <v>988476.49763373297</v>
      </c>
      <c r="U18" s="66">
        <v>269.31426166666665</v>
      </c>
      <c r="V18" s="113">
        <f t="shared" ref="V18:V24" si="4">(S18*T18)/1000000</f>
        <v>296.69778143343927</v>
      </c>
      <c r="W18" s="119">
        <f t="shared" si="2"/>
        <v>535.78332660963656</v>
      </c>
      <c r="X18" s="83">
        <f t="shared" si="3"/>
        <v>0.23183955053152752</v>
      </c>
      <c r="AB18" s="84"/>
    </row>
    <row r="19" spans="1:28" ht="31.4" customHeight="1" x14ac:dyDescent="0.35">
      <c r="A19" s="76">
        <v>1</v>
      </c>
      <c r="B19" s="124" t="s">
        <v>70</v>
      </c>
      <c r="C19" s="122">
        <v>0</v>
      </c>
      <c r="D19" s="79">
        <v>0</v>
      </c>
      <c r="E19" s="80">
        <v>0</v>
      </c>
      <c r="F19" s="80">
        <v>0</v>
      </c>
      <c r="G19" s="113">
        <f t="shared" si="0"/>
        <v>0</v>
      </c>
      <c r="H19" s="122">
        <v>0</v>
      </c>
      <c r="I19" s="79">
        <v>0</v>
      </c>
      <c r="J19" s="80">
        <v>0</v>
      </c>
      <c r="K19" s="80">
        <v>0</v>
      </c>
      <c r="L19" s="113">
        <f t="shared" si="1"/>
        <v>0</v>
      </c>
      <c r="M19" s="112">
        <v>12.246467590332031</v>
      </c>
      <c r="N19" s="79">
        <v>303.03382968712299</v>
      </c>
      <c r="O19" s="80">
        <v>940861.97797668946</v>
      </c>
      <c r="P19" s="80">
        <v>265.11576333333335</v>
      </c>
      <c r="Q19" s="113">
        <f t="shared" ref="Q19:Q24" si="5">(N19*O19)/1000000</f>
        <v>285.11300839327777</v>
      </c>
      <c r="R19" s="112">
        <v>12.631048202514648</v>
      </c>
      <c r="S19" s="132">
        <v>295.43882030926858</v>
      </c>
      <c r="T19" s="80">
        <v>959773.66265286889</v>
      </c>
      <c r="U19" s="66">
        <v>261.24523666666664</v>
      </c>
      <c r="V19" s="113">
        <f t="shared" si="4"/>
        <v>283.55439865806949</v>
      </c>
      <c r="W19" s="119">
        <f>V19+Q19+L19+G19</f>
        <v>568.66740705134725</v>
      </c>
      <c r="X19" s="83">
        <f t="shared" si="3"/>
        <v>0.18469315989577315</v>
      </c>
      <c r="AB19" s="84"/>
    </row>
    <row r="20" spans="1:28" ht="31.4" customHeight="1" x14ac:dyDescent="0.35">
      <c r="A20" s="76">
        <v>2</v>
      </c>
      <c r="B20" s="124" t="s">
        <v>71</v>
      </c>
      <c r="C20" s="122">
        <v>0</v>
      </c>
      <c r="D20" s="79">
        <v>0</v>
      </c>
      <c r="E20" s="80">
        <v>0</v>
      </c>
      <c r="F20" s="80">
        <v>0</v>
      </c>
      <c r="G20" s="113">
        <f t="shared" si="0"/>
        <v>0</v>
      </c>
      <c r="H20" s="122">
        <v>0</v>
      </c>
      <c r="I20" s="79">
        <v>0</v>
      </c>
      <c r="J20" s="80">
        <v>0</v>
      </c>
      <c r="K20" s="80">
        <v>0</v>
      </c>
      <c r="L20" s="113">
        <f t="shared" si="1"/>
        <v>0</v>
      </c>
      <c r="M20" s="112">
        <v>12.301776885986328</v>
      </c>
      <c r="N20" s="79">
        <v>303.50097503396682</v>
      </c>
      <c r="O20" s="80">
        <v>940933.18018651905</v>
      </c>
      <c r="P20" s="80">
        <v>266.27202333333332</v>
      </c>
      <c r="Q20" s="113">
        <f t="shared" si="5"/>
        <v>285.57413762841969</v>
      </c>
      <c r="R20" s="112">
        <v>12.772533416748047</v>
      </c>
      <c r="S20" s="132">
        <v>301.25680966952621</v>
      </c>
      <c r="T20" s="80">
        <v>980173.1755470311</v>
      </c>
      <c r="U20" s="66">
        <v>268.94078166666668</v>
      </c>
      <c r="V20" s="113">
        <f t="shared" si="4"/>
        <v>295.28384378894702</v>
      </c>
      <c r="W20" s="119">
        <f>V20+Q20+L20+G20</f>
        <v>580.85798141736677</v>
      </c>
      <c r="X20" s="83">
        <f t="shared" si="3"/>
        <v>0.16721535381409364</v>
      </c>
      <c r="AB20" s="84"/>
    </row>
    <row r="21" spans="1:28" ht="31.4" customHeight="1" x14ac:dyDescent="0.35">
      <c r="A21" s="76">
        <v>3</v>
      </c>
      <c r="B21" s="124" t="s">
        <v>72</v>
      </c>
      <c r="C21" s="122">
        <v>0</v>
      </c>
      <c r="D21" s="79">
        <v>0</v>
      </c>
      <c r="E21" s="80">
        <v>0</v>
      </c>
      <c r="F21" s="80">
        <v>0</v>
      </c>
      <c r="G21" s="113">
        <f t="shared" si="0"/>
        <v>0</v>
      </c>
      <c r="H21" s="122">
        <v>0</v>
      </c>
      <c r="I21" s="79">
        <v>0</v>
      </c>
      <c r="J21" s="80">
        <v>0</v>
      </c>
      <c r="K21" s="80">
        <v>0</v>
      </c>
      <c r="L21" s="113">
        <f t="shared" si="1"/>
        <v>0</v>
      </c>
      <c r="M21" s="112">
        <v>12.29438591003418</v>
      </c>
      <c r="N21" s="79">
        <v>290.05089354715761</v>
      </c>
      <c r="O21" s="80">
        <v>941500.71611670661</v>
      </c>
      <c r="P21" s="80">
        <v>266.53690833333332</v>
      </c>
      <c r="Q21" s="113">
        <f t="shared" si="5"/>
        <v>273.0831239849395</v>
      </c>
      <c r="R21" s="112">
        <v>12.81486701965332</v>
      </c>
      <c r="S21" s="132">
        <v>286.93747072611785</v>
      </c>
      <c r="T21" s="80">
        <v>976319.0404943527</v>
      </c>
      <c r="U21" s="66">
        <v>266.57738999999998</v>
      </c>
      <c r="V21" s="113">
        <f t="shared" si="4"/>
        <v>280.14251610119982</v>
      </c>
      <c r="W21" s="119">
        <f t="shared" si="2"/>
        <v>553.22564008613926</v>
      </c>
      <c r="X21" s="83">
        <f t="shared" si="3"/>
        <v>0.20683224870923275</v>
      </c>
      <c r="AB21" s="84"/>
    </row>
    <row r="22" spans="1:28" ht="31.4" customHeight="1" x14ac:dyDescent="0.35">
      <c r="A22" s="76">
        <v>4</v>
      </c>
      <c r="B22" s="124" t="s">
        <v>73</v>
      </c>
      <c r="C22" s="122">
        <v>0</v>
      </c>
      <c r="D22" s="79">
        <v>0</v>
      </c>
      <c r="E22" s="80">
        <v>0</v>
      </c>
      <c r="F22" s="80">
        <v>0</v>
      </c>
      <c r="G22" s="113">
        <f t="shared" si="0"/>
        <v>0</v>
      </c>
      <c r="H22" s="122">
        <v>0</v>
      </c>
      <c r="I22" s="79">
        <v>0</v>
      </c>
      <c r="J22" s="80">
        <v>0</v>
      </c>
      <c r="K22" s="80">
        <v>0</v>
      </c>
      <c r="L22" s="113">
        <f t="shared" si="1"/>
        <v>0</v>
      </c>
      <c r="M22" s="112">
        <v>12.326451301574707</v>
      </c>
      <c r="N22" s="79">
        <v>271.88740934257675</v>
      </c>
      <c r="O22" s="80">
        <v>942982.29707044037</v>
      </c>
      <c r="P22" s="80">
        <v>266.18168666666668</v>
      </c>
      <c r="Q22" s="113">
        <f t="shared" si="5"/>
        <v>256.38501380639411</v>
      </c>
      <c r="R22" s="112">
        <v>12.810556411743164</v>
      </c>
      <c r="S22" s="132">
        <v>283.65940727635547</v>
      </c>
      <c r="T22" s="66">
        <v>976495.2720996167</v>
      </c>
      <c r="U22" s="66">
        <v>264.28368999999998</v>
      </c>
      <c r="V22" s="113">
        <f t="shared" si="4"/>
        <v>276.99207009194072</v>
      </c>
      <c r="W22" s="119">
        <f t="shared" si="2"/>
        <v>533.37708389833483</v>
      </c>
      <c r="X22" s="83">
        <f t="shared" si="3"/>
        <v>0.23528941615974719</v>
      </c>
      <c r="AB22" s="84"/>
    </row>
    <row r="23" spans="1:28" ht="31.4" customHeight="1" x14ac:dyDescent="0.35">
      <c r="A23" s="76">
        <v>5</v>
      </c>
      <c r="B23" s="124" t="s">
        <v>74</v>
      </c>
      <c r="C23" s="122">
        <v>0</v>
      </c>
      <c r="D23" s="79">
        <v>0</v>
      </c>
      <c r="E23" s="80">
        <v>0</v>
      </c>
      <c r="F23" s="80">
        <v>0</v>
      </c>
      <c r="G23" s="113">
        <f t="shared" si="0"/>
        <v>0</v>
      </c>
      <c r="H23" s="122">
        <v>0</v>
      </c>
      <c r="I23" s="79">
        <v>0</v>
      </c>
      <c r="J23" s="80">
        <v>0</v>
      </c>
      <c r="K23" s="80">
        <v>0</v>
      </c>
      <c r="L23" s="113">
        <f t="shared" si="1"/>
        <v>0</v>
      </c>
      <c r="M23" s="112">
        <v>12.327618598937988</v>
      </c>
      <c r="N23" s="79">
        <v>269.78208239814467</v>
      </c>
      <c r="O23" s="80">
        <v>942351.57290840521</v>
      </c>
      <c r="P23" s="80">
        <v>266.26074833333331</v>
      </c>
      <c r="Q23" s="113">
        <f t="shared" si="5"/>
        <v>254.2295696903966</v>
      </c>
      <c r="R23" s="112">
        <v>12.877588272094727</v>
      </c>
      <c r="S23" s="132">
        <v>279.11801609351272</v>
      </c>
      <c r="T23" s="66">
        <v>988462.19278008398</v>
      </c>
      <c r="U23" s="66">
        <v>269.67183166666666</v>
      </c>
      <c r="V23" s="113">
        <f t="shared" si="4"/>
        <v>275.89760623222037</v>
      </c>
      <c r="W23" s="119">
        <f t="shared" si="2"/>
        <v>530.12717592261697</v>
      </c>
      <c r="X23" s="83">
        <f t="shared" si="3"/>
        <v>0.2399488571079301</v>
      </c>
      <c r="AB23" s="84" t="s">
        <v>43</v>
      </c>
    </row>
    <row r="24" spans="1:28" ht="52.5" customHeight="1" x14ac:dyDescent="0.35">
      <c r="A24" s="76">
        <v>6</v>
      </c>
      <c r="B24" s="124" t="s">
        <v>103</v>
      </c>
      <c r="C24" s="122">
        <v>0</v>
      </c>
      <c r="D24" s="79">
        <v>0</v>
      </c>
      <c r="E24" s="80">
        <v>0</v>
      </c>
      <c r="F24" s="80">
        <v>0</v>
      </c>
      <c r="G24" s="113">
        <f t="shared" si="0"/>
        <v>0</v>
      </c>
      <c r="H24" s="122">
        <v>0</v>
      </c>
      <c r="I24" s="79">
        <v>0</v>
      </c>
      <c r="J24" s="80">
        <v>0</v>
      </c>
      <c r="K24" s="80">
        <v>0</v>
      </c>
      <c r="L24" s="113">
        <f t="shared" si="1"/>
        <v>0</v>
      </c>
      <c r="M24" s="112">
        <v>12.425408363342285</v>
      </c>
      <c r="N24" s="79">
        <v>262.58263763604964</v>
      </c>
      <c r="O24" s="80">
        <v>941255.67834930087</v>
      </c>
      <c r="P24" s="80">
        <v>266.14236166666666</v>
      </c>
      <c r="Q24" s="113">
        <f t="shared" si="5"/>
        <v>247.15739871086856</v>
      </c>
      <c r="R24" s="112">
        <v>12.925664901733398</v>
      </c>
      <c r="S24" s="79">
        <v>276.1284048603834</v>
      </c>
      <c r="T24" s="66">
        <v>989026.23872426455</v>
      </c>
      <c r="U24" s="66">
        <v>269.41679833333336</v>
      </c>
      <c r="V24" s="113">
        <f t="shared" si="4"/>
        <v>273.09823766399592</v>
      </c>
      <c r="W24" s="119">
        <f t="shared" si="2"/>
        <v>520.25563637486448</v>
      </c>
      <c r="X24" s="83">
        <f t="shared" si="3"/>
        <v>0.25410182880253485</v>
      </c>
      <c r="AB24" s="84"/>
    </row>
    <row r="25" spans="1:28" ht="31.4" customHeight="1" thickBot="1" x14ac:dyDescent="0.4">
      <c r="A25" s="76"/>
      <c r="B25" s="85"/>
      <c r="C25" s="125"/>
      <c r="D25" s="387"/>
      <c r="E25" s="388"/>
      <c r="F25" s="388"/>
      <c r="G25" s="389"/>
      <c r="H25" s="121"/>
      <c r="I25" s="387"/>
      <c r="J25" s="388"/>
      <c r="K25" s="388"/>
      <c r="L25" s="389"/>
      <c r="M25" s="110"/>
      <c r="N25" s="376"/>
      <c r="O25" s="377"/>
      <c r="P25" s="377"/>
      <c r="Q25" s="378"/>
      <c r="R25" s="110"/>
      <c r="S25" s="387"/>
      <c r="T25" s="388"/>
      <c r="U25" s="388"/>
      <c r="V25" s="389"/>
      <c r="W25" s="89">
        <f>AVERAGEIF(W17:W24,"&gt;0")</f>
        <v>553.1167081808328</v>
      </c>
      <c r="X25" s="90">
        <f t="shared" si="3"/>
        <v>0.20698842598684825</v>
      </c>
      <c r="AB25" s="84"/>
    </row>
  </sheetData>
  <mergeCells count="34">
    <mergeCell ref="D25:G25"/>
    <mergeCell ref="I25:L25"/>
    <mergeCell ref="N25:Q25"/>
    <mergeCell ref="S25:V25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ageMargins left="0.7" right="0.7" top="0.75" bottom="0.75" header="0.3" footer="0.3"/>
  <pageSetup scale="37" fitToHeight="0" orientation="landscape" r:id="rId1"/>
  <drawing r:id="rId2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F5D1D-C35C-4CBA-9E7D-DE6E0438327E}">
  <sheetPr codeName="Hoja155"/>
  <dimension ref="A2:N32"/>
  <sheetViews>
    <sheetView topLeftCell="A7" zoomScale="85" zoomScaleNormal="85" workbookViewId="0">
      <selection activeCell="B28" sqref="B28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21</v>
      </c>
      <c r="B23" s="31">
        <v>0</v>
      </c>
      <c r="C23" s="31">
        <v>0</v>
      </c>
      <c r="D23" s="31">
        <v>0</v>
      </c>
      <c r="E23" s="32">
        <f>B23*C23/1000000</f>
        <v>0</v>
      </c>
      <c r="F23" s="134">
        <v>353.89</v>
      </c>
      <c r="G23" s="135">
        <v>953343</v>
      </c>
      <c r="H23" s="135">
        <v>265.39999999999998</v>
      </c>
      <c r="I23" s="97">
        <f>F23*G23/1000000</f>
        <v>337.37855427</v>
      </c>
      <c r="J23" s="104">
        <v>364.64</v>
      </c>
      <c r="K23" s="37">
        <v>958659</v>
      </c>
      <c r="L23" s="37">
        <v>269.7</v>
      </c>
      <c r="M23" s="105">
        <f>J23*K23/1000000</f>
        <v>349.56541776</v>
      </c>
    </row>
    <row r="24" spans="1:13" s="29" customFormat="1" ht="20.149999999999999" customHeight="1" x14ac:dyDescent="0.35">
      <c r="A24" s="30">
        <v>22</v>
      </c>
      <c r="B24" s="31">
        <v>0</v>
      </c>
      <c r="C24" s="31">
        <v>0</v>
      </c>
      <c r="D24" s="31">
        <v>0</v>
      </c>
      <c r="E24" s="32">
        <f>B24*C24/1000000</f>
        <v>0</v>
      </c>
      <c r="F24" s="134">
        <v>366.09</v>
      </c>
      <c r="G24" s="135">
        <v>937209</v>
      </c>
      <c r="H24" s="135">
        <v>265.60000000000002</v>
      </c>
      <c r="I24" s="97">
        <f>F24*G24/1000000</f>
        <v>343.10284281000003</v>
      </c>
      <c r="J24" s="104">
        <v>364.12</v>
      </c>
      <c r="K24" s="37">
        <v>959119</v>
      </c>
      <c r="L24" s="37">
        <v>269.5</v>
      </c>
      <c r="M24" s="105">
        <f>J24*K24/1000000</f>
        <v>349.23441028000002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3">
        <f t="shared" ref="F25:M25" si="0">AVERAGE(F23:F24)</f>
        <v>359.99</v>
      </c>
      <c r="G25" s="42">
        <f t="shared" si="0"/>
        <v>945276</v>
      </c>
      <c r="H25" s="42">
        <f t="shared" si="0"/>
        <v>265.5</v>
      </c>
      <c r="I25" s="101">
        <f t="shared" si="0"/>
        <v>340.24069854000004</v>
      </c>
      <c r="J25" s="106">
        <f t="shared" si="0"/>
        <v>364.38</v>
      </c>
      <c r="K25" s="133">
        <f t="shared" si="0"/>
        <v>958889</v>
      </c>
      <c r="L25" s="133">
        <f t="shared" si="0"/>
        <v>269.60000000000002</v>
      </c>
      <c r="M25" s="108">
        <f t="shared" si="0"/>
        <v>349.39991401999998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689.64061256000002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345.59039999999999</v>
      </c>
      <c r="E29" s="53">
        <f>$J$25*(1-B29)</f>
        <v>349.8048</v>
      </c>
      <c r="F29" s="53">
        <f>(C29*$C$25/1000000)+(D29*$G$25/1000000)+(E29*$K$25/1000000)</f>
        <v>662.10228581759998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320.39109999999999</v>
      </c>
      <c r="E30" s="53">
        <f>$J$25*(1-B30)</f>
        <v>324.29820000000001</v>
      </c>
      <c r="F30" s="53">
        <f>(C30*$C$25/1000000)+(D30*$G$25/1000000)+(E30*$K$25/1000000)</f>
        <v>613.8239941434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313.19130000000001</v>
      </c>
      <c r="E31" s="53">
        <f>$J$25*(1-B31)</f>
        <v>317.01060000000001</v>
      </c>
      <c r="F31" s="53">
        <f>(C31*$C$25/1000000)+(D31*$G$25/1000000)+(E31*$K$25/1000000)</f>
        <v>600.03019652219996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302.39159999999998</v>
      </c>
      <c r="E32" s="53">
        <f>$J$25*(1-B32)</f>
        <v>306.07919999999996</v>
      </c>
      <c r="F32" s="53">
        <f>(C32*$C$25/1000000)+(D32*$G$25/1000000)+(E32*$K$25/1000000)</f>
        <v>579.33950009039995</v>
      </c>
    </row>
  </sheetData>
  <mergeCells count="11">
    <mergeCell ref="B18:G19"/>
    <mergeCell ref="B21:E21"/>
    <mergeCell ref="F21:I21"/>
    <mergeCell ref="J21:M21"/>
    <mergeCell ref="C27:E27"/>
    <mergeCell ref="A2:G2"/>
    <mergeCell ref="H2:N2"/>
    <mergeCell ref="A3:G3"/>
    <mergeCell ref="H3:N3"/>
    <mergeCell ref="A10:G10"/>
    <mergeCell ref="H10:N10"/>
  </mergeCells>
  <pageMargins left="0.7" right="0.7" top="0.75" bottom="0.75" header="0.3" footer="0.3"/>
  <pageSetup orientation="portrait" r:id="rId1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F2E10-16FF-48F8-AB4D-ABC255F6509B}">
  <sheetPr codeName="Hoja156">
    <pageSetUpPr fitToPage="1"/>
  </sheetPr>
  <dimension ref="A1:AB25"/>
  <sheetViews>
    <sheetView topLeftCell="A6" zoomScale="40" zoomScaleNormal="40" workbookViewId="0">
      <selection activeCell="E29" sqref="E29"/>
    </sheetView>
  </sheetViews>
  <sheetFormatPr baseColWidth="10" defaultColWidth="10.54296875" defaultRowHeight="14.5" x14ac:dyDescent="0.35"/>
  <cols>
    <col min="1" max="1" width="6.54296875" style="22" customWidth="1"/>
    <col min="2" max="2" width="21" style="22" customWidth="1"/>
    <col min="3" max="3" width="14.81640625" style="22" customWidth="1"/>
    <col min="4" max="4" width="11.453125" style="22" customWidth="1"/>
    <col min="5" max="5" width="14.81640625" style="22" customWidth="1"/>
    <col min="6" max="6" width="13.54296875" style="22" customWidth="1"/>
    <col min="7" max="7" width="19.453125" style="22" bestFit="1" customWidth="1"/>
    <col min="8" max="8" width="13.453125" style="22" customWidth="1"/>
    <col min="9" max="10" width="11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54296875" style="22"/>
    <col min="18" max="18" width="16.453125" style="22" customWidth="1"/>
    <col min="19" max="19" width="12.54296875" style="22" customWidth="1"/>
    <col min="20" max="20" width="16.453125" style="22" customWidth="1"/>
    <col min="21" max="21" width="14.453125" style="22" customWidth="1"/>
    <col min="22" max="22" width="9.453125" style="22" bestFit="1" customWidth="1"/>
    <col min="23" max="23" width="14.45312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54"/>
      <c r="I2" s="333" t="s">
        <v>38</v>
      </c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335" t="s">
        <v>39</v>
      </c>
      <c r="C3" s="336"/>
      <c r="D3" s="55" t="s">
        <v>40</v>
      </c>
      <c r="E3" s="56">
        <v>45390</v>
      </c>
      <c r="F3" s="55" t="s">
        <v>41</v>
      </c>
      <c r="G3" s="57">
        <v>0</v>
      </c>
      <c r="H3" s="337">
        <v>1</v>
      </c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9"/>
    </row>
    <row r="4" spans="2:24" ht="21" customHeight="1" x14ac:dyDescent="0.35">
      <c r="B4" s="335" t="s">
        <v>42</v>
      </c>
      <c r="C4" s="336"/>
      <c r="D4" s="55" t="s">
        <v>40</v>
      </c>
      <c r="E4" s="56">
        <v>45391</v>
      </c>
      <c r="F4" s="55" t="s">
        <v>41</v>
      </c>
      <c r="G4" s="57">
        <v>0.29097222222222224</v>
      </c>
      <c r="H4" s="340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2"/>
    </row>
    <row r="5" spans="2:24" ht="14.25" customHeight="1" x14ac:dyDescent="0.35">
      <c r="B5" s="58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3"/>
    </row>
    <row r="6" spans="2:24" ht="15.5" x14ac:dyDescent="0.35">
      <c r="B6" s="343" t="s">
        <v>208</v>
      </c>
      <c r="C6" s="344"/>
      <c r="D6" s="344"/>
      <c r="E6" s="344"/>
      <c r="F6" s="344"/>
      <c r="G6" s="345"/>
      <c r="H6" s="346" t="s">
        <v>45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4"/>
    </row>
    <row r="7" spans="2:24" ht="72" customHeight="1" x14ac:dyDescent="0.35">
      <c r="B7" s="347" t="s">
        <v>46</v>
      </c>
      <c r="C7" s="348"/>
      <c r="D7" s="64" t="s">
        <v>47</v>
      </c>
      <c r="E7" s="64" t="s">
        <v>48</v>
      </c>
      <c r="F7" s="64" t="s">
        <v>49</v>
      </c>
      <c r="G7" s="64" t="s">
        <v>50</v>
      </c>
      <c r="H7" s="349" t="s">
        <v>35</v>
      </c>
      <c r="I7" s="350"/>
      <c r="J7" s="35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359" t="s">
        <v>55</v>
      </c>
      <c r="C8" s="360"/>
      <c r="D8" s="65">
        <v>0</v>
      </c>
      <c r="E8" s="66">
        <v>0</v>
      </c>
      <c r="F8" s="67">
        <v>0</v>
      </c>
      <c r="G8" s="68">
        <v>0</v>
      </c>
      <c r="H8" s="352"/>
      <c r="I8" s="353"/>
      <c r="J8" s="354"/>
      <c r="K8" s="361">
        <f>G12</f>
        <v>689.64061256000002</v>
      </c>
      <c r="L8" s="362"/>
      <c r="M8" s="362"/>
      <c r="N8" s="363"/>
      <c r="O8" s="361">
        <f>W25</f>
        <v>525.03579627124998</v>
      </c>
      <c r="P8" s="362"/>
      <c r="Q8" s="362"/>
      <c r="R8" s="363"/>
      <c r="S8" s="361">
        <f>K8-O8</f>
        <v>164.60481628875004</v>
      </c>
      <c r="T8" s="362"/>
      <c r="U8" s="363"/>
      <c r="V8" s="364">
        <f>S8/K8</f>
        <v>0.23868202262294858</v>
      </c>
      <c r="W8" s="365"/>
      <c r="X8" s="366"/>
    </row>
    <row r="9" spans="2:24" ht="28.5" customHeight="1" x14ac:dyDescent="0.35">
      <c r="B9" s="359" t="s">
        <v>20</v>
      </c>
      <c r="C9" s="360"/>
      <c r="D9" s="65">
        <v>0</v>
      </c>
      <c r="E9" s="66">
        <v>0</v>
      </c>
      <c r="F9" s="67">
        <v>0</v>
      </c>
      <c r="G9" s="68">
        <v>0</v>
      </c>
      <c r="H9" s="400" t="s">
        <v>212</v>
      </c>
      <c r="I9" s="401"/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2"/>
    </row>
    <row r="10" spans="2:24" ht="28.5" customHeight="1" x14ac:dyDescent="0.35">
      <c r="B10" s="359" t="s">
        <v>21</v>
      </c>
      <c r="C10" s="360"/>
      <c r="D10" s="65">
        <v>359.99</v>
      </c>
      <c r="E10" s="66">
        <v>945276</v>
      </c>
      <c r="F10" s="67">
        <v>265.5</v>
      </c>
      <c r="G10" s="68">
        <v>340.24069854000004</v>
      </c>
      <c r="H10" s="403"/>
      <c r="I10" s="404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5"/>
    </row>
    <row r="11" spans="2:24" ht="28.5" customHeight="1" x14ac:dyDescent="0.35">
      <c r="B11" s="359" t="s">
        <v>22</v>
      </c>
      <c r="C11" s="360"/>
      <c r="D11" s="65">
        <v>364.38</v>
      </c>
      <c r="E11" s="66">
        <v>958889</v>
      </c>
      <c r="F11" s="67">
        <v>269.60000000000002</v>
      </c>
      <c r="G11" s="68">
        <v>349.39991401999998</v>
      </c>
      <c r="H11" s="403"/>
      <c r="I11" s="404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5"/>
    </row>
    <row r="12" spans="2:24" ht="42" customHeight="1" x14ac:dyDescent="0.35">
      <c r="B12" s="373" t="s">
        <v>56</v>
      </c>
      <c r="C12" s="374"/>
      <c r="D12" s="374"/>
      <c r="E12" s="374"/>
      <c r="F12" s="375"/>
      <c r="G12" s="130">
        <f>SUM(G8:G11)</f>
        <v>689.64061256000002</v>
      </c>
      <c r="H12" s="403"/>
      <c r="I12" s="404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5"/>
    </row>
    <row r="13" spans="2:24" ht="11.25" customHeight="1" x14ac:dyDescent="0.35">
      <c r="B13" s="70"/>
      <c r="X13" s="71"/>
    </row>
    <row r="14" spans="2:24" ht="16" thickBot="1" x14ac:dyDescent="0.4"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1"/>
    </row>
    <row r="15" spans="2:24" ht="30.65" customHeight="1" x14ac:dyDescent="0.35">
      <c r="B15" s="390" t="s">
        <v>57</v>
      </c>
      <c r="C15" s="392" t="s">
        <v>55</v>
      </c>
      <c r="D15" s="385"/>
      <c r="E15" s="385"/>
      <c r="F15" s="385"/>
      <c r="G15" s="393"/>
      <c r="H15" s="392" t="s">
        <v>20</v>
      </c>
      <c r="I15" s="385"/>
      <c r="J15" s="385"/>
      <c r="K15" s="385"/>
      <c r="L15" s="393"/>
      <c r="M15" s="392" t="s">
        <v>21</v>
      </c>
      <c r="N15" s="385"/>
      <c r="O15" s="385"/>
      <c r="P15" s="385"/>
      <c r="Q15" s="393"/>
      <c r="R15" s="392" t="s">
        <v>22</v>
      </c>
      <c r="S15" s="385"/>
      <c r="T15" s="385"/>
      <c r="U15" s="385"/>
      <c r="V15" s="393"/>
      <c r="W15" s="118" t="s">
        <v>58</v>
      </c>
      <c r="X15" s="73" t="s">
        <v>59</v>
      </c>
    </row>
    <row r="16" spans="2:24" ht="54.65" customHeight="1" x14ac:dyDescent="0.35">
      <c r="B16" s="391"/>
      <c r="C16" s="111" t="s">
        <v>60</v>
      </c>
      <c r="D16" s="74" t="s">
        <v>61</v>
      </c>
      <c r="E16" s="74" t="s">
        <v>62</v>
      </c>
      <c r="F16" s="74" t="s">
        <v>63</v>
      </c>
      <c r="G16" s="75" t="s">
        <v>50</v>
      </c>
      <c r="H16" s="111" t="s">
        <v>64</v>
      </c>
      <c r="I16" s="74" t="s">
        <v>61</v>
      </c>
      <c r="J16" s="74" t="s">
        <v>62</v>
      </c>
      <c r="K16" s="74" t="s">
        <v>63</v>
      </c>
      <c r="L16" s="75" t="s">
        <v>50</v>
      </c>
      <c r="M16" s="111" t="s">
        <v>65</v>
      </c>
      <c r="N16" s="74" t="s">
        <v>61</v>
      </c>
      <c r="O16" s="74" t="s">
        <v>62</v>
      </c>
      <c r="P16" s="74" t="s">
        <v>63</v>
      </c>
      <c r="Q16" s="75" t="s">
        <v>50</v>
      </c>
      <c r="R16" s="111" t="s">
        <v>65</v>
      </c>
      <c r="S16" s="74" t="s">
        <v>61</v>
      </c>
      <c r="T16" s="74" t="s">
        <v>62</v>
      </c>
      <c r="U16" s="74" t="s">
        <v>63</v>
      </c>
      <c r="V16" s="75" t="s">
        <v>50</v>
      </c>
      <c r="W16" s="109" t="s">
        <v>66</v>
      </c>
      <c r="X16" s="75" t="s">
        <v>67</v>
      </c>
    </row>
    <row r="17" spans="1:28" ht="24" customHeight="1" x14ac:dyDescent="0.35">
      <c r="A17" s="76">
        <v>23</v>
      </c>
      <c r="B17" s="124" t="s">
        <v>68</v>
      </c>
      <c r="C17" s="122">
        <v>0</v>
      </c>
      <c r="D17" s="79">
        <v>0</v>
      </c>
      <c r="E17" s="80">
        <v>0</v>
      </c>
      <c r="F17" s="80">
        <v>0</v>
      </c>
      <c r="G17" s="113">
        <f t="shared" ref="G17:G24" si="0">(D17*E17)/1000000</f>
        <v>0</v>
      </c>
      <c r="H17" s="122">
        <v>0</v>
      </c>
      <c r="I17" s="79">
        <v>0</v>
      </c>
      <c r="J17" s="80">
        <v>0</v>
      </c>
      <c r="K17" s="80">
        <v>0</v>
      </c>
      <c r="L17" s="113">
        <f t="shared" ref="L17:L24" si="1">(I17*J17)/1000000</f>
        <v>0</v>
      </c>
      <c r="M17" s="112">
        <v>11.637738227844199</v>
      </c>
      <c r="N17" s="79">
        <v>299.33</v>
      </c>
      <c r="O17" s="80">
        <v>931752</v>
      </c>
      <c r="P17" s="80">
        <v>265.10000000000002</v>
      </c>
      <c r="Q17" s="113">
        <f>(N17*O17)/1000000</f>
        <v>278.90132615999994</v>
      </c>
      <c r="R17" s="112">
        <v>9.4683256149291992</v>
      </c>
      <c r="S17" s="79">
        <v>302.01</v>
      </c>
      <c r="T17" s="80">
        <v>958803</v>
      </c>
      <c r="U17" s="66">
        <v>269.3</v>
      </c>
      <c r="V17" s="113">
        <f>(S17*T17)/1000000</f>
        <v>289.56809403</v>
      </c>
      <c r="W17" s="119">
        <f t="shared" ref="W17:W24" si="2">V17+Q17+L17+G17</f>
        <v>568.46942018999994</v>
      </c>
      <c r="X17" s="83">
        <f t="shared" ref="X17:X25" si="3">($G$12-W17)/$G$12</f>
        <v>0.17570193831857309</v>
      </c>
      <c r="AB17" s="84"/>
    </row>
    <row r="18" spans="1:28" ht="24" customHeight="1" x14ac:dyDescent="0.35">
      <c r="A18" s="76">
        <v>0</v>
      </c>
      <c r="B18" s="124" t="s">
        <v>69</v>
      </c>
      <c r="C18" s="122">
        <v>0</v>
      </c>
      <c r="D18" s="79">
        <v>0</v>
      </c>
      <c r="E18" s="80">
        <v>0</v>
      </c>
      <c r="F18" s="80">
        <v>0</v>
      </c>
      <c r="G18" s="113">
        <f t="shared" si="0"/>
        <v>0</v>
      </c>
      <c r="H18" s="122">
        <v>0</v>
      </c>
      <c r="I18" s="79">
        <v>0</v>
      </c>
      <c r="J18" s="80">
        <v>0</v>
      </c>
      <c r="K18" s="80">
        <v>0</v>
      </c>
      <c r="L18" s="113">
        <f t="shared" si="1"/>
        <v>0</v>
      </c>
      <c r="M18" s="112">
        <v>12.1132564544678</v>
      </c>
      <c r="N18" s="79">
        <v>267.95999999999998</v>
      </c>
      <c r="O18" s="80">
        <v>914281</v>
      </c>
      <c r="P18" s="80">
        <v>257.60000000000002</v>
      </c>
      <c r="Q18" s="113">
        <f>(N18*O18)/1000000</f>
        <v>244.99073676</v>
      </c>
      <c r="R18" s="112">
        <v>12.1170387268066</v>
      </c>
      <c r="S18" s="132">
        <v>304.58</v>
      </c>
      <c r="T18" s="80">
        <v>957375</v>
      </c>
      <c r="U18" s="66">
        <v>269.5</v>
      </c>
      <c r="V18" s="113">
        <f t="shared" ref="V18:V24" si="4">(S18*T18)/1000000</f>
        <v>291.59727750000002</v>
      </c>
      <c r="W18" s="119">
        <f t="shared" si="2"/>
        <v>536.58801426000002</v>
      </c>
      <c r="X18" s="83">
        <f t="shared" si="3"/>
        <v>0.22193095289422812</v>
      </c>
      <c r="AB18" s="84"/>
    </row>
    <row r="19" spans="1:28" ht="24" customHeight="1" x14ac:dyDescent="0.35">
      <c r="A19" s="76">
        <v>1</v>
      </c>
      <c r="B19" s="124" t="s">
        <v>70</v>
      </c>
      <c r="C19" s="122">
        <v>0</v>
      </c>
      <c r="D19" s="79">
        <v>0</v>
      </c>
      <c r="E19" s="80">
        <v>0</v>
      </c>
      <c r="F19" s="80">
        <v>0</v>
      </c>
      <c r="G19" s="113">
        <f t="shared" si="0"/>
        <v>0</v>
      </c>
      <c r="H19" s="122">
        <v>0</v>
      </c>
      <c r="I19" s="79">
        <v>0</v>
      </c>
      <c r="J19" s="80">
        <v>0</v>
      </c>
      <c r="K19" s="80">
        <v>0</v>
      </c>
      <c r="L19" s="113">
        <f t="shared" si="1"/>
        <v>0</v>
      </c>
      <c r="M19" s="112">
        <v>12.300240516662599</v>
      </c>
      <c r="N19" s="132">
        <v>264.05</v>
      </c>
      <c r="O19" s="80">
        <v>879529</v>
      </c>
      <c r="P19" s="80">
        <v>243.3</v>
      </c>
      <c r="Q19" s="113">
        <f t="shared" ref="Q19:Q24" si="5">(N19*O19)/1000000</f>
        <v>232.23963245000002</v>
      </c>
      <c r="R19" s="112">
        <v>12.5462865829468</v>
      </c>
      <c r="S19" s="132">
        <v>291.44</v>
      </c>
      <c r="T19" s="80">
        <v>956946</v>
      </c>
      <c r="U19" s="66">
        <v>269.60000000000002</v>
      </c>
      <c r="V19" s="113">
        <f t="shared" si="4"/>
        <v>278.89234224</v>
      </c>
      <c r="W19" s="119">
        <f>V19+Q19+L19+G19</f>
        <v>511.13197468999999</v>
      </c>
      <c r="X19" s="83">
        <f t="shared" si="3"/>
        <v>0.25884298954982071</v>
      </c>
      <c r="AB19" s="84"/>
    </row>
    <row r="20" spans="1:28" ht="24" customHeight="1" x14ac:dyDescent="0.35">
      <c r="A20" s="76">
        <v>2</v>
      </c>
      <c r="B20" s="124" t="s">
        <v>71</v>
      </c>
      <c r="C20" s="122">
        <v>0</v>
      </c>
      <c r="D20" s="79">
        <v>0</v>
      </c>
      <c r="E20" s="80">
        <v>0</v>
      </c>
      <c r="F20" s="80">
        <v>0</v>
      </c>
      <c r="G20" s="113">
        <f t="shared" si="0"/>
        <v>0</v>
      </c>
      <c r="H20" s="122">
        <v>0</v>
      </c>
      <c r="I20" s="79">
        <v>0</v>
      </c>
      <c r="J20" s="80">
        <v>0</v>
      </c>
      <c r="K20" s="80">
        <v>0</v>
      </c>
      <c r="L20" s="113">
        <f t="shared" si="1"/>
        <v>0</v>
      </c>
      <c r="M20" s="112">
        <v>11.5358591079712</v>
      </c>
      <c r="N20" s="79">
        <v>251.9</v>
      </c>
      <c r="O20" s="80">
        <v>936039</v>
      </c>
      <c r="P20" s="80">
        <v>265.39999999999998</v>
      </c>
      <c r="Q20" s="113">
        <f t="shared" si="5"/>
        <v>235.78822410000001</v>
      </c>
      <c r="R20" s="112">
        <v>12.5237693786621</v>
      </c>
      <c r="S20" s="132">
        <v>277.69</v>
      </c>
      <c r="T20" s="80">
        <v>959554</v>
      </c>
      <c r="U20" s="66">
        <v>269</v>
      </c>
      <c r="V20" s="113">
        <f t="shared" si="4"/>
        <v>266.45855025999998</v>
      </c>
      <c r="W20" s="119">
        <f>V20+Q20+L20+G20</f>
        <v>502.24677436000002</v>
      </c>
      <c r="X20" s="83">
        <f t="shared" si="3"/>
        <v>0.27172680202863836</v>
      </c>
      <c r="AB20" s="84"/>
    </row>
    <row r="21" spans="1:28" ht="24" customHeight="1" x14ac:dyDescent="0.35">
      <c r="A21" s="76">
        <v>3</v>
      </c>
      <c r="B21" s="124" t="s">
        <v>72</v>
      </c>
      <c r="C21" s="122">
        <v>0</v>
      </c>
      <c r="D21" s="79">
        <v>0</v>
      </c>
      <c r="E21" s="80">
        <v>0</v>
      </c>
      <c r="F21" s="80">
        <v>0</v>
      </c>
      <c r="G21" s="113">
        <f t="shared" si="0"/>
        <v>0</v>
      </c>
      <c r="H21" s="122">
        <v>0</v>
      </c>
      <c r="I21" s="79">
        <v>0</v>
      </c>
      <c r="J21" s="80">
        <v>0</v>
      </c>
      <c r="K21" s="80">
        <v>0</v>
      </c>
      <c r="L21" s="113">
        <f t="shared" si="1"/>
        <v>0</v>
      </c>
      <c r="M21" s="112">
        <v>11.5905437469482</v>
      </c>
      <c r="N21" s="79">
        <v>269.37</v>
      </c>
      <c r="O21" s="80">
        <v>882724</v>
      </c>
      <c r="P21" s="80">
        <v>245.2</v>
      </c>
      <c r="Q21" s="113">
        <f t="shared" si="5"/>
        <v>237.77936388000001</v>
      </c>
      <c r="R21" s="112">
        <v>12.605587005615201</v>
      </c>
      <c r="S21" s="132">
        <v>275.07</v>
      </c>
      <c r="T21" s="80">
        <v>948480</v>
      </c>
      <c r="U21" s="66">
        <v>265.60000000000002</v>
      </c>
      <c r="V21" s="113">
        <f t="shared" si="4"/>
        <v>260.89839360000002</v>
      </c>
      <c r="W21" s="119">
        <f t="shared" si="2"/>
        <v>498.67775748000003</v>
      </c>
      <c r="X21" s="83">
        <f t="shared" si="3"/>
        <v>0.27690198576202019</v>
      </c>
      <c r="AB21" s="84"/>
    </row>
    <row r="22" spans="1:28" ht="24" customHeight="1" x14ac:dyDescent="0.35">
      <c r="A22" s="76">
        <v>4</v>
      </c>
      <c r="B22" s="124" t="s">
        <v>73</v>
      </c>
      <c r="C22" s="122">
        <v>0</v>
      </c>
      <c r="D22" s="79">
        <v>0</v>
      </c>
      <c r="E22" s="80">
        <v>0</v>
      </c>
      <c r="F22" s="80">
        <v>0</v>
      </c>
      <c r="G22" s="113">
        <f t="shared" si="0"/>
        <v>0</v>
      </c>
      <c r="H22" s="122">
        <v>0</v>
      </c>
      <c r="I22" s="79">
        <v>0</v>
      </c>
      <c r="J22" s="80">
        <v>0</v>
      </c>
      <c r="K22" s="80">
        <v>0</v>
      </c>
      <c r="L22" s="113">
        <f t="shared" si="1"/>
        <v>0</v>
      </c>
      <c r="M22" s="112">
        <v>12.1965036392212</v>
      </c>
      <c r="N22" s="79">
        <v>273.45</v>
      </c>
      <c r="O22" s="80">
        <v>889853</v>
      </c>
      <c r="P22" s="80">
        <v>247</v>
      </c>
      <c r="Q22" s="113">
        <f t="shared" si="5"/>
        <v>243.33030284999998</v>
      </c>
      <c r="R22" s="112">
        <v>12.528017044067401</v>
      </c>
      <c r="S22" s="132">
        <v>280.67</v>
      </c>
      <c r="T22" s="66">
        <v>948449</v>
      </c>
      <c r="U22" s="66">
        <v>265.60000000000002</v>
      </c>
      <c r="V22" s="113">
        <f t="shared" si="4"/>
        <v>266.20118083</v>
      </c>
      <c r="W22" s="119">
        <f t="shared" si="2"/>
        <v>509.53148367999995</v>
      </c>
      <c r="X22" s="83">
        <f t="shared" si="3"/>
        <v>0.26116375050973412</v>
      </c>
      <c r="AB22" s="84"/>
    </row>
    <row r="23" spans="1:28" ht="24" customHeight="1" x14ac:dyDescent="0.35">
      <c r="A23" s="76">
        <v>5</v>
      </c>
      <c r="B23" s="124" t="s">
        <v>74</v>
      </c>
      <c r="C23" s="122">
        <v>0</v>
      </c>
      <c r="D23" s="79">
        <v>0</v>
      </c>
      <c r="E23" s="80">
        <v>0</v>
      </c>
      <c r="F23" s="80">
        <v>0</v>
      </c>
      <c r="G23" s="113">
        <f t="shared" si="0"/>
        <v>0</v>
      </c>
      <c r="H23" s="122">
        <v>0</v>
      </c>
      <c r="I23" s="79">
        <v>0</v>
      </c>
      <c r="J23" s="80">
        <v>0</v>
      </c>
      <c r="K23" s="80">
        <v>0</v>
      </c>
      <c r="L23" s="113">
        <f t="shared" si="1"/>
        <v>0</v>
      </c>
      <c r="M23" s="112">
        <v>11.948137283325201</v>
      </c>
      <c r="N23" s="79">
        <v>282.77</v>
      </c>
      <c r="O23" s="80">
        <v>901221</v>
      </c>
      <c r="P23" s="80">
        <v>253.1</v>
      </c>
      <c r="Q23" s="113">
        <f t="shared" si="5"/>
        <v>254.83826216999998</v>
      </c>
      <c r="R23" s="112">
        <v>12.5669250488281</v>
      </c>
      <c r="S23" s="132">
        <v>288.70999999999998</v>
      </c>
      <c r="T23" s="66">
        <v>950206</v>
      </c>
      <c r="U23" s="66">
        <v>265.89999999999998</v>
      </c>
      <c r="V23" s="113">
        <f t="shared" si="4"/>
        <v>274.33397425999999</v>
      </c>
      <c r="W23" s="119">
        <f t="shared" si="2"/>
        <v>529.17223643</v>
      </c>
      <c r="X23" s="83">
        <f t="shared" si="3"/>
        <v>0.23268405776499854</v>
      </c>
      <c r="AB23" s="84" t="s">
        <v>43</v>
      </c>
    </row>
    <row r="24" spans="1:28" ht="45.75" customHeight="1" x14ac:dyDescent="0.35">
      <c r="A24" s="76">
        <v>6</v>
      </c>
      <c r="B24" s="124" t="s">
        <v>103</v>
      </c>
      <c r="C24" s="122">
        <v>0</v>
      </c>
      <c r="D24" s="79">
        <v>0</v>
      </c>
      <c r="E24" s="80">
        <v>0</v>
      </c>
      <c r="F24" s="80">
        <v>0</v>
      </c>
      <c r="G24" s="113">
        <f t="shared" si="0"/>
        <v>0</v>
      </c>
      <c r="H24" s="122">
        <v>0</v>
      </c>
      <c r="I24" s="79">
        <v>0</v>
      </c>
      <c r="J24" s="80">
        <v>0</v>
      </c>
      <c r="K24" s="80">
        <v>0</v>
      </c>
      <c r="L24" s="113">
        <f t="shared" si="1"/>
        <v>0</v>
      </c>
      <c r="M24" s="112">
        <v>11.5605173110962</v>
      </c>
      <c r="N24" s="79">
        <v>279.44</v>
      </c>
      <c r="O24" s="80">
        <v>931092</v>
      </c>
      <c r="P24" s="80">
        <v>265.10000000000002</v>
      </c>
      <c r="Q24" s="113">
        <f t="shared" si="5"/>
        <v>260.18434847999998</v>
      </c>
      <c r="R24" s="112">
        <v>12.547224044799799</v>
      </c>
      <c r="S24" s="79">
        <v>297.56</v>
      </c>
      <c r="T24" s="66">
        <v>955385</v>
      </c>
      <c r="U24" s="66">
        <v>269</v>
      </c>
      <c r="V24" s="113">
        <f t="shared" si="4"/>
        <v>284.28436060000001</v>
      </c>
      <c r="W24" s="119">
        <f t="shared" si="2"/>
        <v>544.46870908000005</v>
      </c>
      <c r="X24" s="83">
        <f t="shared" si="3"/>
        <v>0.21050370415557529</v>
      </c>
      <c r="AB24" s="84"/>
    </row>
    <row r="25" spans="1:28" ht="31.4" customHeight="1" thickBot="1" x14ac:dyDescent="0.4">
      <c r="A25" s="76"/>
      <c r="B25" s="85"/>
      <c r="C25" s="125"/>
      <c r="D25" s="387"/>
      <c r="E25" s="388"/>
      <c r="F25" s="388"/>
      <c r="G25" s="389"/>
      <c r="H25" s="121"/>
      <c r="I25" s="387"/>
      <c r="J25" s="388"/>
      <c r="K25" s="388"/>
      <c r="L25" s="389"/>
      <c r="M25" s="110"/>
      <c r="N25" s="376"/>
      <c r="O25" s="377"/>
      <c r="P25" s="377"/>
      <c r="Q25" s="378"/>
      <c r="R25" s="110"/>
      <c r="S25" s="387"/>
      <c r="T25" s="388"/>
      <c r="U25" s="388"/>
      <c r="V25" s="389"/>
      <c r="W25" s="89">
        <f>AVERAGEIF(W17:W24,"&gt;0")</f>
        <v>525.03579627124998</v>
      </c>
      <c r="X25" s="90">
        <f t="shared" si="3"/>
        <v>0.23868202262294858</v>
      </c>
      <c r="AB25" s="84"/>
    </row>
  </sheetData>
  <mergeCells count="34">
    <mergeCell ref="D25:G25"/>
    <mergeCell ref="I25:L25"/>
    <mergeCell ref="N25:Q25"/>
    <mergeCell ref="S25:V25"/>
    <mergeCell ref="B14:X14"/>
    <mergeCell ref="B15:B16"/>
    <mergeCell ref="C15:G15"/>
    <mergeCell ref="H15:L15"/>
    <mergeCell ref="M15:Q15"/>
    <mergeCell ref="R15:V15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1:X1"/>
    <mergeCell ref="B2:G2"/>
    <mergeCell ref="I2:X2"/>
    <mergeCell ref="B3:C3"/>
    <mergeCell ref="H3:X4"/>
    <mergeCell ref="B4:C4"/>
  </mergeCells>
  <pageMargins left="0.25" right="0.25" top="0.75" bottom="0.75" header="0.3" footer="0.3"/>
  <pageSetup paperSize="5" scale="52" fitToHeight="0" orientation="landscape" r:id="rId1"/>
  <drawing r:id="rId2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9B9B7-C579-4161-8C8C-563FE235F341}">
  <sheetPr codeName="Hoja157"/>
  <dimension ref="A1:AC27"/>
  <sheetViews>
    <sheetView topLeftCell="C1" zoomScale="50" zoomScaleNormal="50" workbookViewId="0">
      <selection activeCell="D46" sqref="D46"/>
    </sheetView>
  </sheetViews>
  <sheetFormatPr baseColWidth="10" defaultColWidth="10.54296875" defaultRowHeight="14.5" x14ac:dyDescent="0.35"/>
  <cols>
    <col min="1" max="1" width="16.1796875" style="22" customWidth="1"/>
    <col min="2" max="2" width="24.81640625" style="22" customWidth="1"/>
    <col min="3" max="3" width="27.1796875" style="22" customWidth="1"/>
    <col min="4" max="4" width="14.81640625" style="22" customWidth="1"/>
    <col min="5" max="5" width="11.453125" style="22" customWidth="1"/>
    <col min="6" max="6" width="14.81640625" style="22" customWidth="1"/>
    <col min="7" max="7" width="13.54296875" style="22" customWidth="1"/>
    <col min="8" max="8" width="19.453125" style="22" bestFit="1" customWidth="1"/>
    <col min="9" max="9" width="13.453125" style="22" customWidth="1"/>
    <col min="10" max="11" width="11.453125" style="22" customWidth="1"/>
    <col min="12" max="12" width="14.54296875" style="22" customWidth="1"/>
    <col min="13" max="13" width="12.54296875" style="22" bestFit="1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6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4.453125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45390</v>
      </c>
      <c r="G3" s="55" t="s">
        <v>41</v>
      </c>
      <c r="H3" s="57">
        <v>0</v>
      </c>
      <c r="I3" s="337">
        <v>1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45391</v>
      </c>
      <c r="G4" s="55" t="s">
        <v>41</v>
      </c>
      <c r="H4" s="57">
        <v>0.29097222222222224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689.64061256000002</v>
      </c>
      <c r="M8" s="362"/>
      <c r="N8" s="362"/>
      <c r="O8" s="363"/>
      <c r="P8" s="361">
        <f>X27</f>
        <v>525.03579627124998</v>
      </c>
      <c r="Q8" s="362"/>
      <c r="R8" s="362"/>
      <c r="S8" s="363"/>
      <c r="T8" s="361">
        <f>L8-P8</f>
        <v>164.60481628875004</v>
      </c>
      <c r="U8" s="362"/>
      <c r="V8" s="363"/>
      <c r="W8" s="364">
        <f>T8/L8</f>
        <v>0.23868202262294858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212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359.99</v>
      </c>
      <c r="F10" s="66">
        <v>945276</v>
      </c>
      <c r="G10" s="67">
        <v>265.5</v>
      </c>
      <c r="H10" s="68">
        <v>340.24069854000004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364.38</v>
      </c>
      <c r="F11" s="66">
        <v>958889</v>
      </c>
      <c r="G11" s="67">
        <v>269.60000000000002</v>
      </c>
      <c r="H11" s="68">
        <v>349.39991401999998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689.64061256000002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409" t="s">
        <v>214</v>
      </c>
      <c r="C15" s="411" t="s">
        <v>219</v>
      </c>
      <c r="D15" s="392" t="s">
        <v>55</v>
      </c>
      <c r="E15" s="385"/>
      <c r="F15" s="385"/>
      <c r="G15" s="385"/>
      <c r="H15" s="393"/>
      <c r="I15" s="392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408"/>
      <c r="B16" s="410"/>
      <c r="C16" s="412"/>
      <c r="D16" s="111" t="s">
        <v>60</v>
      </c>
      <c r="E16" s="74" t="s">
        <v>61</v>
      </c>
      <c r="F16" s="74" t="s">
        <v>62</v>
      </c>
      <c r="G16" s="74" t="s">
        <v>63</v>
      </c>
      <c r="H16" s="75" t="s">
        <v>50</v>
      </c>
      <c r="I16" s="111" t="s">
        <v>64</v>
      </c>
      <c r="J16" s="74" t="s">
        <v>61</v>
      </c>
      <c r="K16" s="74" t="s">
        <v>62</v>
      </c>
      <c r="L16" s="74" t="s">
        <v>63</v>
      </c>
      <c r="M16" s="75" t="s">
        <v>50</v>
      </c>
      <c r="N16" s="111" t="s">
        <v>65</v>
      </c>
      <c r="O16" s="74" t="s">
        <v>61</v>
      </c>
      <c r="P16" s="74" t="s">
        <v>62</v>
      </c>
      <c r="Q16" s="74" t="s">
        <v>63</v>
      </c>
      <c r="R16" s="75" t="s">
        <v>50</v>
      </c>
      <c r="S16" s="111" t="s">
        <v>65</v>
      </c>
      <c r="T16" s="74" t="s">
        <v>61</v>
      </c>
      <c r="U16" s="74" t="s">
        <v>62</v>
      </c>
      <c r="V16" s="74" t="s">
        <v>63</v>
      </c>
      <c r="W16" s="75" t="s">
        <v>50</v>
      </c>
      <c r="X16" s="109" t="s">
        <v>66</v>
      </c>
      <c r="Y16" s="75" t="s">
        <v>67</v>
      </c>
    </row>
    <row r="17" spans="1:29" s="152" customFormat="1" ht="45.65" customHeight="1" x14ac:dyDescent="0.35">
      <c r="A17" s="153">
        <v>0.875</v>
      </c>
      <c r="B17" s="154" t="s">
        <v>215</v>
      </c>
      <c r="C17" s="147" t="s">
        <v>220</v>
      </c>
      <c r="D17" s="148"/>
      <c r="E17" s="149"/>
      <c r="F17" s="149"/>
      <c r="G17" s="149"/>
      <c r="H17" s="150"/>
      <c r="I17" s="148"/>
      <c r="J17" s="149"/>
      <c r="K17" s="149"/>
      <c r="L17" s="149"/>
      <c r="M17" s="150"/>
      <c r="N17" s="148"/>
      <c r="O17" s="149"/>
      <c r="P17" s="149"/>
      <c r="Q17" s="149"/>
      <c r="R17" s="150"/>
      <c r="S17" s="148"/>
      <c r="T17" s="149"/>
      <c r="U17" s="149"/>
      <c r="V17" s="149"/>
      <c r="W17" s="150"/>
      <c r="X17" s="151"/>
      <c r="Y17" s="150"/>
    </row>
    <row r="18" spans="1:29" s="152" customFormat="1" ht="45.65" customHeight="1" x14ac:dyDescent="0.35">
      <c r="A18" s="143">
        <v>0.91666666666666696</v>
      </c>
      <c r="B18" s="144" t="s">
        <v>216</v>
      </c>
      <c r="C18" s="147" t="s">
        <v>221</v>
      </c>
      <c r="D18" s="148"/>
      <c r="E18" s="149"/>
      <c r="F18" s="149"/>
      <c r="G18" s="149"/>
      <c r="H18" s="150"/>
      <c r="I18" s="148"/>
      <c r="J18" s="149"/>
      <c r="K18" s="149"/>
      <c r="L18" s="149"/>
      <c r="M18" s="150"/>
      <c r="N18" s="148"/>
      <c r="O18" s="149"/>
      <c r="P18" s="149"/>
      <c r="Q18" s="149"/>
      <c r="R18" s="150"/>
      <c r="S18" s="148"/>
      <c r="T18" s="149"/>
      <c r="U18" s="149"/>
      <c r="V18" s="149"/>
      <c r="W18" s="150"/>
      <c r="X18" s="151"/>
      <c r="Y18" s="150"/>
    </row>
    <row r="19" spans="1:29" ht="24" customHeight="1" x14ac:dyDescent="0.35">
      <c r="A19" s="145">
        <v>0.95833333333333304</v>
      </c>
      <c r="B19" s="146" t="s">
        <v>217</v>
      </c>
      <c r="C19" s="155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ref="H19:H26" si="0">(E19*F19)/1000000</f>
        <v>0</v>
      </c>
      <c r="I19" s="122">
        <v>0</v>
      </c>
      <c r="J19" s="79">
        <v>0</v>
      </c>
      <c r="K19" s="80">
        <v>0</v>
      </c>
      <c r="L19" s="80">
        <v>0</v>
      </c>
      <c r="M19" s="113">
        <f t="shared" ref="M19:M26" si="1">(J19*K19)/1000000</f>
        <v>0</v>
      </c>
      <c r="N19" s="112">
        <v>11.637738227844199</v>
      </c>
      <c r="O19" s="79">
        <v>299.33</v>
      </c>
      <c r="P19" s="80">
        <v>931752</v>
      </c>
      <c r="Q19" s="80">
        <v>265.10000000000002</v>
      </c>
      <c r="R19" s="113">
        <f>(O19*P19)/1000000</f>
        <v>278.90132615999994</v>
      </c>
      <c r="S19" s="112">
        <v>9.4683256149291992</v>
      </c>
      <c r="T19" s="79">
        <v>302.01</v>
      </c>
      <c r="U19" s="80">
        <v>958803</v>
      </c>
      <c r="V19" s="66">
        <v>269.3</v>
      </c>
      <c r="W19" s="113">
        <f>(T19*U19)/1000000</f>
        <v>289.56809403</v>
      </c>
      <c r="X19" s="119">
        <f t="shared" ref="X19:X26" si="2">W19+R19+M19+H19</f>
        <v>568.46942018999994</v>
      </c>
      <c r="Y19" s="83">
        <f t="shared" ref="Y19:Y27" si="3">($H$12-X19)/$H$12</f>
        <v>0.17570193831857309</v>
      </c>
      <c r="AC19" s="84"/>
    </row>
    <row r="20" spans="1:29" ht="24" customHeight="1" x14ac:dyDescent="0.35">
      <c r="A20" s="145">
        <v>1</v>
      </c>
      <c r="B20" s="146" t="s">
        <v>218</v>
      </c>
      <c r="C20" s="155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122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12.1132564544678</v>
      </c>
      <c r="O20" s="79">
        <v>267.95999999999998</v>
      </c>
      <c r="P20" s="80">
        <v>914281</v>
      </c>
      <c r="Q20" s="80">
        <v>257.60000000000002</v>
      </c>
      <c r="R20" s="113">
        <f>(O20*P20)/1000000</f>
        <v>244.99073676</v>
      </c>
      <c r="S20" s="112">
        <v>12.1170387268066</v>
      </c>
      <c r="T20" s="132">
        <v>304.58</v>
      </c>
      <c r="U20" s="80">
        <v>957375</v>
      </c>
      <c r="V20" s="66">
        <v>269.5</v>
      </c>
      <c r="W20" s="113">
        <f t="shared" ref="W20:W26" si="4">(T20*U20)/1000000</f>
        <v>291.59727750000002</v>
      </c>
      <c r="X20" s="119">
        <f t="shared" si="2"/>
        <v>536.58801426000002</v>
      </c>
      <c r="Y20" s="83">
        <f t="shared" si="3"/>
        <v>0.22193095289422812</v>
      </c>
      <c r="AC20" s="84"/>
    </row>
    <row r="21" spans="1:29" ht="24" customHeight="1" x14ac:dyDescent="0.35">
      <c r="A21" s="145">
        <v>1.0416666666666701</v>
      </c>
      <c r="B21" s="146" t="s">
        <v>218</v>
      </c>
      <c r="C21" s="155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122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12.300240516662599</v>
      </c>
      <c r="O21" s="132">
        <v>264.05</v>
      </c>
      <c r="P21" s="80">
        <v>879529</v>
      </c>
      <c r="Q21" s="80">
        <v>243.3</v>
      </c>
      <c r="R21" s="113">
        <f t="shared" ref="R21:R26" si="5">(O21*P21)/1000000</f>
        <v>232.23963245000002</v>
      </c>
      <c r="S21" s="112">
        <v>12.5462865829468</v>
      </c>
      <c r="T21" s="132">
        <v>291.44</v>
      </c>
      <c r="U21" s="80">
        <v>956946</v>
      </c>
      <c r="V21" s="66">
        <v>269.60000000000002</v>
      </c>
      <c r="W21" s="113">
        <f t="shared" si="4"/>
        <v>278.89234224</v>
      </c>
      <c r="X21" s="119">
        <f>W21+R21+M21+H21</f>
        <v>511.13197468999999</v>
      </c>
      <c r="Y21" s="83">
        <f t="shared" si="3"/>
        <v>0.25884298954982071</v>
      </c>
      <c r="AC21" s="84"/>
    </row>
    <row r="22" spans="1:29" ht="24" customHeight="1" x14ac:dyDescent="0.35">
      <c r="A22" s="145">
        <v>1.0833333333333299</v>
      </c>
      <c r="B22" s="146" t="s">
        <v>218</v>
      </c>
      <c r="C22" s="155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122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11.5358591079712</v>
      </c>
      <c r="O22" s="79">
        <v>251.9</v>
      </c>
      <c r="P22" s="80">
        <v>936039</v>
      </c>
      <c r="Q22" s="80">
        <v>265.39999999999998</v>
      </c>
      <c r="R22" s="113">
        <f t="shared" si="5"/>
        <v>235.78822410000001</v>
      </c>
      <c r="S22" s="112">
        <v>12.5237693786621</v>
      </c>
      <c r="T22" s="132">
        <v>277.69</v>
      </c>
      <c r="U22" s="80">
        <v>959554</v>
      </c>
      <c r="V22" s="66">
        <v>269</v>
      </c>
      <c r="W22" s="113">
        <f t="shared" si="4"/>
        <v>266.45855025999998</v>
      </c>
      <c r="X22" s="119">
        <f>W22+R22+M22+H22</f>
        <v>502.24677436000002</v>
      </c>
      <c r="Y22" s="83">
        <f t="shared" si="3"/>
        <v>0.27172680202863836</v>
      </c>
      <c r="AC22" s="84"/>
    </row>
    <row r="23" spans="1:29" ht="24" customHeight="1" x14ac:dyDescent="0.35">
      <c r="A23" s="145">
        <v>1.125</v>
      </c>
      <c r="B23" s="146" t="s">
        <v>218</v>
      </c>
      <c r="C23" s="155" t="s">
        <v>72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122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11.5905437469482</v>
      </c>
      <c r="O23" s="79">
        <v>269.37</v>
      </c>
      <c r="P23" s="80">
        <v>882724</v>
      </c>
      <c r="Q23" s="80">
        <v>245.2</v>
      </c>
      <c r="R23" s="113">
        <f t="shared" si="5"/>
        <v>237.77936388000001</v>
      </c>
      <c r="S23" s="112">
        <v>12.605587005615201</v>
      </c>
      <c r="T23" s="132">
        <v>275.07</v>
      </c>
      <c r="U23" s="80">
        <v>948480</v>
      </c>
      <c r="V23" s="66">
        <v>265.60000000000002</v>
      </c>
      <c r="W23" s="113">
        <f t="shared" si="4"/>
        <v>260.89839360000002</v>
      </c>
      <c r="X23" s="119">
        <f t="shared" si="2"/>
        <v>498.67775748000003</v>
      </c>
      <c r="Y23" s="83">
        <f t="shared" si="3"/>
        <v>0.27690198576202019</v>
      </c>
      <c r="AC23" s="84"/>
    </row>
    <row r="24" spans="1:29" ht="24" customHeight="1" x14ac:dyDescent="0.35">
      <c r="A24" s="145">
        <v>1.1666666666666701</v>
      </c>
      <c r="B24" s="146" t="s">
        <v>218</v>
      </c>
      <c r="C24" s="155" t="s">
        <v>73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122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12.1965036392212</v>
      </c>
      <c r="O24" s="79">
        <v>273.45</v>
      </c>
      <c r="P24" s="80">
        <v>889853</v>
      </c>
      <c r="Q24" s="80">
        <v>247</v>
      </c>
      <c r="R24" s="113">
        <f t="shared" si="5"/>
        <v>243.33030284999998</v>
      </c>
      <c r="S24" s="112">
        <v>12.528017044067401</v>
      </c>
      <c r="T24" s="132">
        <v>280.67</v>
      </c>
      <c r="U24" s="66">
        <v>948449</v>
      </c>
      <c r="V24" s="66">
        <v>265.60000000000002</v>
      </c>
      <c r="W24" s="113">
        <f t="shared" si="4"/>
        <v>266.20118083</v>
      </c>
      <c r="X24" s="119">
        <f t="shared" si="2"/>
        <v>509.53148367999995</v>
      </c>
      <c r="Y24" s="83">
        <f t="shared" si="3"/>
        <v>0.26116375050973412</v>
      </c>
      <c r="AC24" s="84"/>
    </row>
    <row r="25" spans="1:29" ht="24" customHeight="1" x14ac:dyDescent="0.35">
      <c r="A25" s="145">
        <v>1.2083333333333299</v>
      </c>
      <c r="B25" s="146" t="s">
        <v>218</v>
      </c>
      <c r="C25" s="155" t="s">
        <v>74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122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11.948137283325201</v>
      </c>
      <c r="O25" s="79">
        <v>282.77</v>
      </c>
      <c r="P25" s="80">
        <v>901221</v>
      </c>
      <c r="Q25" s="80">
        <v>253.1</v>
      </c>
      <c r="R25" s="113">
        <f t="shared" si="5"/>
        <v>254.83826216999998</v>
      </c>
      <c r="S25" s="112">
        <v>12.5669250488281</v>
      </c>
      <c r="T25" s="132">
        <v>288.70999999999998</v>
      </c>
      <c r="U25" s="66">
        <v>950206</v>
      </c>
      <c r="V25" s="66">
        <v>265.89999999999998</v>
      </c>
      <c r="W25" s="113">
        <f t="shared" si="4"/>
        <v>274.33397425999999</v>
      </c>
      <c r="X25" s="119">
        <f t="shared" si="2"/>
        <v>529.17223643</v>
      </c>
      <c r="Y25" s="83">
        <f t="shared" si="3"/>
        <v>0.23268405776499854</v>
      </c>
      <c r="AC25" s="84" t="s">
        <v>43</v>
      </c>
    </row>
    <row r="26" spans="1:29" ht="45.75" customHeight="1" x14ac:dyDescent="0.35">
      <c r="A26" s="145">
        <v>1.25</v>
      </c>
      <c r="B26" s="146" t="s">
        <v>218</v>
      </c>
      <c r="C26" s="155" t="s">
        <v>103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122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11.5605173110962</v>
      </c>
      <c r="O26" s="79">
        <v>279.44</v>
      </c>
      <c r="P26" s="80">
        <v>931092</v>
      </c>
      <c r="Q26" s="80">
        <v>265.10000000000002</v>
      </c>
      <c r="R26" s="113">
        <f t="shared" si="5"/>
        <v>260.18434847999998</v>
      </c>
      <c r="S26" s="112">
        <v>12.547224044799799</v>
      </c>
      <c r="T26" s="79">
        <v>297.56</v>
      </c>
      <c r="U26" s="66">
        <v>955385</v>
      </c>
      <c r="V26" s="66">
        <v>269</v>
      </c>
      <c r="W26" s="113">
        <f t="shared" si="4"/>
        <v>284.28436060000001</v>
      </c>
      <c r="X26" s="119">
        <f t="shared" si="2"/>
        <v>544.46870908000005</v>
      </c>
      <c r="Y26" s="83">
        <f t="shared" si="3"/>
        <v>0.21050370415557529</v>
      </c>
      <c r="AC26" s="84"/>
    </row>
    <row r="27" spans="1:29" ht="31.4" customHeight="1" thickBot="1" x14ac:dyDescent="0.4">
      <c r="B27" s="76"/>
      <c r="C27" s="85"/>
      <c r="D27" s="125"/>
      <c r="E27" s="387"/>
      <c r="F27" s="388"/>
      <c r="G27" s="388"/>
      <c r="H27" s="389"/>
      <c r="I27" s="121"/>
      <c r="J27" s="387"/>
      <c r="K27" s="388"/>
      <c r="L27" s="388"/>
      <c r="M27" s="389"/>
      <c r="N27" s="110"/>
      <c r="O27" s="376"/>
      <c r="P27" s="377"/>
      <c r="Q27" s="377"/>
      <c r="R27" s="378"/>
      <c r="S27" s="110"/>
      <c r="T27" s="387"/>
      <c r="U27" s="388"/>
      <c r="V27" s="388"/>
      <c r="W27" s="389"/>
      <c r="X27" s="89">
        <f>AVERAGEIF(X19:X26,"&gt;0")</f>
        <v>525.03579627124998</v>
      </c>
      <c r="Y27" s="90">
        <f t="shared" si="3"/>
        <v>0.23868202262294858</v>
      </c>
      <c r="AC27" s="84"/>
    </row>
  </sheetData>
  <mergeCells count="36">
    <mergeCell ref="C1:Y1"/>
    <mergeCell ref="C2:H2"/>
    <mergeCell ref="J2:Y2"/>
    <mergeCell ref="C3:D3"/>
    <mergeCell ref="I3:Y4"/>
    <mergeCell ref="C4:D4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9:D9"/>
    <mergeCell ref="I9:Y12"/>
    <mergeCell ref="C10:D10"/>
    <mergeCell ref="C11:D11"/>
    <mergeCell ref="C12:G12"/>
    <mergeCell ref="A15:A16"/>
    <mergeCell ref="B15:B16"/>
    <mergeCell ref="C15:C16"/>
    <mergeCell ref="D15:H15"/>
    <mergeCell ref="I15:M15"/>
    <mergeCell ref="E27:H27"/>
    <mergeCell ref="J27:M27"/>
    <mergeCell ref="O27:R27"/>
    <mergeCell ref="T27:W27"/>
    <mergeCell ref="C14:Y14"/>
    <mergeCell ref="N15:R15"/>
    <mergeCell ref="S15:W15"/>
  </mergeCells>
  <pageMargins left="0.7" right="0.7" top="0.75" bottom="0.75" header="0.3" footer="0.3"/>
  <pageSetup orientation="portrait" r:id="rId1"/>
  <drawing r:id="rId2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2A2FA-3455-4945-AB47-E304D10C640C}">
  <sheetPr codeName="Hoja158">
    <pageSetUpPr fitToPage="1"/>
  </sheetPr>
  <dimension ref="B1:X27"/>
  <sheetViews>
    <sheetView zoomScale="55" zoomScaleNormal="55" zoomScaleSheetLayoutView="55" workbookViewId="0">
      <selection activeCell="AD17" sqref="AD17"/>
    </sheetView>
  </sheetViews>
  <sheetFormatPr baseColWidth="10" defaultColWidth="10.54296875" defaultRowHeight="14.5" x14ac:dyDescent="0.35"/>
  <cols>
    <col min="1" max="1" width="16.1796875" style="22" customWidth="1"/>
    <col min="2" max="2" width="23.81640625" style="22" customWidth="1"/>
    <col min="3" max="3" width="12.81640625" style="22" customWidth="1"/>
    <col min="4" max="4" width="16.1796875" style="22" customWidth="1"/>
    <col min="5" max="5" width="14.81640625" style="22" customWidth="1"/>
    <col min="6" max="6" width="13.54296875" style="22" customWidth="1"/>
    <col min="7" max="7" width="19.54296875" style="22" bestFit="1" customWidth="1"/>
    <col min="8" max="9" width="15.81640625" style="22" customWidth="1"/>
    <col min="10" max="10" width="12.453125" style="22" customWidth="1"/>
    <col min="11" max="11" width="14.54296875" style="22" customWidth="1"/>
    <col min="12" max="12" width="12.54296875" style="22" bestFit="1" customWidth="1"/>
    <col min="13" max="13" width="15.453125" style="22" customWidth="1"/>
    <col min="14" max="14" width="12.54296875" style="22" customWidth="1"/>
    <col min="15" max="15" width="14.54296875" style="22" customWidth="1"/>
    <col min="16" max="16" width="15.54296875" style="22" customWidth="1"/>
    <col min="17" max="17" width="10.81640625" style="22" bestFit="1" customWidth="1"/>
    <col min="18" max="18" width="16.453125" style="22" customWidth="1"/>
    <col min="19" max="19" width="12.54296875" style="22" customWidth="1"/>
    <col min="20" max="20" width="16.453125" style="22" customWidth="1"/>
    <col min="21" max="21" width="14.453125" style="22" customWidth="1"/>
    <col min="22" max="22" width="9.81640625" style="22" bestFit="1" customWidth="1"/>
    <col min="23" max="23" width="14.54296875" style="22" bestFit="1" customWidth="1"/>
    <col min="24" max="24" width="17.1796875" style="22" customWidth="1"/>
    <col min="25" max="27" width="10.54296875" style="22"/>
    <col min="28" max="28" width="18.453125" style="22" bestFit="1" customWidth="1"/>
    <col min="29" max="30" width="21.453125" style="22" bestFit="1" customWidth="1"/>
    <col min="31" max="16384" width="10.54296875" style="22"/>
  </cols>
  <sheetData>
    <row r="1" spans="2:24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9"/>
    </row>
    <row r="2" spans="2:24" ht="20.25" customHeight="1" x14ac:dyDescent="0.35">
      <c r="B2" s="330" t="s">
        <v>37</v>
      </c>
      <c r="C2" s="331"/>
      <c r="D2" s="331"/>
      <c r="E2" s="331"/>
      <c r="F2" s="331"/>
      <c r="G2" s="332"/>
      <c r="H2" s="346" t="s">
        <v>38</v>
      </c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4"/>
    </row>
    <row r="3" spans="2:24" ht="21" customHeight="1" x14ac:dyDescent="0.35">
      <c r="B3" s="139" t="s">
        <v>39</v>
      </c>
      <c r="C3" s="140"/>
      <c r="D3" s="55" t="s">
        <v>40</v>
      </c>
      <c r="E3" s="56">
        <v>45390</v>
      </c>
      <c r="F3" s="55" t="s">
        <v>41</v>
      </c>
      <c r="G3" s="57">
        <v>0</v>
      </c>
      <c r="H3" s="158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60"/>
    </row>
    <row r="4" spans="2:24" ht="21" customHeight="1" thickBot="1" x14ac:dyDescent="0.4">
      <c r="B4" s="170" t="s">
        <v>42</v>
      </c>
      <c r="C4" s="201"/>
      <c r="D4" s="171" t="s">
        <v>40</v>
      </c>
      <c r="E4" s="172">
        <v>45391</v>
      </c>
      <c r="F4" s="171" t="s">
        <v>41</v>
      </c>
      <c r="G4" s="173">
        <v>0.29097222222222224</v>
      </c>
      <c r="H4" s="141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74"/>
    </row>
    <row r="5" spans="2:24" ht="10.4" customHeight="1" thickBot="1" x14ac:dyDescent="0.4">
      <c r="B5" s="59"/>
      <c r="C5" s="59"/>
      <c r="D5" s="59"/>
      <c r="E5" s="60"/>
      <c r="F5" s="61"/>
      <c r="G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</row>
    <row r="6" spans="2:24" ht="15.5" x14ac:dyDescent="0.35">
      <c r="B6" s="202" t="s">
        <v>208</v>
      </c>
      <c r="C6" s="203"/>
      <c r="D6" s="203"/>
      <c r="E6" s="203"/>
      <c r="F6" s="203"/>
      <c r="G6" s="204"/>
      <c r="H6" s="205" t="s">
        <v>45</v>
      </c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206"/>
    </row>
    <row r="7" spans="2:24" ht="72" customHeight="1" x14ac:dyDescent="0.35">
      <c r="B7" s="413" t="s">
        <v>46</v>
      </c>
      <c r="C7" s="414"/>
      <c r="D7" s="445" t="s">
        <v>47</v>
      </c>
      <c r="E7" s="445" t="s">
        <v>48</v>
      </c>
      <c r="F7" s="445" t="s">
        <v>49</v>
      </c>
      <c r="G7" s="445" t="s">
        <v>50</v>
      </c>
      <c r="H7" s="439" t="s">
        <v>35</v>
      </c>
      <c r="I7" s="440"/>
      <c r="J7" s="441"/>
      <c r="K7" s="355" t="s">
        <v>51</v>
      </c>
      <c r="L7" s="356"/>
      <c r="M7" s="356"/>
      <c r="N7" s="357"/>
      <c r="O7" s="355" t="s">
        <v>52</v>
      </c>
      <c r="P7" s="356"/>
      <c r="Q7" s="356"/>
      <c r="R7" s="357"/>
      <c r="S7" s="355" t="s">
        <v>53</v>
      </c>
      <c r="T7" s="356"/>
      <c r="U7" s="357"/>
      <c r="V7" s="355" t="s">
        <v>54</v>
      </c>
      <c r="W7" s="356"/>
      <c r="X7" s="358"/>
    </row>
    <row r="8" spans="2:24" ht="28.5" customHeight="1" x14ac:dyDescent="0.35">
      <c r="B8" s="413"/>
      <c r="C8" s="414"/>
      <c r="D8" s="445"/>
      <c r="E8" s="445"/>
      <c r="F8" s="445"/>
      <c r="G8" s="445"/>
      <c r="H8" s="442"/>
      <c r="I8" s="443"/>
      <c r="J8" s="444"/>
      <c r="K8" s="361">
        <f>G11</f>
        <v>689.64061256000002</v>
      </c>
      <c r="L8" s="362"/>
      <c r="M8" s="362"/>
      <c r="N8" s="363"/>
      <c r="O8" s="361">
        <f>W27</f>
        <v>525.03579627124998</v>
      </c>
      <c r="P8" s="362"/>
      <c r="Q8" s="362"/>
      <c r="R8" s="363"/>
      <c r="S8" s="361">
        <f>K8-O8</f>
        <v>164.60481628875004</v>
      </c>
      <c r="T8" s="362"/>
      <c r="U8" s="363"/>
      <c r="V8" s="364">
        <f>S8/K8</f>
        <v>0.23868202262294858</v>
      </c>
      <c r="W8" s="365"/>
      <c r="X8" s="366"/>
    </row>
    <row r="9" spans="2:24" ht="28.5" customHeight="1" x14ac:dyDescent="0.35">
      <c r="B9" s="136" t="s">
        <v>21</v>
      </c>
      <c r="C9" s="137"/>
      <c r="D9" s="65">
        <f>AVERAGE(N17:N18)</f>
        <v>359.99</v>
      </c>
      <c r="E9" s="66">
        <f>AVERAGE(O17:O18)</f>
        <v>945276</v>
      </c>
      <c r="F9" s="65">
        <f>AVERAGE(P17:P18)</f>
        <v>265.5</v>
      </c>
      <c r="G9" s="68">
        <f>AVERAGE(Q17:Q18)</f>
        <v>340.24069854000004</v>
      </c>
      <c r="H9" s="400" t="s">
        <v>212</v>
      </c>
      <c r="I9" s="457"/>
      <c r="J9" s="457"/>
      <c r="K9" s="457"/>
      <c r="L9" s="457"/>
      <c r="M9" s="457"/>
      <c r="N9" s="457"/>
      <c r="O9" s="457"/>
      <c r="P9" s="457"/>
      <c r="Q9" s="457"/>
      <c r="R9" s="457"/>
      <c r="S9" s="457"/>
      <c r="T9" s="457"/>
      <c r="U9" s="457"/>
      <c r="V9" s="457"/>
      <c r="W9" s="457"/>
      <c r="X9" s="458"/>
    </row>
    <row r="10" spans="2:24" ht="28.4" customHeight="1" x14ac:dyDescent="0.35">
      <c r="B10" s="136" t="s">
        <v>22</v>
      </c>
      <c r="C10" s="137"/>
      <c r="D10" s="65">
        <f>AVERAGE(S17:S18)</f>
        <v>364.38</v>
      </c>
      <c r="E10" s="66">
        <f>AVERAGE(T17:T18)</f>
        <v>958889</v>
      </c>
      <c r="F10" s="65">
        <f>AVERAGE(U17:U18)</f>
        <v>269.60000000000002</v>
      </c>
      <c r="G10" s="68">
        <f>AVERAGE(V17:V18)</f>
        <v>349.39991401999998</v>
      </c>
      <c r="H10" s="459"/>
      <c r="I10" s="460"/>
      <c r="J10" s="460"/>
      <c r="K10" s="460"/>
      <c r="L10" s="460"/>
      <c r="M10" s="460"/>
      <c r="N10" s="460"/>
      <c r="O10" s="460"/>
      <c r="P10" s="460"/>
      <c r="Q10" s="460"/>
      <c r="R10" s="460"/>
      <c r="S10" s="460"/>
      <c r="T10" s="460"/>
      <c r="U10" s="460"/>
      <c r="V10" s="460"/>
      <c r="W10" s="460"/>
      <c r="X10" s="461"/>
    </row>
    <row r="11" spans="2:24" ht="28.5" customHeight="1" x14ac:dyDescent="0.35">
      <c r="B11" s="448" t="s">
        <v>56</v>
      </c>
      <c r="C11" s="449"/>
      <c r="D11" s="449"/>
      <c r="E11" s="449"/>
      <c r="F11" s="449"/>
      <c r="G11" s="446">
        <f>SUM(G9:G10)</f>
        <v>689.64061256000002</v>
      </c>
      <c r="H11" s="459"/>
      <c r="I11" s="460"/>
      <c r="J11" s="460"/>
      <c r="K11" s="460"/>
      <c r="L11" s="460"/>
      <c r="M11" s="460"/>
      <c r="N11" s="460"/>
      <c r="O11" s="460"/>
      <c r="P11" s="460"/>
      <c r="Q11" s="460"/>
      <c r="R11" s="460"/>
      <c r="S11" s="460"/>
      <c r="T11" s="460"/>
      <c r="U11" s="460"/>
      <c r="V11" s="460"/>
      <c r="W11" s="460"/>
      <c r="X11" s="461"/>
    </row>
    <row r="12" spans="2:24" ht="42" customHeight="1" thickBot="1" x14ac:dyDescent="0.4">
      <c r="B12" s="450"/>
      <c r="C12" s="451"/>
      <c r="D12" s="451"/>
      <c r="E12" s="451"/>
      <c r="F12" s="451"/>
      <c r="G12" s="447"/>
      <c r="H12" s="462"/>
      <c r="I12" s="463"/>
      <c r="J12" s="463"/>
      <c r="K12" s="463"/>
      <c r="L12" s="463"/>
      <c r="M12" s="463"/>
      <c r="N12" s="463"/>
      <c r="O12" s="463"/>
      <c r="P12" s="463"/>
      <c r="Q12" s="463"/>
      <c r="R12" s="463"/>
      <c r="S12" s="463"/>
      <c r="T12" s="463"/>
      <c r="U12" s="463"/>
      <c r="V12" s="463"/>
      <c r="W12" s="463"/>
      <c r="X12" s="464"/>
    </row>
    <row r="13" spans="2:24" ht="10.4" customHeight="1" thickBot="1" x14ac:dyDescent="0.4">
      <c r="X13" s="71"/>
    </row>
    <row r="14" spans="2:24" ht="15.5" x14ac:dyDescent="0.35">
      <c r="B14" s="430" t="s">
        <v>29</v>
      </c>
      <c r="C14" s="432" t="s">
        <v>30</v>
      </c>
      <c r="D14" s="432"/>
      <c r="E14" s="432"/>
      <c r="F14" s="432"/>
      <c r="G14" s="434" t="s">
        <v>31</v>
      </c>
      <c r="H14" s="436"/>
      <c r="I14" s="437"/>
      <c r="J14" s="437"/>
      <c r="K14" s="437"/>
      <c r="L14" s="437"/>
      <c r="M14" s="437"/>
      <c r="N14" s="437"/>
      <c r="O14" s="437"/>
      <c r="P14" s="437"/>
      <c r="Q14" s="437"/>
      <c r="R14" s="437"/>
      <c r="S14" s="437"/>
      <c r="T14" s="437"/>
      <c r="U14" s="437"/>
      <c r="V14" s="437"/>
      <c r="W14" s="437"/>
      <c r="X14" s="438"/>
    </row>
    <row r="15" spans="2:24" ht="30.65" customHeight="1" x14ac:dyDescent="0.35">
      <c r="B15" s="431"/>
      <c r="C15" s="433"/>
      <c r="D15" s="433"/>
      <c r="E15" s="433"/>
      <c r="F15" s="433"/>
      <c r="G15" s="435"/>
      <c r="H15" s="452" t="s">
        <v>213</v>
      </c>
      <c r="I15" s="416" t="s">
        <v>214</v>
      </c>
      <c r="J15" s="416"/>
      <c r="K15" s="416" t="s">
        <v>219</v>
      </c>
      <c r="L15" s="416"/>
      <c r="M15" s="454" t="s">
        <v>21</v>
      </c>
      <c r="N15" s="455"/>
      <c r="O15" s="455"/>
      <c r="P15" s="455"/>
      <c r="Q15" s="456"/>
      <c r="R15" s="454" t="s">
        <v>22</v>
      </c>
      <c r="S15" s="455"/>
      <c r="T15" s="455"/>
      <c r="U15" s="455"/>
      <c r="V15" s="456"/>
      <c r="W15" s="176" t="s">
        <v>58</v>
      </c>
      <c r="X15" s="177" t="s">
        <v>59</v>
      </c>
    </row>
    <row r="16" spans="2:24" ht="54.65" customHeight="1" thickBot="1" x14ac:dyDescent="0.4">
      <c r="B16" s="215">
        <f>G11</f>
        <v>689.64061256000002</v>
      </c>
      <c r="C16" s="426" t="s">
        <v>21</v>
      </c>
      <c r="D16" s="426"/>
      <c r="E16" s="426" t="s">
        <v>22</v>
      </c>
      <c r="F16" s="426"/>
      <c r="G16" s="214" t="s">
        <v>35</v>
      </c>
      <c r="H16" s="453"/>
      <c r="I16" s="417"/>
      <c r="J16" s="417"/>
      <c r="K16" s="417"/>
      <c r="L16" s="417"/>
      <c r="M16" s="161" t="s">
        <v>65</v>
      </c>
      <c r="N16" s="161" t="s">
        <v>61</v>
      </c>
      <c r="O16" s="161" t="s">
        <v>62</v>
      </c>
      <c r="P16" s="161" t="s">
        <v>63</v>
      </c>
      <c r="Q16" s="161" t="s">
        <v>50</v>
      </c>
      <c r="R16" s="161" t="s">
        <v>65</v>
      </c>
      <c r="S16" s="161" t="s">
        <v>61</v>
      </c>
      <c r="T16" s="161" t="s">
        <v>62</v>
      </c>
      <c r="U16" s="161" t="s">
        <v>63</v>
      </c>
      <c r="V16" s="161" t="s">
        <v>50</v>
      </c>
      <c r="W16" s="161" t="s">
        <v>66</v>
      </c>
      <c r="X16" s="168" t="s">
        <v>67</v>
      </c>
    </row>
    <row r="17" spans="2:24" ht="40.4" customHeight="1" x14ac:dyDescent="0.35">
      <c r="B17" s="212">
        <v>0.04</v>
      </c>
      <c r="C17" s="427">
        <f>$D$9*(1-$B17)</f>
        <v>345.59039999999999</v>
      </c>
      <c r="D17" s="427"/>
      <c r="E17" s="427">
        <f>$D$10*(1-$B17)</f>
        <v>349.8048</v>
      </c>
      <c r="F17" s="427"/>
      <c r="G17" s="213">
        <f>(C17*$E$9/1000000)+(E17*$E$10/1000000)</f>
        <v>662.10228581759998</v>
      </c>
      <c r="H17" s="165">
        <v>0.875</v>
      </c>
      <c r="I17" s="423" t="s">
        <v>215</v>
      </c>
      <c r="J17" s="423"/>
      <c r="K17" s="418" t="s">
        <v>220</v>
      </c>
      <c r="L17" s="418"/>
      <c r="M17" s="166"/>
      <c r="N17" s="166">
        <v>353.89</v>
      </c>
      <c r="O17" s="216">
        <v>953343</v>
      </c>
      <c r="P17" s="166">
        <v>265.39999999999998</v>
      </c>
      <c r="Q17" s="182">
        <f t="shared" ref="Q17:Q18" si="0">(N17*O17)/1000000</f>
        <v>337.37855427</v>
      </c>
      <c r="R17" s="166"/>
      <c r="S17" s="166">
        <v>364.64</v>
      </c>
      <c r="T17" s="216">
        <v>958659</v>
      </c>
      <c r="U17" s="166">
        <v>269.7</v>
      </c>
      <c r="V17" s="182">
        <f t="shared" ref="V17:V18" si="1">(S17*T17)/1000000</f>
        <v>349.56541776</v>
      </c>
      <c r="W17" s="210">
        <f t="shared" ref="W17:W18" si="2">V17+Q17</f>
        <v>686.94397202999994</v>
      </c>
      <c r="X17" s="211"/>
    </row>
    <row r="18" spans="2:24" ht="40.4" customHeight="1" x14ac:dyDescent="0.35">
      <c r="B18" s="207">
        <v>0.11</v>
      </c>
      <c r="C18" s="428">
        <f>$D$9*(1-$B18)</f>
        <v>320.39109999999999</v>
      </c>
      <c r="D18" s="428"/>
      <c r="E18" s="428">
        <f t="shared" ref="E18:E20" si="3">$D$10*(1-$B18)</f>
        <v>324.29820000000001</v>
      </c>
      <c r="F18" s="428"/>
      <c r="G18" s="200">
        <f t="shared" ref="G18:G20" si="4">(C18*$E$9/1000000)+(E18*$E$10/1000000)</f>
        <v>613.8239941434</v>
      </c>
      <c r="H18" s="163">
        <v>0.91666666666666696</v>
      </c>
      <c r="I18" s="424" t="s">
        <v>216</v>
      </c>
      <c r="J18" s="424"/>
      <c r="K18" s="419" t="s">
        <v>221</v>
      </c>
      <c r="L18" s="419"/>
      <c r="M18" s="74"/>
      <c r="N18" s="74">
        <v>366.09</v>
      </c>
      <c r="O18" s="217">
        <v>937209</v>
      </c>
      <c r="P18" s="74">
        <v>265.60000000000002</v>
      </c>
      <c r="Q18" s="68">
        <f t="shared" si="0"/>
        <v>343.10284281000003</v>
      </c>
      <c r="R18" s="74"/>
      <c r="S18" s="74">
        <v>364.12</v>
      </c>
      <c r="T18" s="217">
        <v>959119</v>
      </c>
      <c r="U18" s="74">
        <v>269.5</v>
      </c>
      <c r="V18" s="68">
        <f t="shared" si="1"/>
        <v>349.23441028000002</v>
      </c>
      <c r="W18" s="82">
        <f t="shared" si="2"/>
        <v>692.3372530900001</v>
      </c>
      <c r="X18" s="199"/>
    </row>
    <row r="19" spans="2:24" ht="40.4" customHeight="1" x14ac:dyDescent="0.35">
      <c r="B19" s="207">
        <v>0.13</v>
      </c>
      <c r="C19" s="428">
        <f>$D$9*(1-$B19)</f>
        <v>313.19130000000001</v>
      </c>
      <c r="D19" s="428"/>
      <c r="E19" s="428">
        <f t="shared" si="3"/>
        <v>317.01060000000001</v>
      </c>
      <c r="F19" s="428"/>
      <c r="G19" s="200">
        <f t="shared" si="4"/>
        <v>600.03019652219996</v>
      </c>
      <c r="H19" s="163">
        <v>0.95833333333333304</v>
      </c>
      <c r="I19" s="425" t="s">
        <v>217</v>
      </c>
      <c r="J19" s="425"/>
      <c r="K19" s="420" t="s">
        <v>222</v>
      </c>
      <c r="L19" s="420"/>
      <c r="M19" s="79">
        <v>11.637738227844199</v>
      </c>
      <c r="N19" s="79">
        <v>299.33</v>
      </c>
      <c r="O19" s="218">
        <v>931752</v>
      </c>
      <c r="P19" s="80">
        <v>265.10000000000002</v>
      </c>
      <c r="Q19" s="68">
        <f>(N19*O19)/1000000</f>
        <v>278.90132615999994</v>
      </c>
      <c r="R19" s="79">
        <v>9.4683256149291992</v>
      </c>
      <c r="S19" s="79">
        <v>302.01</v>
      </c>
      <c r="T19" s="218">
        <v>958803</v>
      </c>
      <c r="U19" s="66">
        <v>269.3</v>
      </c>
      <c r="V19" s="68">
        <f>(S19*T19)/1000000</f>
        <v>289.56809403</v>
      </c>
      <c r="W19" s="82">
        <f>V19+Q19</f>
        <v>568.46942018999994</v>
      </c>
      <c r="X19" s="83">
        <f t="shared" ref="X19:X27" si="5">($G$11-W19)/$G$11</f>
        <v>0.17570193831857309</v>
      </c>
    </row>
    <row r="20" spans="2:24" ht="40.4" customHeight="1" thickBot="1" x14ac:dyDescent="0.4">
      <c r="B20" s="208">
        <v>0.16</v>
      </c>
      <c r="C20" s="429">
        <f>$D$9*(1-$B20)</f>
        <v>302.39159999999998</v>
      </c>
      <c r="D20" s="429"/>
      <c r="E20" s="429">
        <f t="shared" si="3"/>
        <v>306.07919999999996</v>
      </c>
      <c r="F20" s="429"/>
      <c r="G20" s="209">
        <f t="shared" si="4"/>
        <v>579.33950009039995</v>
      </c>
      <c r="H20" s="163">
        <v>1</v>
      </c>
      <c r="I20" s="421" t="s">
        <v>218</v>
      </c>
      <c r="J20" s="421"/>
      <c r="K20" s="420" t="s">
        <v>223</v>
      </c>
      <c r="L20" s="420"/>
      <c r="M20" s="79">
        <v>12.1132564544678</v>
      </c>
      <c r="N20" s="79">
        <v>267.95999999999998</v>
      </c>
      <c r="O20" s="218">
        <v>914281</v>
      </c>
      <c r="P20" s="80">
        <v>257.60000000000002</v>
      </c>
      <c r="Q20" s="68">
        <f>(N20*O20)/1000000</f>
        <v>244.99073676</v>
      </c>
      <c r="R20" s="79">
        <v>12.1170387268066</v>
      </c>
      <c r="S20" s="132">
        <v>304.58</v>
      </c>
      <c r="T20" s="218">
        <v>957375</v>
      </c>
      <c r="U20" s="66">
        <v>269.5</v>
      </c>
      <c r="V20" s="68">
        <f t="shared" ref="V20:V26" si="6">(S20*T20)/1000000</f>
        <v>291.59727750000002</v>
      </c>
      <c r="W20" s="82">
        <f t="shared" ref="W20:W26" si="7">V20+Q20</f>
        <v>536.58801426000002</v>
      </c>
      <c r="X20" s="83">
        <f t="shared" si="5"/>
        <v>0.22193095289422812</v>
      </c>
    </row>
    <row r="21" spans="2:24" ht="40.4" customHeight="1" x14ac:dyDescent="0.35">
      <c r="H21" s="163">
        <v>1.0416666666666701</v>
      </c>
      <c r="I21" s="421" t="s">
        <v>218</v>
      </c>
      <c r="J21" s="421"/>
      <c r="K21" s="420" t="s">
        <v>69</v>
      </c>
      <c r="L21" s="420"/>
      <c r="M21" s="79">
        <v>12.300240516662599</v>
      </c>
      <c r="N21" s="132">
        <v>264.05</v>
      </c>
      <c r="O21" s="218">
        <v>879529</v>
      </c>
      <c r="P21" s="80">
        <v>243.3</v>
      </c>
      <c r="Q21" s="68">
        <f t="shared" ref="Q21:Q26" si="8">(N21*O21)/1000000</f>
        <v>232.23963245000002</v>
      </c>
      <c r="R21" s="79">
        <v>12.5462865829468</v>
      </c>
      <c r="S21" s="132">
        <v>291.44</v>
      </c>
      <c r="T21" s="218">
        <v>956946</v>
      </c>
      <c r="U21" s="66">
        <v>269.60000000000002</v>
      </c>
      <c r="V21" s="68">
        <f t="shared" si="6"/>
        <v>278.89234224</v>
      </c>
      <c r="W21" s="82">
        <f t="shared" si="7"/>
        <v>511.13197468999999</v>
      </c>
      <c r="X21" s="83">
        <f t="shared" si="5"/>
        <v>0.25884298954982071</v>
      </c>
    </row>
    <row r="22" spans="2:24" ht="40.4" customHeight="1" x14ac:dyDescent="0.35">
      <c r="H22" s="163">
        <v>1.0833333333333299</v>
      </c>
      <c r="I22" s="421" t="s">
        <v>218</v>
      </c>
      <c r="J22" s="421"/>
      <c r="K22" s="420" t="s">
        <v>70</v>
      </c>
      <c r="L22" s="420"/>
      <c r="M22" s="79">
        <v>11.5358591079712</v>
      </c>
      <c r="N22" s="79">
        <v>251.9</v>
      </c>
      <c r="O22" s="218">
        <v>936039</v>
      </c>
      <c r="P22" s="80">
        <v>265.39999999999998</v>
      </c>
      <c r="Q22" s="68">
        <f t="shared" si="8"/>
        <v>235.78822410000001</v>
      </c>
      <c r="R22" s="79">
        <v>12.5237693786621</v>
      </c>
      <c r="S22" s="132">
        <v>277.69</v>
      </c>
      <c r="T22" s="218">
        <v>959554</v>
      </c>
      <c r="U22" s="66">
        <v>269</v>
      </c>
      <c r="V22" s="68">
        <f t="shared" si="6"/>
        <v>266.45855025999998</v>
      </c>
      <c r="W22" s="82">
        <f t="shared" si="7"/>
        <v>502.24677436000002</v>
      </c>
      <c r="X22" s="83">
        <f t="shared" si="5"/>
        <v>0.27172680202863836</v>
      </c>
    </row>
    <row r="23" spans="2:24" ht="40.4" customHeight="1" x14ac:dyDescent="0.35">
      <c r="H23" s="163">
        <v>1.125</v>
      </c>
      <c r="I23" s="421" t="s">
        <v>218</v>
      </c>
      <c r="J23" s="421"/>
      <c r="K23" s="420" t="s">
        <v>72</v>
      </c>
      <c r="L23" s="420"/>
      <c r="M23" s="79">
        <v>11.5905437469482</v>
      </c>
      <c r="N23" s="79">
        <v>269.37</v>
      </c>
      <c r="O23" s="218">
        <v>882724</v>
      </c>
      <c r="P23" s="80">
        <v>245.2</v>
      </c>
      <c r="Q23" s="68">
        <f t="shared" si="8"/>
        <v>237.77936388000001</v>
      </c>
      <c r="R23" s="79">
        <v>12.605587005615201</v>
      </c>
      <c r="S23" s="132">
        <v>275.07</v>
      </c>
      <c r="T23" s="218">
        <v>948480</v>
      </c>
      <c r="U23" s="66">
        <v>265.60000000000002</v>
      </c>
      <c r="V23" s="68">
        <f t="shared" si="6"/>
        <v>260.89839360000002</v>
      </c>
      <c r="W23" s="82">
        <f t="shared" si="7"/>
        <v>498.67775748000003</v>
      </c>
      <c r="X23" s="83">
        <f t="shared" si="5"/>
        <v>0.27690198576202019</v>
      </c>
    </row>
    <row r="24" spans="2:24" ht="40.4" customHeight="1" x14ac:dyDescent="0.35">
      <c r="H24" s="163">
        <v>1.1666666666666701</v>
      </c>
      <c r="I24" s="421" t="s">
        <v>218</v>
      </c>
      <c r="J24" s="421"/>
      <c r="K24" s="420" t="s">
        <v>73</v>
      </c>
      <c r="L24" s="420"/>
      <c r="M24" s="79">
        <v>12.1965036392212</v>
      </c>
      <c r="N24" s="79">
        <v>273.45</v>
      </c>
      <c r="O24" s="66">
        <v>889853</v>
      </c>
      <c r="P24" s="80">
        <v>247</v>
      </c>
      <c r="Q24" s="68">
        <f t="shared" si="8"/>
        <v>243.33030284999998</v>
      </c>
      <c r="R24" s="79">
        <v>12.528017044067401</v>
      </c>
      <c r="S24" s="132">
        <v>280.67</v>
      </c>
      <c r="T24" s="66">
        <v>948449</v>
      </c>
      <c r="U24" s="66">
        <v>265.60000000000002</v>
      </c>
      <c r="V24" s="68">
        <f t="shared" si="6"/>
        <v>266.20118083</v>
      </c>
      <c r="W24" s="82">
        <f t="shared" si="7"/>
        <v>509.53148367999995</v>
      </c>
      <c r="X24" s="83">
        <f t="shared" si="5"/>
        <v>0.26116375050973412</v>
      </c>
    </row>
    <row r="25" spans="2:24" ht="40.4" customHeight="1" x14ac:dyDescent="0.35">
      <c r="C25" s="76"/>
      <c r="H25" s="163">
        <v>1.2083333333333299</v>
      </c>
      <c r="I25" s="421" t="s">
        <v>218</v>
      </c>
      <c r="J25" s="421"/>
      <c r="K25" s="420" t="s">
        <v>74</v>
      </c>
      <c r="L25" s="420"/>
      <c r="M25" s="79">
        <v>11.948137283325201</v>
      </c>
      <c r="N25" s="79">
        <v>282.77</v>
      </c>
      <c r="O25" s="66">
        <v>901221</v>
      </c>
      <c r="P25" s="80">
        <v>253.1</v>
      </c>
      <c r="Q25" s="68">
        <f t="shared" si="8"/>
        <v>254.83826216999998</v>
      </c>
      <c r="R25" s="79">
        <v>12.5669250488281</v>
      </c>
      <c r="S25" s="132">
        <v>288.70999999999998</v>
      </c>
      <c r="T25" s="66">
        <v>950206</v>
      </c>
      <c r="U25" s="66">
        <v>265.89999999999998</v>
      </c>
      <c r="V25" s="68">
        <f t="shared" si="6"/>
        <v>274.33397425999999</v>
      </c>
      <c r="W25" s="82">
        <f t="shared" si="7"/>
        <v>529.17223643</v>
      </c>
      <c r="X25" s="83">
        <f t="shared" si="5"/>
        <v>0.23268405776499854</v>
      </c>
    </row>
    <row r="26" spans="2:24" ht="40.4" customHeight="1" thickBot="1" x14ac:dyDescent="0.4">
      <c r="H26" s="164">
        <v>1.25</v>
      </c>
      <c r="I26" s="422" t="s">
        <v>218</v>
      </c>
      <c r="J26" s="422"/>
      <c r="K26" s="415" t="s">
        <v>103</v>
      </c>
      <c r="L26" s="415"/>
      <c r="M26" s="115">
        <v>11.5605173110962</v>
      </c>
      <c r="N26" s="115">
        <v>279.44</v>
      </c>
      <c r="O26" s="120">
        <v>931092</v>
      </c>
      <c r="P26" s="116">
        <v>265.10000000000002</v>
      </c>
      <c r="Q26" s="178">
        <f t="shared" si="8"/>
        <v>260.18434847999998</v>
      </c>
      <c r="R26" s="115">
        <v>12.547224044799799</v>
      </c>
      <c r="S26" s="115">
        <v>297.56</v>
      </c>
      <c r="T26" s="120">
        <v>955385</v>
      </c>
      <c r="U26" s="120">
        <v>269</v>
      </c>
      <c r="V26" s="178">
        <f t="shared" si="6"/>
        <v>284.28436060000001</v>
      </c>
      <c r="W26" s="179">
        <f t="shared" si="7"/>
        <v>544.46870908000005</v>
      </c>
      <c r="X26" s="162">
        <f t="shared" si="5"/>
        <v>0.21050370415557529</v>
      </c>
    </row>
    <row r="27" spans="2:24" ht="40.4" customHeight="1" thickBot="1" x14ac:dyDescent="0.4">
      <c r="B27" s="84"/>
      <c r="C27" s="84"/>
      <c r="H27" s="198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180">
        <f>AVERAGEIF(W19:W26,"&gt;0")</f>
        <v>525.03579627124998</v>
      </c>
      <c r="X27" s="181">
        <f t="shared" si="5"/>
        <v>0.23868202262294858</v>
      </c>
    </row>
  </sheetData>
  <mergeCells count="59">
    <mergeCell ref="S7:U7"/>
    <mergeCell ref="S8:U8"/>
    <mergeCell ref="V7:X7"/>
    <mergeCell ref="V8:X8"/>
    <mergeCell ref="M15:Q15"/>
    <mergeCell ref="R15:V15"/>
    <mergeCell ref="H9:X12"/>
    <mergeCell ref="B14:B15"/>
    <mergeCell ref="C14:F15"/>
    <mergeCell ref="G14:G15"/>
    <mergeCell ref="H14:X14"/>
    <mergeCell ref="H7:J8"/>
    <mergeCell ref="K7:N7"/>
    <mergeCell ref="K8:N8"/>
    <mergeCell ref="O7:R7"/>
    <mergeCell ref="D7:D8"/>
    <mergeCell ref="E7:E8"/>
    <mergeCell ref="F7:F8"/>
    <mergeCell ref="G7:G8"/>
    <mergeCell ref="G11:G12"/>
    <mergeCell ref="B11:F12"/>
    <mergeCell ref="H15:H16"/>
    <mergeCell ref="I15:J16"/>
    <mergeCell ref="E16:F16"/>
    <mergeCell ref="C17:D17"/>
    <mergeCell ref="C18:D18"/>
    <mergeCell ref="C19:D19"/>
    <mergeCell ref="C20:D20"/>
    <mergeCell ref="E17:F17"/>
    <mergeCell ref="E18:F18"/>
    <mergeCell ref="E19:F19"/>
    <mergeCell ref="E20:F20"/>
    <mergeCell ref="C16:D16"/>
    <mergeCell ref="I22:J22"/>
    <mergeCell ref="K22:L22"/>
    <mergeCell ref="K23:L23"/>
    <mergeCell ref="K24:L24"/>
    <mergeCell ref="K25:L25"/>
    <mergeCell ref="I17:J17"/>
    <mergeCell ref="I18:J18"/>
    <mergeCell ref="I19:J19"/>
    <mergeCell ref="I20:J20"/>
    <mergeCell ref="I21:J21"/>
    <mergeCell ref="B7:C8"/>
    <mergeCell ref="B1:X1"/>
    <mergeCell ref="B2:G2"/>
    <mergeCell ref="K26:L26"/>
    <mergeCell ref="K15:L16"/>
    <mergeCell ref="K17:L17"/>
    <mergeCell ref="K18:L18"/>
    <mergeCell ref="K19:L19"/>
    <mergeCell ref="K20:L20"/>
    <mergeCell ref="K21:L21"/>
    <mergeCell ref="I23:J23"/>
    <mergeCell ref="I24:J24"/>
    <mergeCell ref="I25:J25"/>
    <mergeCell ref="I26:J26"/>
    <mergeCell ref="H2:X2"/>
    <mergeCell ref="O8:R8"/>
  </mergeCells>
  <pageMargins left="0.7" right="0.7" top="0.75" bottom="0.75" header="0.3" footer="0.3"/>
  <pageSetup scale="35" fitToHeight="0" orientation="landscape" r:id="rId1"/>
  <drawing r:id="rId2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C0F34-5EE3-432B-A33F-E660CB94F7C7}">
  <sheetPr codeName="Hoja159">
    <pageSetUpPr fitToPage="1"/>
  </sheetPr>
  <dimension ref="B1:S27"/>
  <sheetViews>
    <sheetView zoomScale="60" zoomScaleNormal="60" workbookViewId="0">
      <selection activeCell="C8" sqref="C8:C9"/>
    </sheetView>
  </sheetViews>
  <sheetFormatPr baseColWidth="10" defaultColWidth="10.54296875" defaultRowHeight="14.5" x14ac:dyDescent="0.35"/>
  <cols>
    <col min="1" max="1" width="16.1796875" style="22" customWidth="1"/>
    <col min="2" max="2" width="18.1796875" style="22" customWidth="1"/>
    <col min="3" max="3" width="15.81640625" style="22" customWidth="1"/>
    <col min="4" max="17" width="13.81640625" style="22" customWidth="1"/>
    <col min="18" max="19" width="14.81640625" style="22" customWidth="1"/>
    <col min="20" max="22" width="10.54296875" style="22"/>
    <col min="23" max="23" width="18.453125" style="22" bestFit="1" customWidth="1"/>
    <col min="24" max="25" width="21.453125" style="22" bestFit="1" customWidth="1"/>
    <col min="26" max="16384" width="10.54296875" style="22"/>
  </cols>
  <sheetData>
    <row r="1" spans="2:19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9"/>
    </row>
    <row r="2" spans="2:19" ht="20.25" customHeight="1" x14ac:dyDescent="0.35">
      <c r="B2" s="500" t="s">
        <v>37</v>
      </c>
      <c r="C2" s="501"/>
      <c r="D2" s="501"/>
      <c r="E2" s="501"/>
      <c r="F2" s="501"/>
      <c r="G2" s="333" t="s">
        <v>38</v>
      </c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4"/>
    </row>
    <row r="3" spans="2:19" ht="21" customHeight="1" x14ac:dyDescent="0.35">
      <c r="B3" s="139" t="s">
        <v>39</v>
      </c>
      <c r="C3" s="55" t="s">
        <v>40</v>
      </c>
      <c r="D3" s="56">
        <v>45390</v>
      </c>
      <c r="E3" s="55" t="s">
        <v>41</v>
      </c>
      <c r="F3" s="57">
        <v>0</v>
      </c>
      <c r="G3" s="509"/>
      <c r="H3" s="510"/>
      <c r="I3" s="510"/>
      <c r="J3" s="510"/>
      <c r="K3" s="510"/>
      <c r="L3" s="510"/>
      <c r="M3" s="510"/>
      <c r="N3" s="510"/>
      <c r="O3" s="510"/>
      <c r="P3" s="510"/>
      <c r="Q3" s="510"/>
      <c r="R3" s="510"/>
      <c r="S3" s="511"/>
    </row>
    <row r="4" spans="2:19" ht="21" customHeight="1" thickBot="1" x14ac:dyDescent="0.4">
      <c r="B4" s="170" t="s">
        <v>42</v>
      </c>
      <c r="C4" s="171" t="s">
        <v>40</v>
      </c>
      <c r="D4" s="172">
        <v>45391</v>
      </c>
      <c r="E4" s="171" t="s">
        <v>41</v>
      </c>
      <c r="F4" s="173">
        <v>0.29097222222222224</v>
      </c>
      <c r="G4" s="387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512"/>
    </row>
    <row r="5" spans="2:19" ht="10.4" customHeight="1" thickBot="1" x14ac:dyDescent="0.4">
      <c r="B5" s="59"/>
      <c r="C5" s="59"/>
      <c r="D5" s="60"/>
      <c r="E5" s="61"/>
      <c r="F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</row>
    <row r="6" spans="2:19" ht="15.5" x14ac:dyDescent="0.35">
      <c r="B6" s="506" t="s">
        <v>208</v>
      </c>
      <c r="C6" s="507"/>
      <c r="D6" s="507"/>
      <c r="E6" s="507"/>
      <c r="F6" s="508"/>
      <c r="G6" s="503" t="s">
        <v>45</v>
      </c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5"/>
    </row>
    <row r="7" spans="2:19" ht="50.9" customHeight="1" x14ac:dyDescent="0.35">
      <c r="B7" s="138" t="s">
        <v>46</v>
      </c>
      <c r="C7" s="64" t="s">
        <v>47</v>
      </c>
      <c r="D7" s="64" t="s">
        <v>48</v>
      </c>
      <c r="E7" s="64" t="s">
        <v>49</v>
      </c>
      <c r="F7" s="157" t="s">
        <v>50</v>
      </c>
      <c r="G7" s="477" t="s">
        <v>35</v>
      </c>
      <c r="H7" s="472" t="s">
        <v>51</v>
      </c>
      <c r="I7" s="472"/>
      <c r="J7" s="472"/>
      <c r="K7" s="472" t="s">
        <v>52</v>
      </c>
      <c r="L7" s="472"/>
      <c r="M7" s="472"/>
      <c r="N7" s="472" t="s">
        <v>53</v>
      </c>
      <c r="O7" s="472"/>
      <c r="P7" s="472"/>
      <c r="Q7" s="472" t="s">
        <v>54</v>
      </c>
      <c r="R7" s="472"/>
      <c r="S7" s="473"/>
    </row>
    <row r="8" spans="2:19" ht="28.5" customHeight="1" x14ac:dyDescent="0.35">
      <c r="B8" s="492" t="s">
        <v>21</v>
      </c>
      <c r="C8" s="494">
        <f>AVERAGE(I17:I18)</f>
        <v>359.99</v>
      </c>
      <c r="D8" s="494">
        <f>AVERAGE(J17:J18)</f>
        <v>945276</v>
      </c>
      <c r="E8" s="478">
        <f>AVERAGE(K17:K18)</f>
        <v>265.5</v>
      </c>
      <c r="F8" s="480">
        <f>AVERAGE(L17:L18)</f>
        <v>340.24069854000004</v>
      </c>
      <c r="G8" s="477"/>
      <c r="H8" s="476">
        <f>F12</f>
        <v>689.64061256000002</v>
      </c>
      <c r="I8" s="476"/>
      <c r="J8" s="476"/>
      <c r="K8" s="476">
        <f>R27</f>
        <v>525.03579627124998</v>
      </c>
      <c r="L8" s="476"/>
      <c r="M8" s="476"/>
      <c r="N8" s="476">
        <f>H8-K8</f>
        <v>164.60481628875004</v>
      </c>
      <c r="O8" s="476"/>
      <c r="P8" s="476"/>
      <c r="Q8" s="474">
        <f>N8/H8</f>
        <v>0.23868202262294858</v>
      </c>
      <c r="R8" s="474"/>
      <c r="S8" s="475"/>
    </row>
    <row r="9" spans="2:19" ht="28.5" customHeight="1" x14ac:dyDescent="0.35">
      <c r="B9" s="493"/>
      <c r="C9" s="495">
        <f>AVERAGE(R16:R17)</f>
        <v>686.94397202999994</v>
      </c>
      <c r="D9" s="495" t="e">
        <f>AVERAGE(S16:S17)</f>
        <v>#DIV/0!</v>
      </c>
      <c r="E9" s="479" t="e">
        <f>AVERAGE(T16:T17)</f>
        <v>#DIV/0!</v>
      </c>
      <c r="F9" s="481" t="e">
        <f>AVERAGE(U16:U17)</f>
        <v>#DIV/0!</v>
      </c>
      <c r="G9" s="459" t="s">
        <v>212</v>
      </c>
      <c r="H9" s="460"/>
      <c r="I9" s="460"/>
      <c r="J9" s="460"/>
      <c r="K9" s="460"/>
      <c r="L9" s="460"/>
      <c r="M9" s="460"/>
      <c r="N9" s="460"/>
      <c r="O9" s="460"/>
      <c r="P9" s="460"/>
      <c r="Q9" s="460"/>
      <c r="R9" s="460"/>
      <c r="S9" s="461"/>
    </row>
    <row r="10" spans="2:19" ht="28.5" customHeight="1" x14ac:dyDescent="0.35">
      <c r="B10" s="492" t="s">
        <v>22</v>
      </c>
      <c r="C10" s="494">
        <f>AVERAGE(N17:N18)</f>
        <v>364.38</v>
      </c>
      <c r="D10" s="494">
        <f>AVERAGE(O17:O18)</f>
        <v>958889</v>
      </c>
      <c r="E10" s="478">
        <f>AVERAGE(P17:P18)</f>
        <v>269.60000000000002</v>
      </c>
      <c r="F10" s="480">
        <f>AVERAGE(Q17:Q18)</f>
        <v>349.39991401999998</v>
      </c>
      <c r="G10" s="459"/>
      <c r="H10" s="460"/>
      <c r="I10" s="460"/>
      <c r="J10" s="460"/>
      <c r="K10" s="460"/>
      <c r="L10" s="460"/>
      <c r="M10" s="460"/>
      <c r="N10" s="460"/>
      <c r="O10" s="460"/>
      <c r="P10" s="460"/>
      <c r="Q10" s="460"/>
      <c r="R10" s="460"/>
      <c r="S10" s="461"/>
    </row>
    <row r="11" spans="2:19" ht="28.5" customHeight="1" x14ac:dyDescent="0.35">
      <c r="B11" s="493" t="s">
        <v>22</v>
      </c>
      <c r="C11" s="495">
        <f>AVERAGE(R18:R19)</f>
        <v>630.40333664000002</v>
      </c>
      <c r="D11" s="495">
        <f>AVERAGE(S18:S19)</f>
        <v>0.17570193831857309</v>
      </c>
      <c r="E11" s="479" t="e">
        <f>AVERAGE(T18:T19)</f>
        <v>#DIV/0!</v>
      </c>
      <c r="F11" s="481" t="e">
        <f>AVERAGE(U18:U19)</f>
        <v>#DIV/0!</v>
      </c>
      <c r="G11" s="459"/>
      <c r="H11" s="460"/>
      <c r="I11" s="460"/>
      <c r="J11" s="460"/>
      <c r="K11" s="460"/>
      <c r="L11" s="460"/>
      <c r="M11" s="460"/>
      <c r="N11" s="460"/>
      <c r="O11" s="460"/>
      <c r="P11" s="460"/>
      <c r="Q11" s="460"/>
      <c r="R11" s="460"/>
      <c r="S11" s="461"/>
    </row>
    <row r="12" spans="2:19" ht="42" customHeight="1" thickBot="1" x14ac:dyDescent="0.4">
      <c r="B12" s="489" t="s">
        <v>56</v>
      </c>
      <c r="C12" s="490"/>
      <c r="D12" s="490"/>
      <c r="E12" s="491"/>
      <c r="F12" s="175">
        <f>F8+F10</f>
        <v>689.64061256000002</v>
      </c>
      <c r="G12" s="462"/>
      <c r="H12" s="463"/>
      <c r="I12" s="463"/>
      <c r="J12" s="463"/>
      <c r="K12" s="463"/>
      <c r="L12" s="463"/>
      <c r="M12" s="463"/>
      <c r="N12" s="463"/>
      <c r="O12" s="463"/>
      <c r="P12" s="463"/>
      <c r="Q12" s="463"/>
      <c r="R12" s="463"/>
      <c r="S12" s="464"/>
    </row>
    <row r="13" spans="2:19" ht="10.4" customHeight="1" thickBot="1" x14ac:dyDescent="0.4">
      <c r="B13" s="482"/>
      <c r="C13" s="482"/>
      <c r="D13" s="482"/>
      <c r="E13" s="482"/>
      <c r="F13" s="482"/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</row>
    <row r="14" spans="2:19" ht="16" thickBot="1" x14ac:dyDescent="0.4">
      <c r="B14" s="483"/>
      <c r="C14" s="484"/>
      <c r="D14" s="484"/>
      <c r="E14" s="484"/>
      <c r="F14" s="484"/>
      <c r="G14" s="484"/>
      <c r="H14" s="484"/>
      <c r="I14" s="484"/>
      <c r="J14" s="484"/>
      <c r="K14" s="484"/>
      <c r="L14" s="484"/>
      <c r="M14" s="484"/>
      <c r="N14" s="484"/>
      <c r="O14" s="484"/>
      <c r="P14" s="484"/>
      <c r="Q14" s="484"/>
      <c r="R14" s="484"/>
      <c r="S14" s="485"/>
    </row>
    <row r="15" spans="2:19" ht="30.65" customHeight="1" x14ac:dyDescent="0.35">
      <c r="B15" s="513" t="s">
        <v>213</v>
      </c>
      <c r="C15" s="514" t="s">
        <v>214</v>
      </c>
      <c r="D15" s="514"/>
      <c r="E15" s="514"/>
      <c r="F15" s="496" t="s">
        <v>219</v>
      </c>
      <c r="G15" s="497"/>
      <c r="H15" s="488" t="s">
        <v>21</v>
      </c>
      <c r="I15" s="486"/>
      <c r="J15" s="486"/>
      <c r="K15" s="486"/>
      <c r="L15" s="486"/>
      <c r="M15" s="486" t="s">
        <v>22</v>
      </c>
      <c r="N15" s="486"/>
      <c r="O15" s="486"/>
      <c r="P15" s="486"/>
      <c r="Q15" s="487"/>
      <c r="R15" s="190" t="s">
        <v>58</v>
      </c>
      <c r="S15" s="73" t="s">
        <v>59</v>
      </c>
    </row>
    <row r="16" spans="2:19" ht="54.65" customHeight="1" thickBot="1" x14ac:dyDescent="0.4">
      <c r="B16" s="453"/>
      <c r="C16" s="417"/>
      <c r="D16" s="417"/>
      <c r="E16" s="417"/>
      <c r="F16" s="498"/>
      <c r="G16" s="499"/>
      <c r="H16" s="167" t="s">
        <v>65</v>
      </c>
      <c r="I16" s="161" t="s">
        <v>61</v>
      </c>
      <c r="J16" s="161" t="s">
        <v>62</v>
      </c>
      <c r="K16" s="161" t="s">
        <v>63</v>
      </c>
      <c r="L16" s="161" t="s">
        <v>50</v>
      </c>
      <c r="M16" s="161" t="s">
        <v>65</v>
      </c>
      <c r="N16" s="161" t="s">
        <v>61</v>
      </c>
      <c r="O16" s="161" t="s">
        <v>62</v>
      </c>
      <c r="P16" s="161" t="s">
        <v>63</v>
      </c>
      <c r="Q16" s="168" t="s">
        <v>50</v>
      </c>
      <c r="R16" s="167" t="s">
        <v>66</v>
      </c>
      <c r="S16" s="168" t="s">
        <v>67</v>
      </c>
    </row>
    <row r="17" spans="2:19" ht="40.4" customHeight="1" x14ac:dyDescent="0.35">
      <c r="B17" s="185">
        <v>0.875</v>
      </c>
      <c r="C17" s="502" t="s">
        <v>215</v>
      </c>
      <c r="D17" s="502"/>
      <c r="E17" s="502"/>
      <c r="F17" s="470" t="s">
        <v>220</v>
      </c>
      <c r="G17" s="471"/>
      <c r="H17" s="194"/>
      <c r="I17" s="186">
        <v>353.89</v>
      </c>
      <c r="J17" s="186">
        <v>953343</v>
      </c>
      <c r="K17" s="186">
        <v>265.39999999999998</v>
      </c>
      <c r="L17" s="187">
        <f t="shared" ref="L17:L18" si="0">(I17*J17)/1000000</f>
        <v>337.37855427</v>
      </c>
      <c r="M17" s="186"/>
      <c r="N17" s="186">
        <v>364.64</v>
      </c>
      <c r="O17" s="186">
        <v>958659</v>
      </c>
      <c r="P17" s="186">
        <v>269.7</v>
      </c>
      <c r="Q17" s="195">
        <f t="shared" ref="Q17:Q18" si="1">(N17*O17)/1000000</f>
        <v>349.56541776</v>
      </c>
      <c r="R17" s="191">
        <f t="shared" ref="R17:R18" si="2">Q17+L17</f>
        <v>686.94397202999994</v>
      </c>
      <c r="S17" s="188"/>
    </row>
    <row r="18" spans="2:19" ht="40.4" customHeight="1" x14ac:dyDescent="0.35">
      <c r="B18" s="163">
        <v>0.91666666666666696</v>
      </c>
      <c r="C18" s="424" t="s">
        <v>216</v>
      </c>
      <c r="D18" s="424"/>
      <c r="E18" s="424"/>
      <c r="F18" s="419" t="s">
        <v>221</v>
      </c>
      <c r="G18" s="466"/>
      <c r="H18" s="111"/>
      <c r="I18" s="74">
        <v>366.09</v>
      </c>
      <c r="J18" s="74">
        <v>937209</v>
      </c>
      <c r="K18" s="74">
        <v>265.60000000000002</v>
      </c>
      <c r="L18" s="183">
        <f t="shared" si="0"/>
        <v>343.10284281000003</v>
      </c>
      <c r="M18" s="74"/>
      <c r="N18" s="74">
        <v>364.12</v>
      </c>
      <c r="O18" s="74">
        <v>959119</v>
      </c>
      <c r="P18" s="74">
        <v>269.5</v>
      </c>
      <c r="Q18" s="196">
        <f t="shared" si="1"/>
        <v>349.23441028000002</v>
      </c>
      <c r="R18" s="192">
        <f t="shared" si="2"/>
        <v>692.3372530900001</v>
      </c>
      <c r="S18" s="189"/>
    </row>
    <row r="19" spans="2:19" ht="40.4" customHeight="1" x14ac:dyDescent="0.35">
      <c r="B19" s="163">
        <v>0.95833333333333304</v>
      </c>
      <c r="C19" s="425" t="s">
        <v>217</v>
      </c>
      <c r="D19" s="425"/>
      <c r="E19" s="425"/>
      <c r="F19" s="467" t="s">
        <v>222</v>
      </c>
      <c r="G19" s="468"/>
      <c r="H19" s="112">
        <v>11.637738227844199</v>
      </c>
      <c r="I19" s="79">
        <v>299.33</v>
      </c>
      <c r="J19" s="80">
        <v>931752</v>
      </c>
      <c r="K19" s="80">
        <v>265.10000000000002</v>
      </c>
      <c r="L19" s="183">
        <f>(I19*J19)/1000000</f>
        <v>278.90132615999994</v>
      </c>
      <c r="M19" s="79">
        <v>9.4683256149291992</v>
      </c>
      <c r="N19" s="79">
        <v>302.01</v>
      </c>
      <c r="O19" s="80">
        <v>958803</v>
      </c>
      <c r="P19" s="66">
        <v>269.3</v>
      </c>
      <c r="Q19" s="196">
        <f>(N19*O19)/1000000</f>
        <v>289.56809403</v>
      </c>
      <c r="R19" s="192">
        <f>Q19+L19</f>
        <v>568.46942018999994</v>
      </c>
      <c r="S19" s="83">
        <f t="shared" ref="S19:S27" si="3">($F$12-R19)/$F$12</f>
        <v>0.17570193831857309</v>
      </c>
    </row>
    <row r="20" spans="2:19" ht="40.4" customHeight="1" x14ac:dyDescent="0.35">
      <c r="B20" s="163">
        <v>1</v>
      </c>
      <c r="C20" s="421" t="s">
        <v>218</v>
      </c>
      <c r="D20" s="421"/>
      <c r="E20" s="421"/>
      <c r="F20" s="420" t="s">
        <v>223</v>
      </c>
      <c r="G20" s="465"/>
      <c r="H20" s="112">
        <v>12.1132564544678</v>
      </c>
      <c r="I20" s="79">
        <v>267.95999999999998</v>
      </c>
      <c r="J20" s="80">
        <v>914281</v>
      </c>
      <c r="K20" s="80">
        <v>257.60000000000002</v>
      </c>
      <c r="L20" s="183">
        <f>(I20*J20)/1000000</f>
        <v>244.99073676</v>
      </c>
      <c r="M20" s="79">
        <v>12.1170387268066</v>
      </c>
      <c r="N20" s="132">
        <v>304.58</v>
      </c>
      <c r="O20" s="80">
        <v>957375</v>
      </c>
      <c r="P20" s="66">
        <v>269.5</v>
      </c>
      <c r="Q20" s="196">
        <f t="shared" ref="Q20:Q26" si="4">(N20*O20)/1000000</f>
        <v>291.59727750000002</v>
      </c>
      <c r="R20" s="192">
        <f t="shared" ref="R20:R26" si="5">Q20+L20</f>
        <v>536.58801426000002</v>
      </c>
      <c r="S20" s="83">
        <f t="shared" si="3"/>
        <v>0.22193095289422812</v>
      </c>
    </row>
    <row r="21" spans="2:19" ht="40.4" customHeight="1" x14ac:dyDescent="0.35">
      <c r="B21" s="163">
        <v>1.0416666666666701</v>
      </c>
      <c r="C21" s="421" t="s">
        <v>218</v>
      </c>
      <c r="D21" s="421"/>
      <c r="E21" s="421"/>
      <c r="F21" s="420" t="s">
        <v>69</v>
      </c>
      <c r="G21" s="465"/>
      <c r="H21" s="112">
        <v>12.300240516662599</v>
      </c>
      <c r="I21" s="132">
        <v>264.05</v>
      </c>
      <c r="J21" s="80">
        <v>879529</v>
      </c>
      <c r="K21" s="80">
        <v>243.3</v>
      </c>
      <c r="L21" s="183">
        <f t="shared" ref="L21:L26" si="6">(I21*J21)/1000000</f>
        <v>232.23963245000002</v>
      </c>
      <c r="M21" s="79">
        <v>12.5462865829468</v>
      </c>
      <c r="N21" s="132">
        <v>291.44</v>
      </c>
      <c r="O21" s="80">
        <v>956946</v>
      </c>
      <c r="P21" s="66">
        <v>269.60000000000002</v>
      </c>
      <c r="Q21" s="196">
        <f t="shared" si="4"/>
        <v>278.89234224</v>
      </c>
      <c r="R21" s="192">
        <f t="shared" si="5"/>
        <v>511.13197468999999</v>
      </c>
      <c r="S21" s="83">
        <f t="shared" si="3"/>
        <v>0.25884298954982071</v>
      </c>
    </row>
    <row r="22" spans="2:19" ht="40.4" customHeight="1" x14ac:dyDescent="0.35">
      <c r="B22" s="163">
        <v>1.0833333333333299</v>
      </c>
      <c r="C22" s="421" t="s">
        <v>218</v>
      </c>
      <c r="D22" s="421"/>
      <c r="E22" s="421"/>
      <c r="F22" s="420" t="s">
        <v>70</v>
      </c>
      <c r="G22" s="465"/>
      <c r="H22" s="112">
        <v>11.5358591079712</v>
      </c>
      <c r="I22" s="79">
        <v>251.9</v>
      </c>
      <c r="J22" s="80">
        <v>936039</v>
      </c>
      <c r="K22" s="80">
        <v>265.39999999999998</v>
      </c>
      <c r="L22" s="183">
        <f t="shared" si="6"/>
        <v>235.78822410000001</v>
      </c>
      <c r="M22" s="79">
        <v>12.5237693786621</v>
      </c>
      <c r="N22" s="132">
        <v>277.69</v>
      </c>
      <c r="O22" s="80">
        <v>959554</v>
      </c>
      <c r="P22" s="66">
        <v>269</v>
      </c>
      <c r="Q22" s="196">
        <f t="shared" si="4"/>
        <v>266.45855025999998</v>
      </c>
      <c r="R22" s="192">
        <f t="shared" si="5"/>
        <v>502.24677436000002</v>
      </c>
      <c r="S22" s="83">
        <f t="shared" si="3"/>
        <v>0.27172680202863836</v>
      </c>
    </row>
    <row r="23" spans="2:19" ht="40.4" customHeight="1" x14ac:dyDescent="0.35">
      <c r="B23" s="163">
        <v>1.125</v>
      </c>
      <c r="C23" s="421" t="s">
        <v>218</v>
      </c>
      <c r="D23" s="421"/>
      <c r="E23" s="421"/>
      <c r="F23" s="420" t="s">
        <v>72</v>
      </c>
      <c r="G23" s="465"/>
      <c r="H23" s="112">
        <v>11.5905437469482</v>
      </c>
      <c r="I23" s="79">
        <v>269.37</v>
      </c>
      <c r="J23" s="80">
        <v>882724</v>
      </c>
      <c r="K23" s="80">
        <v>245.2</v>
      </c>
      <c r="L23" s="183">
        <f t="shared" si="6"/>
        <v>237.77936388000001</v>
      </c>
      <c r="M23" s="79">
        <v>12.605587005615201</v>
      </c>
      <c r="N23" s="132">
        <v>275.07</v>
      </c>
      <c r="O23" s="80">
        <v>948480</v>
      </c>
      <c r="P23" s="66">
        <v>265.60000000000002</v>
      </c>
      <c r="Q23" s="196">
        <f t="shared" si="4"/>
        <v>260.89839360000002</v>
      </c>
      <c r="R23" s="192">
        <f t="shared" si="5"/>
        <v>498.67775748000003</v>
      </c>
      <c r="S23" s="83">
        <f t="shared" si="3"/>
        <v>0.27690198576202019</v>
      </c>
    </row>
    <row r="24" spans="2:19" ht="40.4" customHeight="1" x14ac:dyDescent="0.35">
      <c r="B24" s="163">
        <v>1.1666666666666701</v>
      </c>
      <c r="C24" s="421" t="s">
        <v>218</v>
      </c>
      <c r="D24" s="421"/>
      <c r="E24" s="421"/>
      <c r="F24" s="420" t="s">
        <v>73</v>
      </c>
      <c r="G24" s="465"/>
      <c r="H24" s="112">
        <v>12.1965036392212</v>
      </c>
      <c r="I24" s="79">
        <v>273.45</v>
      </c>
      <c r="J24" s="80">
        <v>889853</v>
      </c>
      <c r="K24" s="80">
        <v>247</v>
      </c>
      <c r="L24" s="183">
        <f t="shared" si="6"/>
        <v>243.33030284999998</v>
      </c>
      <c r="M24" s="79">
        <v>12.528017044067401</v>
      </c>
      <c r="N24" s="132">
        <v>280.67</v>
      </c>
      <c r="O24" s="66">
        <v>948449</v>
      </c>
      <c r="P24" s="66">
        <v>265.60000000000002</v>
      </c>
      <c r="Q24" s="196">
        <f t="shared" si="4"/>
        <v>266.20118083</v>
      </c>
      <c r="R24" s="192">
        <f t="shared" si="5"/>
        <v>509.53148367999995</v>
      </c>
      <c r="S24" s="83">
        <f t="shared" si="3"/>
        <v>0.26116375050973412</v>
      </c>
    </row>
    <row r="25" spans="2:19" ht="40.4" customHeight="1" x14ac:dyDescent="0.35">
      <c r="B25" s="163">
        <v>1.2083333333333299</v>
      </c>
      <c r="C25" s="421" t="s">
        <v>218</v>
      </c>
      <c r="D25" s="421"/>
      <c r="E25" s="421"/>
      <c r="F25" s="420" t="s">
        <v>74</v>
      </c>
      <c r="G25" s="465"/>
      <c r="H25" s="112">
        <v>11.948137283325201</v>
      </c>
      <c r="I25" s="79">
        <v>282.77</v>
      </c>
      <c r="J25" s="80">
        <v>901221</v>
      </c>
      <c r="K25" s="80">
        <v>253.1</v>
      </c>
      <c r="L25" s="183">
        <f t="shared" si="6"/>
        <v>254.83826216999998</v>
      </c>
      <c r="M25" s="79">
        <v>12.5669250488281</v>
      </c>
      <c r="N25" s="132">
        <v>288.70999999999998</v>
      </c>
      <c r="O25" s="66">
        <v>950206</v>
      </c>
      <c r="P25" s="66">
        <v>265.89999999999998</v>
      </c>
      <c r="Q25" s="196">
        <f t="shared" si="4"/>
        <v>274.33397425999999</v>
      </c>
      <c r="R25" s="192">
        <f t="shared" si="5"/>
        <v>529.17223643</v>
      </c>
      <c r="S25" s="83">
        <f t="shared" si="3"/>
        <v>0.23268405776499854</v>
      </c>
    </row>
    <row r="26" spans="2:19" ht="40.4" customHeight="1" thickBot="1" x14ac:dyDescent="0.4">
      <c r="B26" s="164">
        <v>1.25</v>
      </c>
      <c r="C26" s="422" t="s">
        <v>218</v>
      </c>
      <c r="D26" s="422"/>
      <c r="E26" s="422"/>
      <c r="F26" s="415" t="s">
        <v>103</v>
      </c>
      <c r="G26" s="469"/>
      <c r="H26" s="114">
        <v>11.5605173110962</v>
      </c>
      <c r="I26" s="115">
        <v>279.44</v>
      </c>
      <c r="J26" s="116">
        <v>931092</v>
      </c>
      <c r="K26" s="116">
        <v>265.10000000000002</v>
      </c>
      <c r="L26" s="184">
        <f t="shared" si="6"/>
        <v>260.18434847999998</v>
      </c>
      <c r="M26" s="115">
        <v>12.547224044799799</v>
      </c>
      <c r="N26" s="115">
        <v>297.56</v>
      </c>
      <c r="O26" s="120">
        <v>955385</v>
      </c>
      <c r="P26" s="120">
        <v>269</v>
      </c>
      <c r="Q26" s="197">
        <f t="shared" si="4"/>
        <v>284.28436060000001</v>
      </c>
      <c r="R26" s="193">
        <f t="shared" si="5"/>
        <v>544.46870908000005</v>
      </c>
      <c r="S26" s="162">
        <f t="shared" si="3"/>
        <v>0.21050370415557529</v>
      </c>
    </row>
    <row r="27" spans="2:19" ht="40.4" customHeight="1" thickBot="1" x14ac:dyDescent="0.4">
      <c r="C27" s="76"/>
      <c r="D27" s="156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180">
        <f>AVERAGEIF(R19:R26,"&gt;0")</f>
        <v>525.03579627124998</v>
      </c>
      <c r="S27" s="181">
        <f t="shared" si="3"/>
        <v>0.23868202262294858</v>
      </c>
    </row>
  </sheetData>
  <mergeCells count="54">
    <mergeCell ref="B1:S1"/>
    <mergeCell ref="B2:F2"/>
    <mergeCell ref="C17:E17"/>
    <mergeCell ref="C18:E18"/>
    <mergeCell ref="C19:E19"/>
    <mergeCell ref="F8:F9"/>
    <mergeCell ref="G6:S6"/>
    <mergeCell ref="B6:F6"/>
    <mergeCell ref="G3:S4"/>
    <mergeCell ref="G2:S2"/>
    <mergeCell ref="B15:B16"/>
    <mergeCell ref="C15:E16"/>
    <mergeCell ref="B8:B9"/>
    <mergeCell ref="C8:C9"/>
    <mergeCell ref="D8:D9"/>
    <mergeCell ref="E8:E9"/>
    <mergeCell ref="E10:E11"/>
    <mergeCell ref="F10:F11"/>
    <mergeCell ref="B13:S13"/>
    <mergeCell ref="B14:S14"/>
    <mergeCell ref="M15:Q15"/>
    <mergeCell ref="H15:L15"/>
    <mergeCell ref="B12:E12"/>
    <mergeCell ref="B10:B11"/>
    <mergeCell ref="C10:C11"/>
    <mergeCell ref="D10:D11"/>
    <mergeCell ref="F15:G16"/>
    <mergeCell ref="F17:G17"/>
    <mergeCell ref="G9:S12"/>
    <mergeCell ref="Q7:S7"/>
    <mergeCell ref="Q8:S8"/>
    <mergeCell ref="N7:P7"/>
    <mergeCell ref="N8:P8"/>
    <mergeCell ref="K7:M7"/>
    <mergeCell ref="H7:J7"/>
    <mergeCell ref="H8:J8"/>
    <mergeCell ref="K8:M8"/>
    <mergeCell ref="G7:G8"/>
    <mergeCell ref="F24:G24"/>
    <mergeCell ref="F25:G25"/>
    <mergeCell ref="F26:G26"/>
    <mergeCell ref="C24:E24"/>
    <mergeCell ref="C25:E25"/>
    <mergeCell ref="C26:E26"/>
    <mergeCell ref="F23:G23"/>
    <mergeCell ref="C23:E23"/>
    <mergeCell ref="F18:G18"/>
    <mergeCell ref="F19:G19"/>
    <mergeCell ref="F20:G20"/>
    <mergeCell ref="C22:E22"/>
    <mergeCell ref="F22:G22"/>
    <mergeCell ref="C21:E21"/>
    <mergeCell ref="F21:G21"/>
    <mergeCell ref="C20:E20"/>
  </mergeCells>
  <pageMargins left="0.25" right="0.25" top="0.75" bottom="0.75" header="0.3" footer="0.3"/>
  <pageSetup scale="52" fitToHeight="0" orientation="landscape" r:id="rId1"/>
  <drawing r:id="rId2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9E76C-3FB9-4767-8DB9-628C157A5202}">
  <sheetPr codeName="Hoja160"/>
  <dimension ref="A2:N32"/>
  <sheetViews>
    <sheetView topLeftCell="A5" zoomScale="85" zoomScaleNormal="85" workbookViewId="0">
      <selection activeCell="I36" sqref="I36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21</v>
      </c>
      <c r="B23" s="31">
        <v>0</v>
      </c>
      <c r="C23" s="31">
        <v>0</v>
      </c>
      <c r="D23" s="31">
        <v>0</v>
      </c>
      <c r="E23" s="32">
        <f>B23*C23/1000000</f>
        <v>0</v>
      </c>
      <c r="F23" s="134">
        <v>373.91</v>
      </c>
      <c r="G23" s="135">
        <v>950368</v>
      </c>
      <c r="H23" s="135">
        <v>265.10000000000002</v>
      </c>
      <c r="I23" s="97">
        <f>F23*G23/1000000</f>
        <v>355.35209887999997</v>
      </c>
      <c r="J23" s="104">
        <v>380.93</v>
      </c>
      <c r="K23" s="37">
        <v>960145</v>
      </c>
      <c r="L23" s="37">
        <v>269.3</v>
      </c>
      <c r="M23" s="105">
        <f>J23*K23/1000000</f>
        <v>365.74803485000001</v>
      </c>
    </row>
    <row r="24" spans="1:13" s="29" customFormat="1" ht="20.149999999999999" customHeight="1" x14ac:dyDescent="0.35">
      <c r="A24" s="30">
        <v>22</v>
      </c>
      <c r="B24" s="31">
        <v>0</v>
      </c>
      <c r="C24" s="31">
        <v>0</v>
      </c>
      <c r="D24" s="31">
        <v>0</v>
      </c>
      <c r="E24" s="32">
        <f>B24*C24/1000000</f>
        <v>0</v>
      </c>
      <c r="F24" s="134">
        <v>384.6</v>
      </c>
      <c r="G24" s="135">
        <v>957575</v>
      </c>
      <c r="H24" s="135">
        <v>265</v>
      </c>
      <c r="I24" s="97">
        <f>F24*G24/1000000</f>
        <v>368.283345</v>
      </c>
      <c r="J24" s="104">
        <v>392.29</v>
      </c>
      <c r="K24" s="37">
        <v>960475</v>
      </c>
      <c r="L24" s="37">
        <v>269.39999999999998</v>
      </c>
      <c r="M24" s="105">
        <f>J24*K24/1000000</f>
        <v>376.78473774999998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3">
        <f t="shared" ref="F25:M25" si="0">AVERAGE(F23:F24)</f>
        <v>379.255</v>
      </c>
      <c r="G25" s="42">
        <f t="shared" si="0"/>
        <v>953971.5</v>
      </c>
      <c r="H25" s="42">
        <f t="shared" si="0"/>
        <v>265.05</v>
      </c>
      <c r="I25" s="101">
        <f t="shared" si="0"/>
        <v>361.81772193999996</v>
      </c>
      <c r="J25" s="106">
        <f t="shared" si="0"/>
        <v>386.61</v>
      </c>
      <c r="K25" s="133">
        <f t="shared" si="0"/>
        <v>960310</v>
      </c>
      <c r="L25" s="133">
        <f t="shared" si="0"/>
        <v>269.35000000000002</v>
      </c>
      <c r="M25" s="108">
        <f t="shared" si="0"/>
        <v>371.26638630000002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733.08410823999998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364.08479999999997</v>
      </c>
      <c r="E29" s="53">
        <f>$J$25*(1-B29)</f>
        <v>371.1456</v>
      </c>
      <c r="F29" s="53">
        <f>(C29*$C$25/1000000)+(D29*$G$25/1000000)+(E29*$K$25/1000000)</f>
        <v>703.74135391919992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337.53694999999999</v>
      </c>
      <c r="E30" s="53">
        <f>$J$25*(1-B30)</f>
        <v>344.0829</v>
      </c>
      <c r="F30" s="53">
        <f>(C30*$C$25/1000000)+(D30*$G$25/1000000)+(E30*$K$25/1000000)</f>
        <v>652.42688019592492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329.95184999999998</v>
      </c>
      <c r="E31" s="53">
        <f>$J$25*(1-B31)</f>
        <v>336.35070000000002</v>
      </c>
      <c r="F31" s="53">
        <f>(C31*$C$25/1000000)+(D31*$G$25/1000000)+(E31*$K$25/1000000)</f>
        <v>637.76560198927496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318.57419999999996</v>
      </c>
      <c r="E32" s="53">
        <f>$J$25*(1-B32)</f>
        <v>324.75240000000002</v>
      </c>
      <c r="F32" s="53">
        <f>(C32*$C$25/1000000)+(D32*$G$25/1000000)+(E32*$K$25/1000000)</f>
        <v>615.7736846793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orientation="portrait" r:id="rId1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FA481-64F5-48C5-A3D0-DFFB2510D26A}">
  <sheetPr codeName="Hoja161">
    <pageSetUpPr fitToPage="1"/>
  </sheetPr>
  <dimension ref="B1:S27"/>
  <sheetViews>
    <sheetView topLeftCell="A5" zoomScale="70" zoomScaleNormal="70" workbookViewId="0">
      <selection activeCell="D8" sqref="D8:D9"/>
    </sheetView>
  </sheetViews>
  <sheetFormatPr baseColWidth="10" defaultColWidth="10.54296875" defaultRowHeight="14.5" x14ac:dyDescent="0.35"/>
  <cols>
    <col min="1" max="1" width="16.1796875" style="22" customWidth="1"/>
    <col min="2" max="2" width="18.1796875" style="22" customWidth="1"/>
    <col min="3" max="3" width="15.81640625" style="22" customWidth="1"/>
    <col min="4" max="17" width="13.81640625" style="22" customWidth="1"/>
    <col min="18" max="19" width="14.81640625" style="22" customWidth="1"/>
    <col min="20" max="22" width="10.54296875" style="22"/>
    <col min="23" max="23" width="18.453125" style="22" bestFit="1" customWidth="1"/>
    <col min="24" max="25" width="21.453125" style="22" bestFit="1" customWidth="1"/>
    <col min="26" max="16384" width="10.54296875" style="22"/>
  </cols>
  <sheetData>
    <row r="1" spans="2:19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9"/>
    </row>
    <row r="2" spans="2:19" ht="20.25" customHeight="1" x14ac:dyDescent="0.35">
      <c r="B2" s="500" t="s">
        <v>37</v>
      </c>
      <c r="C2" s="501"/>
      <c r="D2" s="501"/>
      <c r="E2" s="501"/>
      <c r="F2" s="501"/>
      <c r="G2" s="333" t="s">
        <v>38</v>
      </c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4"/>
    </row>
    <row r="3" spans="2:19" ht="21" customHeight="1" x14ac:dyDescent="0.35">
      <c r="B3" s="139" t="s">
        <v>39</v>
      </c>
      <c r="C3" s="55" t="s">
        <v>40</v>
      </c>
      <c r="D3" s="56">
        <v>45394</v>
      </c>
      <c r="E3" s="55" t="s">
        <v>41</v>
      </c>
      <c r="F3" s="57">
        <v>0.91666666666666663</v>
      </c>
      <c r="G3" s="509"/>
      <c r="H3" s="510"/>
      <c r="I3" s="510"/>
      <c r="J3" s="510"/>
      <c r="K3" s="510"/>
      <c r="L3" s="510"/>
      <c r="M3" s="510"/>
      <c r="N3" s="510"/>
      <c r="O3" s="510"/>
      <c r="P3" s="510"/>
      <c r="Q3" s="510"/>
      <c r="R3" s="510"/>
      <c r="S3" s="511"/>
    </row>
    <row r="4" spans="2:19" ht="21" customHeight="1" thickBot="1" x14ac:dyDescent="0.4">
      <c r="B4" s="170" t="s">
        <v>42</v>
      </c>
      <c r="C4" s="171" t="s">
        <v>40</v>
      </c>
      <c r="D4" s="172">
        <v>45395</v>
      </c>
      <c r="E4" s="171" t="s">
        <v>41</v>
      </c>
      <c r="F4" s="173">
        <v>0.24930555555555556</v>
      </c>
      <c r="G4" s="387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512"/>
    </row>
    <row r="5" spans="2:19" ht="10.4" customHeight="1" thickBot="1" x14ac:dyDescent="0.4">
      <c r="B5" s="59"/>
      <c r="C5" s="59"/>
      <c r="D5" s="60"/>
      <c r="E5" s="61"/>
      <c r="F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</row>
    <row r="6" spans="2:19" ht="15.5" x14ac:dyDescent="0.35">
      <c r="B6" s="506" t="s">
        <v>208</v>
      </c>
      <c r="C6" s="507"/>
      <c r="D6" s="507"/>
      <c r="E6" s="507"/>
      <c r="F6" s="508"/>
      <c r="G6" s="503" t="s">
        <v>45</v>
      </c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5"/>
    </row>
    <row r="7" spans="2:19" ht="50.9" customHeight="1" x14ac:dyDescent="0.35">
      <c r="B7" s="138" t="s">
        <v>46</v>
      </c>
      <c r="C7" s="64" t="s">
        <v>47</v>
      </c>
      <c r="D7" s="64" t="s">
        <v>48</v>
      </c>
      <c r="E7" s="64" t="s">
        <v>49</v>
      </c>
      <c r="F7" s="157" t="s">
        <v>50</v>
      </c>
      <c r="G7" s="477" t="s">
        <v>35</v>
      </c>
      <c r="H7" s="472" t="s">
        <v>51</v>
      </c>
      <c r="I7" s="472"/>
      <c r="J7" s="472"/>
      <c r="K7" s="472" t="s">
        <v>52</v>
      </c>
      <c r="L7" s="472"/>
      <c r="M7" s="472"/>
      <c r="N7" s="472" t="s">
        <v>53</v>
      </c>
      <c r="O7" s="472"/>
      <c r="P7" s="472"/>
      <c r="Q7" s="472" t="s">
        <v>54</v>
      </c>
      <c r="R7" s="472"/>
      <c r="S7" s="473"/>
    </row>
    <row r="8" spans="2:19" ht="28.5" customHeight="1" x14ac:dyDescent="0.35">
      <c r="B8" s="492" t="s">
        <v>21</v>
      </c>
      <c r="C8" s="494">
        <f>AVERAGE(I17:I18)</f>
        <v>379.255</v>
      </c>
      <c r="D8" s="494">
        <f>AVERAGE(J17:J18)</f>
        <v>953971.5</v>
      </c>
      <c r="E8" s="478">
        <f>AVERAGE(K17:K18)</f>
        <v>266</v>
      </c>
      <c r="F8" s="480">
        <f>AVERAGE(L17:L18)</f>
        <v>361.81772193999996</v>
      </c>
      <c r="G8" s="477"/>
      <c r="H8" s="476">
        <f>F12</f>
        <v>733.08410823999998</v>
      </c>
      <c r="I8" s="476"/>
      <c r="J8" s="476"/>
      <c r="K8" s="476">
        <f>R27</f>
        <v>601.49692168375009</v>
      </c>
      <c r="L8" s="476"/>
      <c r="M8" s="476"/>
      <c r="N8" s="476">
        <f>H8-K8</f>
        <v>131.58718655624989</v>
      </c>
      <c r="O8" s="476"/>
      <c r="P8" s="476"/>
      <c r="Q8" s="474">
        <f>N8/H8</f>
        <v>0.17949807542843413</v>
      </c>
      <c r="R8" s="474"/>
      <c r="S8" s="475"/>
    </row>
    <row r="9" spans="2:19" ht="28.5" customHeight="1" x14ac:dyDescent="0.35">
      <c r="B9" s="493"/>
      <c r="C9" s="495">
        <f>AVERAGE(R16:R17)</f>
        <v>721.10013372999992</v>
      </c>
      <c r="D9" s="495" t="e">
        <f>AVERAGE(S16:S17)</f>
        <v>#DIV/0!</v>
      </c>
      <c r="E9" s="479" t="e">
        <f>AVERAGE(T16:T17)</f>
        <v>#DIV/0!</v>
      </c>
      <c r="F9" s="481" t="e">
        <f>AVERAGE(U16:U17)</f>
        <v>#DIV/0!</v>
      </c>
      <c r="G9" s="459" t="s">
        <v>224</v>
      </c>
      <c r="H9" s="460"/>
      <c r="I9" s="460"/>
      <c r="J9" s="460"/>
      <c r="K9" s="460"/>
      <c r="L9" s="460"/>
      <c r="M9" s="460"/>
      <c r="N9" s="460"/>
      <c r="O9" s="460"/>
      <c r="P9" s="460"/>
      <c r="Q9" s="460"/>
      <c r="R9" s="460"/>
      <c r="S9" s="461"/>
    </row>
    <row r="10" spans="2:19" ht="28.5" customHeight="1" x14ac:dyDescent="0.35">
      <c r="B10" s="492" t="s">
        <v>22</v>
      </c>
      <c r="C10" s="494">
        <f>AVERAGE(N17:N18)</f>
        <v>386.61</v>
      </c>
      <c r="D10" s="494">
        <f>AVERAGE(O17:O18)</f>
        <v>960310</v>
      </c>
      <c r="E10" s="478">
        <f>AVERAGE(P17:P18)</f>
        <v>268</v>
      </c>
      <c r="F10" s="480">
        <f>AVERAGE(Q17:Q18)</f>
        <v>371.26638630000002</v>
      </c>
      <c r="G10" s="459"/>
      <c r="H10" s="460"/>
      <c r="I10" s="460"/>
      <c r="J10" s="460"/>
      <c r="K10" s="460"/>
      <c r="L10" s="460"/>
      <c r="M10" s="460"/>
      <c r="N10" s="460"/>
      <c r="O10" s="460"/>
      <c r="P10" s="460"/>
      <c r="Q10" s="460"/>
      <c r="R10" s="460"/>
      <c r="S10" s="461"/>
    </row>
    <row r="11" spans="2:19" ht="28.5" customHeight="1" x14ac:dyDescent="0.35">
      <c r="B11" s="493" t="s">
        <v>22</v>
      </c>
      <c r="C11" s="495">
        <f>AVERAGE(R18:R19)</f>
        <v>694.63588367500006</v>
      </c>
      <c r="D11" s="495">
        <f>AVERAGE(S18:S19)</f>
        <v>0.12124178200150243</v>
      </c>
      <c r="E11" s="479" t="e">
        <f>AVERAGE(T18:T19)</f>
        <v>#DIV/0!</v>
      </c>
      <c r="F11" s="481" t="e">
        <f>AVERAGE(U18:U19)</f>
        <v>#DIV/0!</v>
      </c>
      <c r="G11" s="459"/>
      <c r="H11" s="460"/>
      <c r="I11" s="460"/>
      <c r="J11" s="460"/>
      <c r="K11" s="460"/>
      <c r="L11" s="460"/>
      <c r="M11" s="460"/>
      <c r="N11" s="460"/>
      <c r="O11" s="460"/>
      <c r="P11" s="460"/>
      <c r="Q11" s="460"/>
      <c r="R11" s="460"/>
      <c r="S11" s="461"/>
    </row>
    <row r="12" spans="2:19" ht="42" customHeight="1" thickBot="1" x14ac:dyDescent="0.4">
      <c r="B12" s="489" t="s">
        <v>56</v>
      </c>
      <c r="C12" s="490"/>
      <c r="D12" s="490"/>
      <c r="E12" s="491"/>
      <c r="F12" s="175">
        <f>F8+F10</f>
        <v>733.08410823999998</v>
      </c>
      <c r="G12" s="462"/>
      <c r="H12" s="463"/>
      <c r="I12" s="463"/>
      <c r="J12" s="463"/>
      <c r="K12" s="463"/>
      <c r="L12" s="463"/>
      <c r="M12" s="463"/>
      <c r="N12" s="463"/>
      <c r="O12" s="463"/>
      <c r="P12" s="463"/>
      <c r="Q12" s="463"/>
      <c r="R12" s="463"/>
      <c r="S12" s="464"/>
    </row>
    <row r="13" spans="2:19" ht="10.4" customHeight="1" thickBot="1" x14ac:dyDescent="0.4">
      <c r="B13" s="482"/>
      <c r="C13" s="482"/>
      <c r="D13" s="482"/>
      <c r="E13" s="482"/>
      <c r="F13" s="482"/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</row>
    <row r="14" spans="2:19" ht="16" thickBot="1" x14ac:dyDescent="0.4">
      <c r="B14" s="483"/>
      <c r="C14" s="484"/>
      <c r="D14" s="484"/>
      <c r="E14" s="484"/>
      <c r="F14" s="484"/>
      <c r="G14" s="484"/>
      <c r="H14" s="484"/>
      <c r="I14" s="484"/>
      <c r="J14" s="484"/>
      <c r="K14" s="484"/>
      <c r="L14" s="484"/>
      <c r="M14" s="484"/>
      <c r="N14" s="484"/>
      <c r="O14" s="484"/>
      <c r="P14" s="484"/>
      <c r="Q14" s="484"/>
      <c r="R14" s="484"/>
      <c r="S14" s="485"/>
    </row>
    <row r="15" spans="2:19" ht="30.65" customHeight="1" x14ac:dyDescent="0.35">
      <c r="B15" s="513" t="s">
        <v>213</v>
      </c>
      <c r="C15" s="514" t="s">
        <v>214</v>
      </c>
      <c r="D15" s="514"/>
      <c r="E15" s="514"/>
      <c r="F15" s="496" t="s">
        <v>219</v>
      </c>
      <c r="G15" s="497"/>
      <c r="H15" s="488" t="s">
        <v>21</v>
      </c>
      <c r="I15" s="486"/>
      <c r="J15" s="486"/>
      <c r="K15" s="486"/>
      <c r="L15" s="486"/>
      <c r="M15" s="486" t="s">
        <v>22</v>
      </c>
      <c r="N15" s="486"/>
      <c r="O15" s="486"/>
      <c r="P15" s="486"/>
      <c r="Q15" s="487"/>
      <c r="R15" s="190" t="s">
        <v>58</v>
      </c>
      <c r="S15" s="73" t="s">
        <v>59</v>
      </c>
    </row>
    <row r="16" spans="2:19" ht="54.65" customHeight="1" thickBot="1" x14ac:dyDescent="0.4">
      <c r="B16" s="453"/>
      <c r="C16" s="417"/>
      <c r="D16" s="417"/>
      <c r="E16" s="417"/>
      <c r="F16" s="498"/>
      <c r="G16" s="499"/>
      <c r="H16" s="167" t="s">
        <v>65</v>
      </c>
      <c r="I16" s="161" t="s">
        <v>61</v>
      </c>
      <c r="J16" s="161" t="s">
        <v>62</v>
      </c>
      <c r="K16" s="161" t="s">
        <v>63</v>
      </c>
      <c r="L16" s="161" t="s">
        <v>50</v>
      </c>
      <c r="M16" s="161" t="s">
        <v>65</v>
      </c>
      <c r="N16" s="161" t="s">
        <v>61</v>
      </c>
      <c r="O16" s="161" t="s">
        <v>62</v>
      </c>
      <c r="P16" s="161" t="s">
        <v>63</v>
      </c>
      <c r="Q16" s="168" t="s">
        <v>50</v>
      </c>
      <c r="R16" s="167" t="s">
        <v>66</v>
      </c>
      <c r="S16" s="168" t="s">
        <v>67</v>
      </c>
    </row>
    <row r="17" spans="2:19" ht="40.4" customHeight="1" x14ac:dyDescent="0.35">
      <c r="B17" s="185">
        <v>0.83333333333333337</v>
      </c>
      <c r="C17" s="502" t="s">
        <v>215</v>
      </c>
      <c r="D17" s="502"/>
      <c r="E17" s="502"/>
      <c r="F17" s="470" t="s">
        <v>220</v>
      </c>
      <c r="G17" s="471"/>
      <c r="H17" s="194"/>
      <c r="I17" s="186">
        <v>373.91</v>
      </c>
      <c r="J17" s="186">
        <v>950368</v>
      </c>
      <c r="K17" s="186">
        <v>266</v>
      </c>
      <c r="L17" s="187">
        <v>355.35209887999997</v>
      </c>
      <c r="M17" s="186"/>
      <c r="N17" s="186">
        <v>380.93</v>
      </c>
      <c r="O17" s="186">
        <v>960145</v>
      </c>
      <c r="P17" s="186">
        <v>268</v>
      </c>
      <c r="Q17" s="195">
        <v>365.74803485000001</v>
      </c>
      <c r="R17" s="191">
        <f t="shared" ref="R17:R18" si="0">Q17+L17</f>
        <v>721.10013372999992</v>
      </c>
      <c r="S17" s="188"/>
    </row>
    <row r="18" spans="2:19" ht="40.4" customHeight="1" x14ac:dyDescent="0.35">
      <c r="B18" s="163">
        <v>0.875</v>
      </c>
      <c r="C18" s="424" t="s">
        <v>216</v>
      </c>
      <c r="D18" s="424"/>
      <c r="E18" s="424"/>
      <c r="F18" s="419" t="s">
        <v>221</v>
      </c>
      <c r="G18" s="466"/>
      <c r="H18" s="111"/>
      <c r="I18" s="219">
        <v>384.6</v>
      </c>
      <c r="J18" s="74">
        <v>957575</v>
      </c>
      <c r="K18" s="74">
        <v>266</v>
      </c>
      <c r="L18" s="183">
        <v>368.283345</v>
      </c>
      <c r="M18" s="74"/>
      <c r="N18" s="74">
        <v>392.29</v>
      </c>
      <c r="O18" s="74">
        <v>960475</v>
      </c>
      <c r="P18" s="74">
        <v>268</v>
      </c>
      <c r="Q18" s="196">
        <v>376.78473774999998</v>
      </c>
      <c r="R18" s="192">
        <f t="shared" si="0"/>
        <v>745.06808275000003</v>
      </c>
      <c r="S18" s="189"/>
    </row>
    <row r="19" spans="2:19" ht="40.4" customHeight="1" x14ac:dyDescent="0.35">
      <c r="B19" s="163">
        <v>0.91666666666666696</v>
      </c>
      <c r="C19" s="425" t="s">
        <v>217</v>
      </c>
      <c r="D19" s="425"/>
      <c r="E19" s="425"/>
      <c r="F19" s="467" t="s">
        <v>222</v>
      </c>
      <c r="G19" s="468"/>
      <c r="H19" s="112">
        <v>11.2403211593628</v>
      </c>
      <c r="I19" s="79">
        <v>328.7</v>
      </c>
      <c r="J19" s="80">
        <v>951614</v>
      </c>
      <c r="K19" s="80">
        <v>266</v>
      </c>
      <c r="L19" s="183">
        <f>(I19*J19)/1000000</f>
        <v>312.79552180000002</v>
      </c>
      <c r="M19" s="79">
        <v>8.3364286422729492</v>
      </c>
      <c r="N19" s="79">
        <v>347.49</v>
      </c>
      <c r="O19" s="80">
        <v>953720</v>
      </c>
      <c r="P19" s="66">
        <v>268</v>
      </c>
      <c r="Q19" s="196">
        <f>(N19*O19)/1000000</f>
        <v>331.40816280000001</v>
      </c>
      <c r="R19" s="192">
        <f>Q19+L19</f>
        <v>644.20368460000009</v>
      </c>
      <c r="S19" s="83">
        <f t="shared" ref="S19:S27" si="1">($F$12-R19)/$F$12</f>
        <v>0.12124178200150243</v>
      </c>
    </row>
    <row r="20" spans="2:19" ht="40.4" customHeight="1" x14ac:dyDescent="0.35">
      <c r="B20" s="163">
        <v>0.95833333333333304</v>
      </c>
      <c r="C20" s="421" t="s">
        <v>218</v>
      </c>
      <c r="D20" s="421"/>
      <c r="E20" s="421"/>
      <c r="F20" s="420" t="s">
        <v>223</v>
      </c>
      <c r="G20" s="465"/>
      <c r="H20" s="112">
        <v>11.183839797973601</v>
      </c>
      <c r="I20" s="79">
        <v>319.33999999999997</v>
      </c>
      <c r="J20" s="80">
        <v>942647</v>
      </c>
      <c r="K20" s="80">
        <v>265</v>
      </c>
      <c r="L20" s="183">
        <f>(I20*J20)/1000000</f>
        <v>301.02489297999995</v>
      </c>
      <c r="M20" s="79">
        <v>8.3603725433349592</v>
      </c>
      <c r="N20" s="132">
        <v>344.8</v>
      </c>
      <c r="O20" s="80">
        <v>955872</v>
      </c>
      <c r="P20" s="66">
        <v>270</v>
      </c>
      <c r="Q20" s="196">
        <f t="shared" ref="Q20:Q26" si="2">(N20*O20)/1000000</f>
        <v>329.58466560000005</v>
      </c>
      <c r="R20" s="192">
        <f t="shared" ref="R20:R26" si="3">Q20+L20</f>
        <v>630.60955858</v>
      </c>
      <c r="S20" s="83">
        <f t="shared" si="1"/>
        <v>0.13978552871105407</v>
      </c>
    </row>
    <row r="21" spans="2:19" ht="40.4" customHeight="1" x14ac:dyDescent="0.35">
      <c r="B21" s="163">
        <v>1</v>
      </c>
      <c r="C21" s="421" t="s">
        <v>218</v>
      </c>
      <c r="D21" s="421"/>
      <c r="E21" s="421"/>
      <c r="F21" s="420" t="s">
        <v>69</v>
      </c>
      <c r="G21" s="465"/>
      <c r="H21" s="112">
        <v>11.642523765564</v>
      </c>
      <c r="I21" s="132">
        <v>320.68</v>
      </c>
      <c r="J21" s="80">
        <v>937417</v>
      </c>
      <c r="K21" s="80">
        <v>266</v>
      </c>
      <c r="L21" s="183">
        <f t="shared" ref="L21:L26" si="4">(I21*J21)/1000000</f>
        <v>300.61088355999999</v>
      </c>
      <c r="M21" s="79">
        <v>10.3397512435913</v>
      </c>
      <c r="N21" s="132">
        <v>319.06</v>
      </c>
      <c r="O21" s="80">
        <v>954019</v>
      </c>
      <c r="P21" s="66">
        <v>268</v>
      </c>
      <c r="Q21" s="196">
        <f t="shared" si="2"/>
        <v>304.38930213999998</v>
      </c>
      <c r="R21" s="192">
        <f t="shared" si="3"/>
        <v>605.00018569999997</v>
      </c>
      <c r="S21" s="83">
        <f t="shared" si="1"/>
        <v>0.17471927313702915</v>
      </c>
    </row>
    <row r="22" spans="2:19" ht="40.4" customHeight="1" x14ac:dyDescent="0.35">
      <c r="B22" s="163">
        <v>1.0416666666666701</v>
      </c>
      <c r="C22" s="421" t="s">
        <v>218</v>
      </c>
      <c r="D22" s="421"/>
      <c r="E22" s="421"/>
      <c r="F22" s="420" t="s">
        <v>70</v>
      </c>
      <c r="G22" s="465"/>
      <c r="H22" s="112">
        <v>11.570068359375</v>
      </c>
      <c r="I22" s="79">
        <v>338.35</v>
      </c>
      <c r="J22" s="80">
        <v>927388</v>
      </c>
      <c r="K22" s="80">
        <v>264</v>
      </c>
      <c r="L22" s="183">
        <f t="shared" si="4"/>
        <v>313.78172979999999</v>
      </c>
      <c r="M22" s="79">
        <v>10.4160413742065</v>
      </c>
      <c r="N22" s="132">
        <v>289.60000000000002</v>
      </c>
      <c r="O22" s="80">
        <v>949008</v>
      </c>
      <c r="P22" s="66">
        <v>268</v>
      </c>
      <c r="Q22" s="196">
        <f t="shared" si="2"/>
        <v>274.83271680000001</v>
      </c>
      <c r="R22" s="192">
        <f t="shared" si="3"/>
        <v>588.61444660000006</v>
      </c>
      <c r="S22" s="83">
        <f t="shared" si="1"/>
        <v>0.19707105912696019</v>
      </c>
    </row>
    <row r="23" spans="2:19" ht="40.4" customHeight="1" x14ac:dyDescent="0.35">
      <c r="B23" s="163">
        <v>1.0833333333333299</v>
      </c>
      <c r="C23" s="421" t="s">
        <v>218</v>
      </c>
      <c r="D23" s="421"/>
      <c r="E23" s="421"/>
      <c r="F23" s="420" t="s">
        <v>71</v>
      </c>
      <c r="G23" s="465"/>
      <c r="H23" s="112">
        <v>11.6900329589844</v>
      </c>
      <c r="I23" s="79">
        <v>341.42</v>
      </c>
      <c r="J23" s="80">
        <v>930915</v>
      </c>
      <c r="K23" s="80">
        <v>265</v>
      </c>
      <c r="L23" s="183">
        <f t="shared" si="4"/>
        <v>317.83299930000004</v>
      </c>
      <c r="M23" s="79">
        <v>10.4550123214722</v>
      </c>
      <c r="N23" s="132">
        <v>291.22000000000003</v>
      </c>
      <c r="O23" s="80">
        <v>950491</v>
      </c>
      <c r="P23" s="66">
        <v>268</v>
      </c>
      <c r="Q23" s="196">
        <f t="shared" si="2"/>
        <v>276.80198902000006</v>
      </c>
      <c r="R23" s="192">
        <f t="shared" si="3"/>
        <v>594.63498832000005</v>
      </c>
      <c r="S23" s="83">
        <f t="shared" si="1"/>
        <v>0.1888584384299242</v>
      </c>
    </row>
    <row r="24" spans="2:19" ht="40.4" customHeight="1" x14ac:dyDescent="0.35">
      <c r="B24" s="163">
        <v>1.125</v>
      </c>
      <c r="C24" s="515" t="s">
        <v>218</v>
      </c>
      <c r="D24" s="516"/>
      <c r="E24" s="517"/>
      <c r="F24" s="420" t="s">
        <v>72</v>
      </c>
      <c r="G24" s="465"/>
      <c r="H24" s="112">
        <v>11.5911617279053</v>
      </c>
      <c r="I24" s="79">
        <v>335.27</v>
      </c>
      <c r="J24" s="80">
        <v>923611</v>
      </c>
      <c r="K24" s="80">
        <v>264</v>
      </c>
      <c r="L24" s="183">
        <f t="shared" si="4"/>
        <v>309.65905996999999</v>
      </c>
      <c r="M24" s="79">
        <v>10.409862518310501</v>
      </c>
      <c r="N24" s="132">
        <v>292.29000000000002</v>
      </c>
      <c r="O24" s="66">
        <v>954177</v>
      </c>
      <c r="P24" s="66">
        <v>268</v>
      </c>
      <c r="Q24" s="196">
        <f t="shared" si="2"/>
        <v>278.89639533000002</v>
      </c>
      <c r="R24" s="192">
        <f t="shared" si="3"/>
        <v>588.55545529999995</v>
      </c>
      <c r="S24" s="83">
        <f t="shared" si="1"/>
        <v>0.19715152915671125</v>
      </c>
    </row>
    <row r="25" spans="2:19" ht="40.4" customHeight="1" x14ac:dyDescent="0.35">
      <c r="B25" s="163">
        <v>1.1666666666666701</v>
      </c>
      <c r="C25" s="515" t="s">
        <v>218</v>
      </c>
      <c r="D25" s="516"/>
      <c r="E25" s="517"/>
      <c r="F25" s="420" t="s">
        <v>73</v>
      </c>
      <c r="G25" s="465"/>
      <c r="H25" s="112">
        <v>11.6122274398804</v>
      </c>
      <c r="I25" s="79">
        <v>331.29</v>
      </c>
      <c r="J25" s="80">
        <v>928633</v>
      </c>
      <c r="K25" s="80">
        <v>265</v>
      </c>
      <c r="L25" s="183">
        <f t="shared" si="4"/>
        <v>307.64682656999997</v>
      </c>
      <c r="M25" s="79">
        <v>10.441798210144</v>
      </c>
      <c r="N25" s="132">
        <v>290.52999999999997</v>
      </c>
      <c r="O25" s="66">
        <v>951098</v>
      </c>
      <c r="P25" s="66">
        <v>268</v>
      </c>
      <c r="Q25" s="196">
        <f t="shared" si="2"/>
        <v>276.32250194</v>
      </c>
      <c r="R25" s="192">
        <f t="shared" si="3"/>
        <v>583.96932850999997</v>
      </c>
      <c r="S25" s="83">
        <f t="shared" si="1"/>
        <v>0.20340746451044636</v>
      </c>
    </row>
    <row r="26" spans="2:19" ht="40.4" customHeight="1" thickBot="1" x14ac:dyDescent="0.4">
      <c r="B26" s="163">
        <v>1.2083333333333299</v>
      </c>
      <c r="C26" s="422" t="s">
        <v>218</v>
      </c>
      <c r="D26" s="422"/>
      <c r="E26" s="422"/>
      <c r="F26" s="415" t="s">
        <v>95</v>
      </c>
      <c r="G26" s="469"/>
      <c r="H26" s="114">
        <v>11.673768997192401</v>
      </c>
      <c r="I26" s="115">
        <v>337.18</v>
      </c>
      <c r="J26" s="116">
        <v>928351</v>
      </c>
      <c r="K26" s="116">
        <v>265</v>
      </c>
      <c r="L26" s="184">
        <f t="shared" si="4"/>
        <v>313.02139018000003</v>
      </c>
      <c r="M26" s="115">
        <v>10.5576725006104</v>
      </c>
      <c r="N26" s="115">
        <v>276.16000000000003</v>
      </c>
      <c r="O26" s="120">
        <v>953673</v>
      </c>
      <c r="P26" s="120">
        <v>268</v>
      </c>
      <c r="Q26" s="197">
        <f t="shared" si="2"/>
        <v>263.36633568000002</v>
      </c>
      <c r="R26" s="193">
        <f t="shared" si="3"/>
        <v>576.38772586000005</v>
      </c>
      <c r="S26" s="162">
        <f t="shared" si="1"/>
        <v>0.2137495283538462</v>
      </c>
    </row>
    <row r="27" spans="2:19" ht="40.4" customHeight="1" thickBot="1" x14ac:dyDescent="0.4">
      <c r="C27" s="76"/>
      <c r="D27" s="156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180">
        <f>AVERAGEIF(R19:R26,"&gt;0")</f>
        <v>601.49692168375009</v>
      </c>
      <c r="S27" s="181">
        <f t="shared" si="1"/>
        <v>0.17949807542843413</v>
      </c>
    </row>
  </sheetData>
  <mergeCells count="54">
    <mergeCell ref="B1:S1"/>
    <mergeCell ref="B2:F2"/>
    <mergeCell ref="G2:S2"/>
    <mergeCell ref="G3:S4"/>
    <mergeCell ref="B6:F6"/>
    <mergeCell ref="G6:S6"/>
    <mergeCell ref="B8:B9"/>
    <mergeCell ref="C8:C9"/>
    <mergeCell ref="D8:D9"/>
    <mergeCell ref="E8:E9"/>
    <mergeCell ref="F8:F9"/>
    <mergeCell ref="B10:B11"/>
    <mergeCell ref="C10:C11"/>
    <mergeCell ref="D10:D11"/>
    <mergeCell ref="E10:E11"/>
    <mergeCell ref="F10:F11"/>
    <mergeCell ref="H8:J8"/>
    <mergeCell ref="K8:M8"/>
    <mergeCell ref="N8:P8"/>
    <mergeCell ref="Q8:S8"/>
    <mergeCell ref="G9:S12"/>
    <mergeCell ref="G7:G8"/>
    <mergeCell ref="H7:J7"/>
    <mergeCell ref="K7:M7"/>
    <mergeCell ref="N7:P7"/>
    <mergeCell ref="Q7:S7"/>
    <mergeCell ref="B12:E12"/>
    <mergeCell ref="B13:S13"/>
    <mergeCell ref="B14:S14"/>
    <mergeCell ref="B15:B16"/>
    <mergeCell ref="C15:E16"/>
    <mergeCell ref="F15:G16"/>
    <mergeCell ref="H15:L15"/>
    <mergeCell ref="M15:Q15"/>
    <mergeCell ref="C17:E17"/>
    <mergeCell ref="F17:G17"/>
    <mergeCell ref="C18:E18"/>
    <mergeCell ref="F18:G18"/>
    <mergeCell ref="C19:E19"/>
    <mergeCell ref="F19:G19"/>
    <mergeCell ref="C23:E23"/>
    <mergeCell ref="F23:G23"/>
    <mergeCell ref="C20:E20"/>
    <mergeCell ref="F20:G20"/>
    <mergeCell ref="C21:E21"/>
    <mergeCell ref="F21:G21"/>
    <mergeCell ref="C22:E22"/>
    <mergeCell ref="F22:G22"/>
    <mergeCell ref="C26:E26"/>
    <mergeCell ref="F26:G26"/>
    <mergeCell ref="F25:G25"/>
    <mergeCell ref="C25:E25"/>
    <mergeCell ref="F24:G24"/>
    <mergeCell ref="C24:E24"/>
  </mergeCells>
  <phoneticPr fontId="22" type="noConversion"/>
  <pageMargins left="0.25" right="0.25" top="0.75" bottom="0.75" header="0.3" footer="0.3"/>
  <pageSetup scale="52" fitToHeight="0" orientation="landscape" r:id="rId1"/>
  <drawing r:id="rId2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3034B-2609-40E9-9711-D9794C6DB258}">
  <sheetPr codeName="Hoja162"/>
  <dimension ref="A2:N32"/>
  <sheetViews>
    <sheetView zoomScale="85" zoomScaleNormal="85" workbookViewId="0">
      <selection activeCell="K29" sqref="K29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21</v>
      </c>
      <c r="B23" s="31">
        <v>0</v>
      </c>
      <c r="C23" s="31">
        <v>0</v>
      </c>
      <c r="D23" s="31">
        <v>0</v>
      </c>
      <c r="E23" s="32">
        <f>B23*C23/1000000</f>
        <v>0</v>
      </c>
      <c r="F23" s="134">
        <v>382.88</v>
      </c>
      <c r="G23" s="135">
        <v>949559</v>
      </c>
      <c r="H23" s="135">
        <v>265</v>
      </c>
      <c r="I23" s="97">
        <f>F23*G23/1000000</f>
        <v>363.56714992000002</v>
      </c>
      <c r="J23" s="104">
        <v>373.63</v>
      </c>
      <c r="K23" s="37">
        <v>954770</v>
      </c>
      <c r="L23" s="37">
        <v>268</v>
      </c>
      <c r="M23" s="105">
        <f>J23*K23/1000000</f>
        <v>356.7307151</v>
      </c>
    </row>
    <row r="24" spans="1:13" s="29" customFormat="1" ht="20.149999999999999" customHeight="1" x14ac:dyDescent="0.35">
      <c r="A24" s="30">
        <v>22</v>
      </c>
      <c r="B24" s="31">
        <v>0</v>
      </c>
      <c r="C24" s="31">
        <v>0</v>
      </c>
      <c r="D24" s="31">
        <v>0</v>
      </c>
      <c r="E24" s="32">
        <f>B24*C24/1000000</f>
        <v>0</v>
      </c>
      <c r="F24" s="134">
        <v>383.42</v>
      </c>
      <c r="G24" s="135">
        <v>949116</v>
      </c>
      <c r="H24" s="135">
        <v>266</v>
      </c>
      <c r="I24" s="97">
        <f>F24*G24/1000000</f>
        <v>363.91005672000006</v>
      </c>
      <c r="J24" s="104">
        <v>371.43</v>
      </c>
      <c r="K24" s="37">
        <v>956360</v>
      </c>
      <c r="L24" s="37">
        <v>268</v>
      </c>
      <c r="M24" s="105">
        <f>J24*K24/1000000</f>
        <v>355.22079480000002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3">
        <f t="shared" ref="F25:M25" si="0">AVERAGE(F23:F24)</f>
        <v>383.15</v>
      </c>
      <c r="G25" s="42">
        <f t="shared" si="0"/>
        <v>949337.5</v>
      </c>
      <c r="H25" s="42">
        <f t="shared" si="0"/>
        <v>265.5</v>
      </c>
      <c r="I25" s="101">
        <f t="shared" si="0"/>
        <v>363.73860332000004</v>
      </c>
      <c r="J25" s="106">
        <f t="shared" si="0"/>
        <v>372.53</v>
      </c>
      <c r="K25" s="133">
        <f t="shared" si="0"/>
        <v>955565</v>
      </c>
      <c r="L25" s="133">
        <f t="shared" si="0"/>
        <v>268</v>
      </c>
      <c r="M25" s="108">
        <f t="shared" si="0"/>
        <v>355.97575495000001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719.71435827000005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367.82399999999996</v>
      </c>
      <c r="E29" s="53">
        <f>$J$25*(1-B29)</f>
        <v>357.62879999999996</v>
      </c>
      <c r="F29" s="53">
        <f>(C29*$C$25/1000000)+(D29*$G$25/1000000)+(E29*$K$25/1000000)</f>
        <v>690.92668087199991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341.00349999999997</v>
      </c>
      <c r="E30" s="53">
        <f>$J$25*(1-B30)</f>
        <v>331.55169999999998</v>
      </c>
      <c r="F30" s="53">
        <f>(C30*$C$25/1000000)+(D30*$G$25/1000000)+(E30*$K$25/1000000)</f>
        <v>640.54661039174994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333.34049999999996</v>
      </c>
      <c r="E31" s="53">
        <f>$J$25*(1-B31)</f>
        <v>324.10109999999997</v>
      </c>
      <c r="F31" s="53">
        <f>(C31*$C$25/1000000)+(D31*$G$25/1000000)+(E31*$K$25/1000000)</f>
        <v>626.15230454024993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321.84599999999995</v>
      </c>
      <c r="E32" s="53">
        <f>$J$25*(1-B32)</f>
        <v>312.92519999999996</v>
      </c>
      <c r="F32" s="53">
        <f>(C32*$C$25/1000000)+(D32*$G$25/1000000)+(E32*$K$25/1000000)</f>
        <v>604.56084576299997</v>
      </c>
    </row>
  </sheetData>
  <mergeCells count="11">
    <mergeCell ref="B18:G19"/>
    <mergeCell ref="B21:E21"/>
    <mergeCell ref="F21:I21"/>
    <mergeCell ref="J21:M21"/>
    <mergeCell ref="C27:E27"/>
    <mergeCell ref="A2:G2"/>
    <mergeCell ref="H2:N2"/>
    <mergeCell ref="A3:G3"/>
    <mergeCell ref="H3:N3"/>
    <mergeCell ref="A10:G10"/>
    <mergeCell ref="H10:N10"/>
  </mergeCells>
  <pageMargins left="0.7" right="0.7" top="0.75" bottom="0.75" header="0.3" footer="0.3"/>
  <pageSetup orientation="portrait" r:id="rId1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790A5-68B9-4F07-B153-14985C15EE93}">
  <sheetPr codeName="Hoja163">
    <pageSetUpPr fitToPage="1"/>
  </sheetPr>
  <dimension ref="B1:S27"/>
  <sheetViews>
    <sheetView zoomScale="55" zoomScaleNormal="55" workbookViewId="0">
      <selection activeCell="C8" sqref="C8:C9"/>
    </sheetView>
  </sheetViews>
  <sheetFormatPr baseColWidth="10" defaultColWidth="10.54296875" defaultRowHeight="14.5" x14ac:dyDescent="0.35"/>
  <cols>
    <col min="1" max="1" width="16.1796875" style="22" customWidth="1"/>
    <col min="2" max="2" width="18.1796875" style="22" customWidth="1"/>
    <col min="3" max="3" width="15.81640625" style="22" customWidth="1"/>
    <col min="4" max="17" width="13.81640625" style="22" customWidth="1"/>
    <col min="18" max="19" width="14.81640625" style="22" customWidth="1"/>
    <col min="20" max="22" width="10.54296875" style="22"/>
    <col min="23" max="23" width="18.453125" style="22" bestFit="1" customWidth="1"/>
    <col min="24" max="25" width="21.453125" style="22" bestFit="1" customWidth="1"/>
    <col min="26" max="16384" width="10.54296875" style="22"/>
  </cols>
  <sheetData>
    <row r="1" spans="2:19" ht="18.5" x14ac:dyDescent="0.35">
      <c r="B1" s="327" t="s">
        <v>36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9"/>
    </row>
    <row r="2" spans="2:19" ht="20.25" customHeight="1" x14ac:dyDescent="0.35">
      <c r="B2" s="500" t="s">
        <v>37</v>
      </c>
      <c r="C2" s="501"/>
      <c r="D2" s="501"/>
      <c r="E2" s="501"/>
      <c r="F2" s="501"/>
      <c r="G2" s="333" t="s">
        <v>38</v>
      </c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4"/>
    </row>
    <row r="3" spans="2:19" ht="21" customHeight="1" x14ac:dyDescent="0.35">
      <c r="B3" s="139" t="s">
        <v>39</v>
      </c>
      <c r="C3" s="55" t="s">
        <v>40</v>
      </c>
      <c r="D3" s="56">
        <v>45395</v>
      </c>
      <c r="E3" s="55" t="s">
        <v>41</v>
      </c>
      <c r="F3" s="57">
        <v>0.95833333333333337</v>
      </c>
      <c r="G3" s="509"/>
      <c r="H3" s="510"/>
      <c r="I3" s="510"/>
      <c r="J3" s="510"/>
      <c r="K3" s="510"/>
      <c r="L3" s="510"/>
      <c r="M3" s="510"/>
      <c r="N3" s="510"/>
      <c r="O3" s="510"/>
      <c r="P3" s="510"/>
      <c r="Q3" s="510"/>
      <c r="R3" s="510"/>
      <c r="S3" s="511"/>
    </row>
    <row r="4" spans="2:19" ht="21" customHeight="1" thickBot="1" x14ac:dyDescent="0.4">
      <c r="B4" s="170" t="s">
        <v>42</v>
      </c>
      <c r="C4" s="171" t="s">
        <v>40</v>
      </c>
      <c r="D4" s="172">
        <v>45396</v>
      </c>
      <c r="E4" s="171" t="s">
        <v>41</v>
      </c>
      <c r="F4" s="173">
        <v>0.29097222222222224</v>
      </c>
      <c r="G4" s="387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512"/>
    </row>
    <row r="5" spans="2:19" ht="10.4" customHeight="1" thickBot="1" x14ac:dyDescent="0.4">
      <c r="B5" s="59"/>
      <c r="C5" s="59"/>
      <c r="D5" s="60"/>
      <c r="E5" s="61"/>
      <c r="F5" s="59" t="s">
        <v>43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</row>
    <row r="6" spans="2:19" ht="15.5" x14ac:dyDescent="0.35">
      <c r="B6" s="506" t="s">
        <v>208</v>
      </c>
      <c r="C6" s="507"/>
      <c r="D6" s="507"/>
      <c r="E6" s="507"/>
      <c r="F6" s="508"/>
      <c r="G6" s="503" t="s">
        <v>45</v>
      </c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5"/>
    </row>
    <row r="7" spans="2:19" ht="50.9" customHeight="1" x14ac:dyDescent="0.35">
      <c r="B7" s="138" t="s">
        <v>46</v>
      </c>
      <c r="C7" s="64" t="s">
        <v>47</v>
      </c>
      <c r="D7" s="64" t="s">
        <v>48</v>
      </c>
      <c r="E7" s="64" t="s">
        <v>49</v>
      </c>
      <c r="F7" s="157" t="s">
        <v>50</v>
      </c>
      <c r="G7" s="477" t="s">
        <v>35</v>
      </c>
      <c r="H7" s="472" t="s">
        <v>51</v>
      </c>
      <c r="I7" s="472"/>
      <c r="J7" s="472"/>
      <c r="K7" s="472" t="s">
        <v>52</v>
      </c>
      <c r="L7" s="472"/>
      <c r="M7" s="472"/>
      <c r="N7" s="472" t="s">
        <v>53</v>
      </c>
      <c r="O7" s="472"/>
      <c r="P7" s="472"/>
      <c r="Q7" s="472" t="s">
        <v>54</v>
      </c>
      <c r="R7" s="472"/>
      <c r="S7" s="473"/>
    </row>
    <row r="8" spans="2:19" ht="28.5" customHeight="1" x14ac:dyDescent="0.35">
      <c r="B8" s="492" t="s">
        <v>21</v>
      </c>
      <c r="C8" s="494">
        <f>AVERAGE(I17:I18)</f>
        <v>383.15</v>
      </c>
      <c r="D8" s="494">
        <f>AVERAGE(J17:J18)</f>
        <v>949337.5</v>
      </c>
      <c r="E8" s="478">
        <f>AVERAGE(K17:K18)</f>
        <v>265.5</v>
      </c>
      <c r="F8" s="480">
        <f>AVERAGE(L17:L18)</f>
        <v>363.73860332000004</v>
      </c>
      <c r="G8" s="477"/>
      <c r="H8" s="476">
        <f>F12</f>
        <v>719.71435827000005</v>
      </c>
      <c r="I8" s="476"/>
      <c r="J8" s="476"/>
      <c r="K8" s="476">
        <f>R27</f>
        <v>602.80304992874994</v>
      </c>
      <c r="L8" s="476"/>
      <c r="M8" s="476"/>
      <c r="N8" s="476">
        <f>H8-K8</f>
        <v>116.91130834125011</v>
      </c>
      <c r="O8" s="476"/>
      <c r="P8" s="476"/>
      <c r="Q8" s="474">
        <f>N8/H8</f>
        <v>0.16244126158921365</v>
      </c>
      <c r="R8" s="474"/>
      <c r="S8" s="475"/>
    </row>
    <row r="9" spans="2:19" ht="28.5" customHeight="1" x14ac:dyDescent="0.35">
      <c r="B9" s="493"/>
      <c r="C9" s="495">
        <f>AVERAGE(R16:R17)</f>
        <v>720.29786502000002</v>
      </c>
      <c r="D9" s="495" t="e">
        <f>AVERAGE(S16:S17)</f>
        <v>#DIV/0!</v>
      </c>
      <c r="E9" s="479" t="e">
        <f>AVERAGE(T16:T17)</f>
        <v>#DIV/0!</v>
      </c>
      <c r="F9" s="481" t="e">
        <f>AVERAGE(U16:U17)</f>
        <v>#DIV/0!</v>
      </c>
      <c r="G9" s="459" t="s">
        <v>225</v>
      </c>
      <c r="H9" s="460"/>
      <c r="I9" s="460"/>
      <c r="J9" s="460"/>
      <c r="K9" s="460"/>
      <c r="L9" s="460"/>
      <c r="M9" s="460"/>
      <c r="N9" s="460"/>
      <c r="O9" s="460"/>
      <c r="P9" s="460"/>
      <c r="Q9" s="460"/>
      <c r="R9" s="460"/>
      <c r="S9" s="461"/>
    </row>
    <row r="10" spans="2:19" ht="28.5" customHeight="1" x14ac:dyDescent="0.35">
      <c r="B10" s="492" t="s">
        <v>22</v>
      </c>
      <c r="C10" s="494">
        <f>AVERAGE(N17:N18)</f>
        <v>372.53</v>
      </c>
      <c r="D10" s="494">
        <f>AVERAGE(O17:O18)</f>
        <v>955565</v>
      </c>
      <c r="E10" s="478">
        <f>AVERAGE(P17:P18)</f>
        <v>268</v>
      </c>
      <c r="F10" s="480">
        <f>AVERAGE(Q17:Q18)</f>
        <v>355.97575495000001</v>
      </c>
      <c r="G10" s="459"/>
      <c r="H10" s="460"/>
      <c r="I10" s="460"/>
      <c r="J10" s="460"/>
      <c r="K10" s="460"/>
      <c r="L10" s="460"/>
      <c r="M10" s="460"/>
      <c r="N10" s="460"/>
      <c r="O10" s="460"/>
      <c r="P10" s="460"/>
      <c r="Q10" s="460"/>
      <c r="R10" s="460"/>
      <c r="S10" s="461"/>
    </row>
    <row r="11" spans="2:19" ht="28.5" customHeight="1" x14ac:dyDescent="0.35">
      <c r="B11" s="493" t="s">
        <v>22</v>
      </c>
      <c r="C11" s="495">
        <f>AVERAGE(R18:R19)</f>
        <v>672.53919952000001</v>
      </c>
      <c r="D11" s="495">
        <f>AVERAGE(S18:S19)</f>
        <v>0.13028336821762207</v>
      </c>
      <c r="E11" s="479" t="e">
        <f>AVERAGE(T18:T19)</f>
        <v>#DIV/0!</v>
      </c>
      <c r="F11" s="481" t="e">
        <f>AVERAGE(U18:U19)</f>
        <v>#DIV/0!</v>
      </c>
      <c r="G11" s="459"/>
      <c r="H11" s="460"/>
      <c r="I11" s="460"/>
      <c r="J11" s="460"/>
      <c r="K11" s="460"/>
      <c r="L11" s="460"/>
      <c r="M11" s="460"/>
      <c r="N11" s="460"/>
      <c r="O11" s="460"/>
      <c r="P11" s="460"/>
      <c r="Q11" s="460"/>
      <c r="R11" s="460"/>
      <c r="S11" s="461"/>
    </row>
    <row r="12" spans="2:19" ht="42" customHeight="1" thickBot="1" x14ac:dyDescent="0.4">
      <c r="B12" s="489" t="s">
        <v>56</v>
      </c>
      <c r="C12" s="490"/>
      <c r="D12" s="490"/>
      <c r="E12" s="491"/>
      <c r="F12" s="175">
        <f>F8+F10</f>
        <v>719.71435827000005</v>
      </c>
      <c r="G12" s="462"/>
      <c r="H12" s="463"/>
      <c r="I12" s="463"/>
      <c r="J12" s="463"/>
      <c r="K12" s="463"/>
      <c r="L12" s="463"/>
      <c r="M12" s="463"/>
      <c r="N12" s="463"/>
      <c r="O12" s="463"/>
      <c r="P12" s="463"/>
      <c r="Q12" s="463"/>
      <c r="R12" s="463"/>
      <c r="S12" s="464"/>
    </row>
    <row r="13" spans="2:19" ht="10.4" customHeight="1" thickBot="1" x14ac:dyDescent="0.4">
      <c r="B13" s="482"/>
      <c r="C13" s="482"/>
      <c r="D13" s="482"/>
      <c r="E13" s="482"/>
      <c r="F13" s="482"/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</row>
    <row r="14" spans="2:19" ht="16" thickBot="1" x14ac:dyDescent="0.4">
      <c r="B14" s="483"/>
      <c r="C14" s="484"/>
      <c r="D14" s="484"/>
      <c r="E14" s="484"/>
      <c r="F14" s="484"/>
      <c r="G14" s="484"/>
      <c r="H14" s="484"/>
      <c r="I14" s="484"/>
      <c r="J14" s="484"/>
      <c r="K14" s="484"/>
      <c r="L14" s="484"/>
      <c r="M14" s="484"/>
      <c r="N14" s="484"/>
      <c r="O14" s="484"/>
      <c r="P14" s="484"/>
      <c r="Q14" s="484"/>
      <c r="R14" s="484"/>
      <c r="S14" s="485"/>
    </row>
    <row r="15" spans="2:19" ht="30.65" customHeight="1" x14ac:dyDescent="0.35">
      <c r="B15" s="513" t="s">
        <v>213</v>
      </c>
      <c r="C15" s="514" t="s">
        <v>214</v>
      </c>
      <c r="D15" s="514"/>
      <c r="E15" s="514"/>
      <c r="F15" s="496" t="s">
        <v>219</v>
      </c>
      <c r="G15" s="497"/>
      <c r="H15" s="488" t="s">
        <v>21</v>
      </c>
      <c r="I15" s="486"/>
      <c r="J15" s="486"/>
      <c r="K15" s="486"/>
      <c r="L15" s="486"/>
      <c r="M15" s="486" t="s">
        <v>22</v>
      </c>
      <c r="N15" s="486"/>
      <c r="O15" s="486"/>
      <c r="P15" s="486"/>
      <c r="Q15" s="487"/>
      <c r="R15" s="190" t="s">
        <v>58</v>
      </c>
      <c r="S15" s="73" t="s">
        <v>59</v>
      </c>
    </row>
    <row r="16" spans="2:19" ht="54.65" customHeight="1" thickBot="1" x14ac:dyDescent="0.4">
      <c r="B16" s="453"/>
      <c r="C16" s="417"/>
      <c r="D16" s="417"/>
      <c r="E16" s="417"/>
      <c r="F16" s="498"/>
      <c r="G16" s="499"/>
      <c r="H16" s="167" t="s">
        <v>65</v>
      </c>
      <c r="I16" s="161" t="s">
        <v>61</v>
      </c>
      <c r="J16" s="161" t="s">
        <v>62</v>
      </c>
      <c r="K16" s="161" t="s">
        <v>63</v>
      </c>
      <c r="L16" s="161" t="s">
        <v>50</v>
      </c>
      <c r="M16" s="161" t="s">
        <v>65</v>
      </c>
      <c r="N16" s="161" t="s">
        <v>61</v>
      </c>
      <c r="O16" s="161" t="s">
        <v>62</v>
      </c>
      <c r="P16" s="161" t="s">
        <v>63</v>
      </c>
      <c r="Q16" s="168" t="s">
        <v>50</v>
      </c>
      <c r="R16" s="167" t="s">
        <v>66</v>
      </c>
      <c r="S16" s="168" t="s">
        <v>67</v>
      </c>
    </row>
    <row r="17" spans="2:19" ht="40.4" customHeight="1" x14ac:dyDescent="0.35">
      <c r="B17" s="185">
        <v>0.875</v>
      </c>
      <c r="C17" s="502" t="s">
        <v>215</v>
      </c>
      <c r="D17" s="502"/>
      <c r="E17" s="502"/>
      <c r="F17" s="470" t="s">
        <v>220</v>
      </c>
      <c r="G17" s="471"/>
      <c r="H17" s="194"/>
      <c r="I17" s="186">
        <v>382.88</v>
      </c>
      <c r="J17" s="186">
        <v>949559</v>
      </c>
      <c r="K17" s="186">
        <v>265</v>
      </c>
      <c r="L17" s="187">
        <v>363.56714992000002</v>
      </c>
      <c r="M17" s="186"/>
      <c r="N17" s="186">
        <v>373.63</v>
      </c>
      <c r="O17" s="186">
        <v>954770</v>
      </c>
      <c r="P17" s="186">
        <v>268</v>
      </c>
      <c r="Q17" s="195">
        <v>356.7307151</v>
      </c>
      <c r="R17" s="191">
        <f t="shared" ref="R17:R18" si="0">Q17+L17</f>
        <v>720.29786502000002</v>
      </c>
      <c r="S17" s="188"/>
    </row>
    <row r="18" spans="2:19" ht="40.4" customHeight="1" x14ac:dyDescent="0.35">
      <c r="B18" s="163">
        <v>0.91666666666666663</v>
      </c>
      <c r="C18" s="424" t="s">
        <v>216</v>
      </c>
      <c r="D18" s="424"/>
      <c r="E18" s="424"/>
      <c r="F18" s="419" t="s">
        <v>221</v>
      </c>
      <c r="G18" s="466"/>
      <c r="H18" s="111"/>
      <c r="I18" s="219">
        <v>383.42</v>
      </c>
      <c r="J18" s="74">
        <v>949116</v>
      </c>
      <c r="K18" s="74">
        <v>266</v>
      </c>
      <c r="L18" s="183">
        <v>363.91005672000006</v>
      </c>
      <c r="M18" s="74"/>
      <c r="N18" s="74">
        <v>371.43</v>
      </c>
      <c r="O18" s="74">
        <v>956360</v>
      </c>
      <c r="P18" s="74">
        <v>268</v>
      </c>
      <c r="Q18" s="196">
        <v>355.22079480000002</v>
      </c>
      <c r="R18" s="192">
        <f t="shared" si="0"/>
        <v>719.13085152000008</v>
      </c>
      <c r="S18" s="189"/>
    </row>
    <row r="19" spans="2:19" ht="40.4" customHeight="1" x14ac:dyDescent="0.35">
      <c r="B19" s="163">
        <v>0.95833333333333304</v>
      </c>
      <c r="C19" s="425" t="s">
        <v>217</v>
      </c>
      <c r="D19" s="425"/>
      <c r="E19" s="425"/>
      <c r="F19" s="467" t="s">
        <v>222</v>
      </c>
      <c r="G19" s="468"/>
      <c r="H19" s="112">
        <v>9.7754592895507795</v>
      </c>
      <c r="I19" s="79">
        <v>329.23</v>
      </c>
      <c r="J19" s="80">
        <v>950480</v>
      </c>
      <c r="K19" s="80">
        <v>266</v>
      </c>
      <c r="L19" s="183">
        <f>(I19*J19)/1000000</f>
        <v>312.92653040000005</v>
      </c>
      <c r="M19" s="79">
        <v>10.4242868423462</v>
      </c>
      <c r="N19" s="79">
        <v>327.52</v>
      </c>
      <c r="O19" s="80">
        <v>955731</v>
      </c>
      <c r="P19" s="74">
        <v>268</v>
      </c>
      <c r="Q19" s="196">
        <f>(N19*O19)/1000000</f>
        <v>313.02101712000001</v>
      </c>
      <c r="R19" s="192">
        <f>Q19+L19</f>
        <v>625.94754752000006</v>
      </c>
      <c r="S19" s="83">
        <f t="shared" ref="S19:S27" si="1">($F$12-R19)/$F$12</f>
        <v>0.13028336821762207</v>
      </c>
    </row>
    <row r="20" spans="2:19" ht="40.4" customHeight="1" x14ac:dyDescent="0.35">
      <c r="B20" s="163">
        <v>1</v>
      </c>
      <c r="C20" s="421" t="s">
        <v>218</v>
      </c>
      <c r="D20" s="421"/>
      <c r="E20" s="421"/>
      <c r="F20" s="420" t="s">
        <v>223</v>
      </c>
      <c r="G20" s="465"/>
      <c r="H20" s="112">
        <v>9.7377710342407209</v>
      </c>
      <c r="I20" s="79">
        <v>336.5</v>
      </c>
      <c r="J20" s="80">
        <v>943145</v>
      </c>
      <c r="K20" s="80">
        <v>266</v>
      </c>
      <c r="L20" s="183">
        <f>(I20*J20)/1000000</f>
        <v>317.3682925</v>
      </c>
      <c r="M20" s="79">
        <v>10.4708204269409</v>
      </c>
      <c r="N20" s="132">
        <v>324.26</v>
      </c>
      <c r="O20" s="80">
        <v>955177</v>
      </c>
      <c r="P20" s="74">
        <v>268</v>
      </c>
      <c r="Q20" s="196">
        <f t="shared" ref="Q20:Q26" si="2">(N20*O20)/1000000</f>
        <v>309.72569401999999</v>
      </c>
      <c r="R20" s="192">
        <f t="shared" ref="R20:R26" si="3">Q20+L20</f>
        <v>627.09398652000004</v>
      </c>
      <c r="S20" s="83">
        <f t="shared" si="1"/>
        <v>0.12869045988277139</v>
      </c>
    </row>
    <row r="21" spans="2:19" ht="40.4" customHeight="1" x14ac:dyDescent="0.35">
      <c r="B21" s="163">
        <v>1.0416666666666701</v>
      </c>
      <c r="C21" s="421" t="s">
        <v>218</v>
      </c>
      <c r="D21" s="421"/>
      <c r="E21" s="421"/>
      <c r="F21" s="420" t="s">
        <v>69</v>
      </c>
      <c r="G21" s="465"/>
      <c r="H21" s="112">
        <v>10.2534799575806</v>
      </c>
      <c r="I21" s="132">
        <v>330.65</v>
      </c>
      <c r="J21" s="80">
        <v>937315</v>
      </c>
      <c r="K21" s="80">
        <v>266</v>
      </c>
      <c r="L21" s="183">
        <f t="shared" ref="L21:L26" si="4">(I21*J21)/1000000</f>
        <v>309.92320475000002</v>
      </c>
      <c r="M21" s="79">
        <v>10.393649101257299</v>
      </c>
      <c r="N21" s="132">
        <v>322.13</v>
      </c>
      <c r="O21" s="80">
        <v>952648</v>
      </c>
      <c r="P21" s="74">
        <v>268</v>
      </c>
      <c r="Q21" s="196">
        <f t="shared" si="2"/>
        <v>306.87650023999998</v>
      </c>
      <c r="R21" s="192">
        <f t="shared" si="3"/>
        <v>616.79970499000001</v>
      </c>
      <c r="S21" s="83">
        <f t="shared" si="1"/>
        <v>0.14299374758533262</v>
      </c>
    </row>
    <row r="22" spans="2:19" ht="40.4" customHeight="1" x14ac:dyDescent="0.35">
      <c r="B22" s="163">
        <v>1.0833333333333299</v>
      </c>
      <c r="C22" s="421" t="s">
        <v>218</v>
      </c>
      <c r="D22" s="421"/>
      <c r="E22" s="421"/>
      <c r="F22" s="420" t="s">
        <v>70</v>
      </c>
      <c r="G22" s="465"/>
      <c r="H22" s="112">
        <v>10.2869319915771</v>
      </c>
      <c r="I22" s="79">
        <v>323.02999999999997</v>
      </c>
      <c r="J22" s="80">
        <v>935567</v>
      </c>
      <c r="K22" s="80">
        <v>266</v>
      </c>
      <c r="L22" s="183">
        <f t="shared" si="4"/>
        <v>302.21620801</v>
      </c>
      <c r="M22" s="79">
        <v>10.424450874328601</v>
      </c>
      <c r="N22" s="132">
        <v>319.73</v>
      </c>
      <c r="O22" s="80">
        <v>954640</v>
      </c>
      <c r="P22" s="74">
        <v>268</v>
      </c>
      <c r="Q22" s="196">
        <f t="shared" si="2"/>
        <v>305.22704720000002</v>
      </c>
      <c r="R22" s="192">
        <f t="shared" si="3"/>
        <v>607.44325520999996</v>
      </c>
      <c r="S22" s="83">
        <f t="shared" si="1"/>
        <v>0.15599397423426378</v>
      </c>
    </row>
    <row r="23" spans="2:19" ht="40.4" customHeight="1" x14ac:dyDescent="0.35">
      <c r="B23" s="163">
        <v>1.125</v>
      </c>
      <c r="C23" s="421" t="s">
        <v>218</v>
      </c>
      <c r="D23" s="421"/>
      <c r="E23" s="421"/>
      <c r="F23" s="420" t="s">
        <v>71</v>
      </c>
      <c r="G23" s="465"/>
      <c r="H23" s="112">
        <v>10.3317756652832</v>
      </c>
      <c r="I23" s="79">
        <v>323.45999999999998</v>
      </c>
      <c r="J23" s="80">
        <v>934595</v>
      </c>
      <c r="K23" s="80">
        <v>266</v>
      </c>
      <c r="L23" s="183">
        <f t="shared" si="4"/>
        <v>302.3040987</v>
      </c>
      <c r="M23" s="79">
        <v>10.466773033142101</v>
      </c>
      <c r="N23" s="132">
        <v>311.63</v>
      </c>
      <c r="O23" s="80">
        <v>956525</v>
      </c>
      <c r="P23" s="74">
        <v>268</v>
      </c>
      <c r="Q23" s="196">
        <f t="shared" si="2"/>
        <v>298.08188575000003</v>
      </c>
      <c r="R23" s="192">
        <f t="shared" si="3"/>
        <v>600.38598445000002</v>
      </c>
      <c r="S23" s="83">
        <f t="shared" si="1"/>
        <v>0.16579962932354633</v>
      </c>
    </row>
    <row r="24" spans="2:19" ht="40.4" customHeight="1" x14ac:dyDescent="0.35">
      <c r="B24" s="163">
        <v>1.1666666666666701</v>
      </c>
      <c r="C24" s="515" t="s">
        <v>218</v>
      </c>
      <c r="D24" s="516"/>
      <c r="E24" s="517"/>
      <c r="F24" s="420" t="s">
        <v>72</v>
      </c>
      <c r="G24" s="465"/>
      <c r="H24" s="112">
        <v>10.3815269470215</v>
      </c>
      <c r="I24" s="79">
        <v>320.17</v>
      </c>
      <c r="J24" s="80">
        <v>934247</v>
      </c>
      <c r="K24" s="80">
        <v>266</v>
      </c>
      <c r="L24" s="183">
        <f t="shared" si="4"/>
        <v>299.11786198999999</v>
      </c>
      <c r="M24" s="79">
        <v>10.5098886489868</v>
      </c>
      <c r="N24" s="132">
        <v>306</v>
      </c>
      <c r="O24" s="80">
        <v>955155</v>
      </c>
      <c r="P24" s="74">
        <v>268</v>
      </c>
      <c r="Q24" s="196">
        <f t="shared" si="2"/>
        <v>292.27742999999998</v>
      </c>
      <c r="R24" s="192">
        <f t="shared" si="3"/>
        <v>591.39529199000003</v>
      </c>
      <c r="S24" s="83">
        <f t="shared" si="1"/>
        <v>0.17829165808008135</v>
      </c>
    </row>
    <row r="25" spans="2:19" ht="40.4" customHeight="1" x14ac:dyDescent="0.35">
      <c r="B25" s="163">
        <v>1.2083333333333299</v>
      </c>
      <c r="C25" s="515" t="s">
        <v>218</v>
      </c>
      <c r="D25" s="516"/>
      <c r="E25" s="517"/>
      <c r="F25" s="420" t="s">
        <v>73</v>
      </c>
      <c r="G25" s="465"/>
      <c r="H25" s="112">
        <v>10.361204147338899</v>
      </c>
      <c r="I25" s="79">
        <v>310.57</v>
      </c>
      <c r="J25" s="80">
        <v>934114</v>
      </c>
      <c r="K25" s="80">
        <v>266</v>
      </c>
      <c r="L25" s="183">
        <f t="shared" si="4"/>
        <v>290.10778498000002</v>
      </c>
      <c r="M25" s="79">
        <v>10.410884857177701</v>
      </c>
      <c r="N25" s="132">
        <v>299.89999999999998</v>
      </c>
      <c r="O25" s="80">
        <v>955120</v>
      </c>
      <c r="P25" s="74">
        <v>268</v>
      </c>
      <c r="Q25" s="196">
        <f t="shared" si="2"/>
        <v>286.44048800000002</v>
      </c>
      <c r="R25" s="192">
        <f t="shared" si="3"/>
        <v>576.54827298000009</v>
      </c>
      <c r="S25" s="83">
        <f t="shared" si="1"/>
        <v>0.1989207018658524</v>
      </c>
    </row>
    <row r="26" spans="2:19" ht="40.4" customHeight="1" thickBot="1" x14ac:dyDescent="0.4">
      <c r="B26" s="163">
        <v>1.25</v>
      </c>
      <c r="C26" s="422" t="s">
        <v>218</v>
      </c>
      <c r="D26" s="422"/>
      <c r="E26" s="422"/>
      <c r="F26" s="415" t="s">
        <v>95</v>
      </c>
      <c r="G26" s="469"/>
      <c r="H26" s="114">
        <v>10.4072923660278</v>
      </c>
      <c r="I26" s="115">
        <v>311.95999999999998</v>
      </c>
      <c r="J26" s="116">
        <v>933759</v>
      </c>
      <c r="K26" s="116">
        <v>266</v>
      </c>
      <c r="L26" s="184">
        <f t="shared" si="4"/>
        <v>291.29545764</v>
      </c>
      <c r="M26" s="115">
        <v>10.417899131774901</v>
      </c>
      <c r="N26" s="115">
        <v>299.49</v>
      </c>
      <c r="O26" s="116">
        <v>953337</v>
      </c>
      <c r="P26" s="161">
        <v>268</v>
      </c>
      <c r="Q26" s="197">
        <f t="shared" si="2"/>
        <v>285.51489813000001</v>
      </c>
      <c r="R26" s="193">
        <f t="shared" si="3"/>
        <v>576.81035577</v>
      </c>
      <c r="S26" s="162">
        <f t="shared" si="1"/>
        <v>0.19855655352423826</v>
      </c>
    </row>
    <row r="27" spans="2:19" ht="40.4" customHeight="1" thickBot="1" x14ac:dyDescent="0.4">
      <c r="C27" s="76"/>
      <c r="D27" s="156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180">
        <f>AVERAGEIF(R19:R26,"&gt;0")</f>
        <v>602.80304992874994</v>
      </c>
      <c r="S27" s="181">
        <f t="shared" si="1"/>
        <v>0.16244126158921365</v>
      </c>
    </row>
  </sheetData>
  <mergeCells count="54">
    <mergeCell ref="C26:E26"/>
    <mergeCell ref="F26:G26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B12:E12"/>
    <mergeCell ref="B13:S13"/>
    <mergeCell ref="B14:S14"/>
    <mergeCell ref="B15:B16"/>
    <mergeCell ref="C15:E16"/>
    <mergeCell ref="F15:G16"/>
    <mergeCell ref="H15:L15"/>
    <mergeCell ref="M15:Q15"/>
    <mergeCell ref="H8:J8"/>
    <mergeCell ref="K8:M8"/>
    <mergeCell ref="N8:P8"/>
    <mergeCell ref="Q8:S8"/>
    <mergeCell ref="G9:S12"/>
    <mergeCell ref="G7:G8"/>
    <mergeCell ref="H7:J7"/>
    <mergeCell ref="K7:M7"/>
    <mergeCell ref="N7:P7"/>
    <mergeCell ref="Q7:S7"/>
    <mergeCell ref="B10:B11"/>
    <mergeCell ref="C10:C11"/>
    <mergeCell ref="D10:D11"/>
    <mergeCell ref="E10:E11"/>
    <mergeCell ref="F10:F11"/>
    <mergeCell ref="B8:B9"/>
    <mergeCell ref="C8:C9"/>
    <mergeCell ref="D8:D9"/>
    <mergeCell ref="E8:E9"/>
    <mergeCell ref="F8:F9"/>
    <mergeCell ref="B1:S1"/>
    <mergeCell ref="B2:F2"/>
    <mergeCell ref="G2:S2"/>
    <mergeCell ref="G3:S4"/>
    <mergeCell ref="B6:F6"/>
    <mergeCell ref="G6:S6"/>
  </mergeCells>
  <pageMargins left="0.25" right="0.25" top="0.75" bottom="0.75" header="0.3" footer="0.3"/>
  <pageSetup scale="52" fitToHeight="0" orientation="landscape" r:id="rId1"/>
  <drawing r:id="rId2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28E4B-831B-423E-9DAC-641BEF5F12FE}">
  <sheetPr codeName="Hoja165"/>
  <dimension ref="A2:N32"/>
  <sheetViews>
    <sheetView topLeftCell="A7" zoomScale="55" zoomScaleNormal="55" workbookViewId="0">
      <selection activeCell="J23" sqref="J23:M24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22</v>
      </c>
      <c r="B23" s="31">
        <v>0</v>
      </c>
      <c r="C23" s="31">
        <v>0</v>
      </c>
      <c r="D23" s="31">
        <v>0</v>
      </c>
      <c r="E23" s="32">
        <f>B23*C23/1000000</f>
        <v>0</v>
      </c>
      <c r="F23" s="134">
        <v>333.45310625595141</v>
      </c>
      <c r="G23" s="135">
        <v>924208.77110214753</v>
      </c>
      <c r="H23" s="135">
        <v>257.14157666666665</v>
      </c>
      <c r="I23" s="97">
        <f>F23*G23/1000000</f>
        <v>308.18028555300663</v>
      </c>
      <c r="J23" s="104">
        <v>345.7396774408042</v>
      </c>
      <c r="K23" s="37">
        <v>985899.89929692086</v>
      </c>
      <c r="L23" s="37">
        <v>270.00498666666664</v>
      </c>
      <c r="M23" s="105">
        <f>J23*K23/1000000</f>
        <v>340.86471317183879</v>
      </c>
    </row>
    <row r="24" spans="1:13" s="29" customFormat="1" ht="20.149999999999999" customHeight="1" x14ac:dyDescent="0.35">
      <c r="A24" s="30">
        <v>23</v>
      </c>
      <c r="B24" s="31">
        <v>0</v>
      </c>
      <c r="C24" s="31">
        <v>0</v>
      </c>
      <c r="D24" s="31">
        <v>0</v>
      </c>
      <c r="E24" s="32">
        <f>B24*C24/1000000</f>
        <v>0</v>
      </c>
      <c r="F24" s="134">
        <v>369.96423077304308</v>
      </c>
      <c r="G24" s="135">
        <v>931192.08331127104</v>
      </c>
      <c r="H24" s="135">
        <v>265.89532000000003</v>
      </c>
      <c r="I24" s="97">
        <f>F24*G24/1000000</f>
        <v>344.50776280420183</v>
      </c>
      <c r="J24" s="104">
        <v>374.85696337762204</v>
      </c>
      <c r="K24" s="37">
        <v>976329.38230654306</v>
      </c>
      <c r="L24" s="37">
        <v>269.46023833333334</v>
      </c>
      <c r="M24" s="105">
        <f>J24*K24/1000000</f>
        <v>365.98386750778013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3">
        <f t="shared" ref="F25:M25" si="0">AVERAGE(F23:F24)</f>
        <v>351.70866851449728</v>
      </c>
      <c r="G25" s="42">
        <f t="shared" si="0"/>
        <v>927700.42720670928</v>
      </c>
      <c r="H25" s="42">
        <f t="shared" si="0"/>
        <v>261.51844833333337</v>
      </c>
      <c r="I25" s="101">
        <f t="shared" si="0"/>
        <v>326.34402417860423</v>
      </c>
      <c r="J25" s="106">
        <f t="shared" si="0"/>
        <v>360.29832040921315</v>
      </c>
      <c r="K25" s="133">
        <f t="shared" si="0"/>
        <v>981114.64080173196</v>
      </c>
      <c r="L25" s="133">
        <f t="shared" si="0"/>
        <v>269.73261249999996</v>
      </c>
      <c r="M25" s="108">
        <f t="shared" si="0"/>
        <v>353.42429033980943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679.76831451841372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337.64032177391738</v>
      </c>
      <c r="E29" s="53">
        <f>$J$25*(1-B29)</f>
        <v>345.88638759284459</v>
      </c>
      <c r="F29" s="53">
        <f>(C29*$C$25/1000000)+(D29*$G$25/1000000)+(E29*$K$25/1000000)</f>
        <v>652.58326967323626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313.02071497790257</v>
      </c>
      <c r="E30" s="53">
        <f>$J$25*(1-B30)</f>
        <v>320.66550516419971</v>
      </c>
      <c r="F30" s="53">
        <f>(C30*$C$25/1000000)+(D30*$G$25/1000000)+(E30*$K$25/1000000)</f>
        <v>604.99907292622947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305.98654160761265</v>
      </c>
      <c r="E31" s="53">
        <f>$J$25*(1-B31)</f>
        <v>313.45953875601543</v>
      </c>
      <c r="F31" s="53">
        <f>(C31*$C$25/1000000)+(D31*$G$25/1000000)+(E31*$K$25/1000000)</f>
        <v>591.40358814137039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295.43528155217768</v>
      </c>
      <c r="E32" s="53">
        <f>$J$25*(1-B32)</f>
        <v>302.65058914373901</v>
      </c>
      <c r="F32" s="53">
        <f>(C32*$C$25/1000000)+(D32*$G$25/1000000)+(E32*$K$25/1000000)</f>
        <v>571.01036096408166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orientation="portrait" r:id="rId1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99D94-4C21-4341-8921-BC8A3ECA213D}">
  <sheetPr codeName="Hoja166">
    <pageSetUpPr fitToPage="1"/>
  </sheetPr>
  <dimension ref="A1:Y40"/>
  <sheetViews>
    <sheetView topLeftCell="A2" zoomScale="55" zoomScaleNormal="55" workbookViewId="0">
      <selection activeCell="K26" sqref="K26"/>
    </sheetView>
  </sheetViews>
  <sheetFormatPr baseColWidth="10" defaultColWidth="10.54296875" defaultRowHeight="14.5" x14ac:dyDescent="0.35"/>
  <cols>
    <col min="1" max="1" width="16.1796875" style="22" customWidth="1"/>
    <col min="2" max="2" width="24.81640625" style="22" customWidth="1"/>
    <col min="3" max="3" width="27.1796875" style="22" customWidth="1"/>
    <col min="4" max="4" width="14.81640625" style="22" customWidth="1"/>
    <col min="5" max="5" width="11.453125" style="22" customWidth="1"/>
    <col min="6" max="6" width="14.81640625" style="22" customWidth="1"/>
    <col min="7" max="7" width="13.54296875" style="22" customWidth="1"/>
    <col min="8" max="8" width="19.453125" style="22" bestFit="1" customWidth="1"/>
    <col min="9" max="9" width="13.453125" style="22" customWidth="1"/>
    <col min="10" max="11" width="11.453125" style="22" customWidth="1"/>
    <col min="12" max="12" width="14.54296875" style="22" customWidth="1"/>
    <col min="13" max="13" width="12.54296875" style="22" bestFit="1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6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4.453125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45397</v>
      </c>
      <c r="G3" s="55" t="s">
        <v>227</v>
      </c>
      <c r="H3" s="57">
        <v>0</v>
      </c>
      <c r="I3" s="337">
        <v>1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45397</v>
      </c>
      <c r="G4" s="55" t="s">
        <v>41</v>
      </c>
      <c r="H4" s="57">
        <v>0.41597222222222224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679.76831451841372</v>
      </c>
      <c r="M8" s="362"/>
      <c r="N8" s="362"/>
      <c r="O8" s="363"/>
      <c r="P8" s="361">
        <f>X29</f>
        <v>563.23148399931608</v>
      </c>
      <c r="Q8" s="362"/>
      <c r="R8" s="362"/>
      <c r="S8" s="363"/>
      <c r="T8" s="361">
        <f>L8-P8</f>
        <v>116.53683051909763</v>
      </c>
      <c r="U8" s="362"/>
      <c r="V8" s="363"/>
      <c r="W8" s="364">
        <f>T8/L8</f>
        <v>0.17143610261042971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226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351.70866851449699</v>
      </c>
      <c r="F10" s="66">
        <v>927700.42720670928</v>
      </c>
      <c r="G10" s="67">
        <v>261.51844833333337</v>
      </c>
      <c r="H10" s="68">
        <v>326.34402417860423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360.29832040921315</v>
      </c>
      <c r="F11" s="66">
        <v>981114.64080173196</v>
      </c>
      <c r="G11" s="67">
        <v>269.73261249999996</v>
      </c>
      <c r="H11" s="68">
        <v>353.42429033980943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679.76831451841372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409" t="s">
        <v>214</v>
      </c>
      <c r="C15" s="411" t="s">
        <v>219</v>
      </c>
      <c r="D15" s="392" t="s">
        <v>55</v>
      </c>
      <c r="E15" s="385"/>
      <c r="F15" s="385"/>
      <c r="G15" s="385"/>
      <c r="H15" s="393"/>
      <c r="I15" s="392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408"/>
      <c r="B16" s="410"/>
      <c r="C16" s="412"/>
      <c r="D16" s="111" t="s">
        <v>60</v>
      </c>
      <c r="E16" s="74" t="s">
        <v>61</v>
      </c>
      <c r="F16" s="74" t="s">
        <v>62</v>
      </c>
      <c r="G16" s="74" t="s">
        <v>63</v>
      </c>
      <c r="H16" s="75" t="s">
        <v>50</v>
      </c>
      <c r="I16" s="111" t="s">
        <v>64</v>
      </c>
      <c r="J16" s="74" t="s">
        <v>61</v>
      </c>
      <c r="K16" s="74" t="s">
        <v>62</v>
      </c>
      <c r="L16" s="74" t="s">
        <v>63</v>
      </c>
      <c r="M16" s="75" t="s">
        <v>50</v>
      </c>
      <c r="N16" s="111" t="s">
        <v>65</v>
      </c>
      <c r="O16" s="74" t="s">
        <v>61</v>
      </c>
      <c r="P16" s="74" t="s">
        <v>62</v>
      </c>
      <c r="Q16" s="74" t="s">
        <v>63</v>
      </c>
      <c r="R16" s="75" t="s">
        <v>50</v>
      </c>
      <c r="S16" s="111" t="s">
        <v>65</v>
      </c>
      <c r="T16" s="74" t="s">
        <v>61</v>
      </c>
      <c r="U16" s="74" t="s">
        <v>62</v>
      </c>
      <c r="V16" s="74" t="s">
        <v>63</v>
      </c>
      <c r="W16" s="75" t="s">
        <v>50</v>
      </c>
      <c r="X16" s="109" t="s">
        <v>66</v>
      </c>
      <c r="Y16" s="75" t="s">
        <v>67</v>
      </c>
    </row>
    <row r="17" spans="1:25" s="152" customFormat="1" ht="45.65" customHeight="1" x14ac:dyDescent="0.35">
      <c r="A17" s="153">
        <v>0.91666666666666663</v>
      </c>
      <c r="B17" s="154" t="s">
        <v>215</v>
      </c>
      <c r="C17" s="147" t="s">
        <v>220</v>
      </c>
      <c r="D17" s="150">
        <v>0</v>
      </c>
      <c r="E17" s="150">
        <v>0</v>
      </c>
      <c r="F17" s="150">
        <v>0</v>
      </c>
      <c r="G17" s="150">
        <v>0</v>
      </c>
      <c r="H17" s="150">
        <f t="shared" ref="H17:H28" si="0">(E17*F17)/1000000</f>
        <v>0</v>
      </c>
      <c r="I17" s="150">
        <v>0</v>
      </c>
      <c r="J17" s="150">
        <v>0</v>
      </c>
      <c r="K17" s="150">
        <v>0</v>
      </c>
      <c r="L17" s="150">
        <v>0</v>
      </c>
      <c r="M17" s="150">
        <f t="shared" ref="M17:M28" si="1">(J17*K17)/1000000</f>
        <v>0</v>
      </c>
      <c r="N17" s="224">
        <v>9.5336952209472692</v>
      </c>
      <c r="O17" s="220">
        <v>333.45310625595141</v>
      </c>
      <c r="P17" s="222">
        <v>924208.77110214753</v>
      </c>
      <c r="Q17" s="221">
        <v>257.14157666666665</v>
      </c>
      <c r="R17" s="150">
        <v>308.18028555300663</v>
      </c>
      <c r="S17" s="224">
        <v>9.3096437454223597</v>
      </c>
      <c r="T17" s="220">
        <v>345.7396774408042</v>
      </c>
      <c r="U17" s="222">
        <v>985899.89929692086</v>
      </c>
      <c r="V17" s="222">
        <v>270.00498666666664</v>
      </c>
      <c r="W17" s="150">
        <v>340.86471317183879</v>
      </c>
      <c r="X17" s="150">
        <f t="shared" ref="X17:X28" si="2">W17+R17+M17+H17</f>
        <v>649.04499872484541</v>
      </c>
      <c r="Y17" s="150"/>
    </row>
    <row r="18" spans="1:25" s="152" customFormat="1" ht="45.65" customHeight="1" x14ac:dyDescent="0.35">
      <c r="A18" s="143">
        <v>0.95833333333333337</v>
      </c>
      <c r="B18" s="144" t="s">
        <v>216</v>
      </c>
      <c r="C18" s="147" t="s">
        <v>221</v>
      </c>
      <c r="D18" s="150">
        <v>0</v>
      </c>
      <c r="E18" s="150">
        <v>0</v>
      </c>
      <c r="F18" s="150">
        <v>0</v>
      </c>
      <c r="G18" s="150">
        <v>0</v>
      </c>
      <c r="H18" s="150">
        <f t="shared" si="0"/>
        <v>0</v>
      </c>
      <c r="I18" s="150">
        <v>0</v>
      </c>
      <c r="J18" s="150">
        <v>0</v>
      </c>
      <c r="K18" s="150">
        <v>0</v>
      </c>
      <c r="L18" s="150">
        <v>0</v>
      </c>
      <c r="M18" s="150">
        <f t="shared" si="1"/>
        <v>0</v>
      </c>
      <c r="N18" s="224">
        <v>9.3331022262573207</v>
      </c>
      <c r="O18" s="220">
        <v>369.96423077304308</v>
      </c>
      <c r="P18" s="222">
        <v>931192.08331127104</v>
      </c>
      <c r="Q18" s="221">
        <v>265.89532000000003</v>
      </c>
      <c r="R18" s="150">
        <v>344.50776280420183</v>
      </c>
      <c r="S18" s="224">
        <v>8.3511199951171893</v>
      </c>
      <c r="T18" s="220">
        <v>374.85696337762204</v>
      </c>
      <c r="U18" s="222">
        <v>976329.38230654306</v>
      </c>
      <c r="V18" s="222">
        <v>269.46023833333334</v>
      </c>
      <c r="W18" s="150">
        <v>365.98386750778013</v>
      </c>
      <c r="X18" s="150">
        <f t="shared" si="2"/>
        <v>710.49163031198191</v>
      </c>
      <c r="Y18" s="150"/>
    </row>
    <row r="19" spans="1:25" ht="24" customHeight="1" x14ac:dyDescent="0.35">
      <c r="A19" s="145">
        <v>0</v>
      </c>
      <c r="B19" s="146" t="s">
        <v>217</v>
      </c>
      <c r="C19" s="155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122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9.4080915451049805</v>
      </c>
      <c r="O19" s="79">
        <v>313.09602277438466</v>
      </c>
      <c r="P19" s="80">
        <v>871162.57498131285</v>
      </c>
      <c r="Q19" s="223">
        <v>243.24975833333335</v>
      </c>
      <c r="R19" s="113">
        <f>(O19*P19)/1000000</f>
        <v>272.75753741654074</v>
      </c>
      <c r="S19" s="112">
        <v>8.3069496154785192</v>
      </c>
      <c r="T19" s="79">
        <v>339.52875590435809</v>
      </c>
      <c r="U19" s="80">
        <v>978306.66594879003</v>
      </c>
      <c r="V19" s="67">
        <v>269.22748833333299</v>
      </c>
      <c r="W19" s="113">
        <f>(T19*U19)/1000000</f>
        <v>332.16324518253316</v>
      </c>
      <c r="X19" s="119">
        <f t="shared" si="2"/>
        <v>604.92078259907385</v>
      </c>
      <c r="Y19" s="83">
        <f t="shared" ref="Y19:Y29" si="3">($H$12-X19)/$H$12</f>
        <v>0.11010741501296084</v>
      </c>
    </row>
    <row r="20" spans="1:25" ht="24" customHeight="1" x14ac:dyDescent="0.35">
      <c r="A20" s="145">
        <v>1.0416666666666667</v>
      </c>
      <c r="B20" s="146" t="s">
        <v>218</v>
      </c>
      <c r="C20" s="155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122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10.2235670089722</v>
      </c>
      <c r="O20" s="79">
        <v>311.99822731764397</v>
      </c>
      <c r="P20" s="80">
        <v>907348.85420190392</v>
      </c>
      <c r="Q20" s="223">
        <v>250.83780166666668</v>
      </c>
      <c r="R20" s="113">
        <f>(O20*P20)/1000000</f>
        <v>283.09123406968939</v>
      </c>
      <c r="S20" s="112">
        <v>10.3420515060425</v>
      </c>
      <c r="T20" s="79">
        <v>321.74391243316506</v>
      </c>
      <c r="U20" s="80">
        <v>979024.73514013994</v>
      </c>
      <c r="V20" s="67">
        <v>269.34027666666668</v>
      </c>
      <c r="W20" s="113">
        <f t="shared" ref="W20:W28" si="4">(T20*U20)/1000000</f>
        <v>314.99524865283178</v>
      </c>
      <c r="X20" s="119">
        <f t="shared" si="2"/>
        <v>598.08648272252117</v>
      </c>
      <c r="Y20" s="83">
        <f t="shared" si="3"/>
        <v>0.1201612815003897</v>
      </c>
    </row>
    <row r="21" spans="1:25" ht="24" customHeight="1" x14ac:dyDescent="0.35">
      <c r="A21" s="145">
        <v>1.0833333333333333</v>
      </c>
      <c r="B21" s="146" t="s">
        <v>218</v>
      </c>
      <c r="C21" s="155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122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10.594855308532701</v>
      </c>
      <c r="O21" s="132">
        <v>312.19</v>
      </c>
      <c r="P21" s="80">
        <v>933672</v>
      </c>
      <c r="Q21" s="223" t="s">
        <v>228</v>
      </c>
      <c r="R21" s="113">
        <f t="shared" ref="R21:R28" si="5">(O21*P21)/1000000</f>
        <v>291.48306167999999</v>
      </c>
      <c r="S21" s="112">
        <v>10.343324661254901</v>
      </c>
      <c r="T21" s="79">
        <v>325.7</v>
      </c>
      <c r="U21" s="80">
        <v>975879</v>
      </c>
      <c r="V21" s="67" t="s">
        <v>229</v>
      </c>
      <c r="W21" s="113">
        <f t="shared" si="4"/>
        <v>317.84379030000002</v>
      </c>
      <c r="X21" s="119">
        <f>W21+R21+M21+H21</f>
        <v>609.32685198000001</v>
      </c>
      <c r="Y21" s="83">
        <f t="shared" si="3"/>
        <v>0.10362569280434675</v>
      </c>
    </row>
    <row r="22" spans="1:25" ht="24" customHeight="1" x14ac:dyDescent="0.35">
      <c r="A22" s="145">
        <v>1.125</v>
      </c>
      <c r="B22" s="146" t="s">
        <v>218</v>
      </c>
      <c r="C22" s="155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122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10.639834403991699</v>
      </c>
      <c r="O22" s="79">
        <v>306.22194938048659</v>
      </c>
      <c r="P22" s="80">
        <v>932980.63596337684</v>
      </c>
      <c r="Q22" s="223">
        <v>265.46163000000001</v>
      </c>
      <c r="R22" s="113">
        <f t="shared" si="5"/>
        <v>285.69914907895134</v>
      </c>
      <c r="S22" s="112">
        <v>10.3130588531494</v>
      </c>
      <c r="T22" s="79">
        <v>329.7912806124757</v>
      </c>
      <c r="U22" s="80">
        <v>977958.76730470674</v>
      </c>
      <c r="V22" s="67">
        <v>269.42602666666664</v>
      </c>
      <c r="W22" s="113">
        <f t="shared" si="4"/>
        <v>322.52227425561739</v>
      </c>
      <c r="X22" s="119">
        <f>W22+R22+M22+H22</f>
        <v>608.22142333456873</v>
      </c>
      <c r="Y22" s="83">
        <f t="shared" si="3"/>
        <v>0.10525187722898331</v>
      </c>
    </row>
    <row r="23" spans="1:25" ht="24" customHeight="1" x14ac:dyDescent="0.35">
      <c r="A23" s="145">
        <v>1.1666666666666701</v>
      </c>
      <c r="B23" s="146" t="s">
        <v>218</v>
      </c>
      <c r="C23" s="155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122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10.692044258117701</v>
      </c>
      <c r="O23" s="79">
        <v>303.00782884706126</v>
      </c>
      <c r="P23" s="80">
        <v>935091.28013770573</v>
      </c>
      <c r="Q23" s="223">
        <v>265.39684999999997</v>
      </c>
      <c r="R23" s="113">
        <f t="shared" si="5"/>
        <v>283.33997856834537</v>
      </c>
      <c r="S23" s="112">
        <v>10.3470869064331</v>
      </c>
      <c r="T23" s="79">
        <v>315.92228214954122</v>
      </c>
      <c r="U23" s="80">
        <v>975129.67652582552</v>
      </c>
      <c r="V23" s="67">
        <v>269.36877166666665</v>
      </c>
      <c r="W23" s="113">
        <f t="shared" si="4"/>
        <v>308.06519279978272</v>
      </c>
      <c r="X23" s="119">
        <f t="shared" si="2"/>
        <v>591.40517136812809</v>
      </c>
      <c r="Y23" s="83">
        <f t="shared" si="3"/>
        <v>0.12999008818598298</v>
      </c>
    </row>
    <row r="24" spans="1:25" ht="24" customHeight="1" x14ac:dyDescent="0.35">
      <c r="A24" s="145">
        <v>1.2083333333333299</v>
      </c>
      <c r="B24" s="146" t="s">
        <v>218</v>
      </c>
      <c r="C24" s="155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122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10.719912528991699</v>
      </c>
      <c r="O24" s="79">
        <v>302.78020032000478</v>
      </c>
      <c r="P24" s="80">
        <v>933453.06196098716</v>
      </c>
      <c r="Q24" s="223">
        <v>265.97359</v>
      </c>
      <c r="R24" s="113">
        <f t="shared" si="5"/>
        <v>282.63110508986949</v>
      </c>
      <c r="S24" s="112">
        <v>10.3816928863525</v>
      </c>
      <c r="T24" s="79">
        <v>300.4902251452358</v>
      </c>
      <c r="U24" s="80">
        <v>973682.17239632667</v>
      </c>
      <c r="V24" s="66">
        <v>269.68877333333336</v>
      </c>
      <c r="W24" s="113">
        <f t="shared" ref="W24:W27" si="6">(T24*U24)/1000000</f>
        <v>292.58197520327451</v>
      </c>
      <c r="X24" s="119">
        <f t="shared" si="2"/>
        <v>575.213080293144</v>
      </c>
      <c r="Y24" s="83">
        <f t="shared" si="3"/>
        <v>0.15381010263672343</v>
      </c>
    </row>
    <row r="25" spans="1:25" ht="24" customHeight="1" x14ac:dyDescent="0.35">
      <c r="A25" s="145">
        <v>1.25</v>
      </c>
      <c r="B25" s="146" t="s">
        <v>218</v>
      </c>
      <c r="C25" s="155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122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10.7947292327881</v>
      </c>
      <c r="O25" s="79">
        <v>293.56382414180013</v>
      </c>
      <c r="P25" s="80">
        <v>934274.52506769507</v>
      </c>
      <c r="Q25" s="223">
        <v>265.75706166666669</v>
      </c>
      <c r="R25" s="113">
        <f t="shared" si="5"/>
        <v>274.26920237713665</v>
      </c>
      <c r="S25" s="112">
        <v>10.346492767334</v>
      </c>
      <c r="T25" s="79">
        <v>295.21646890761701</v>
      </c>
      <c r="U25" s="80">
        <v>972046.80928010226</v>
      </c>
      <c r="V25" s="66">
        <v>269.34404166666667</v>
      </c>
      <c r="W25" s="113">
        <f t="shared" si="6"/>
        <v>286.96422664858767</v>
      </c>
      <c r="X25" s="119">
        <f t="shared" ref="X25:X27" si="7">W25+R25+M25+H25</f>
        <v>561.23342902572426</v>
      </c>
      <c r="Y25" s="83">
        <f t="shared" si="3"/>
        <v>0.17437542021455688</v>
      </c>
    </row>
    <row r="26" spans="1:25" ht="24" customHeight="1" x14ac:dyDescent="0.35">
      <c r="A26" s="145">
        <v>1.2916666666666701</v>
      </c>
      <c r="B26" s="146" t="s">
        <v>218</v>
      </c>
      <c r="C26" s="155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122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10.725293159484901</v>
      </c>
      <c r="O26" s="132">
        <v>292.06</v>
      </c>
      <c r="P26" s="80">
        <v>916520</v>
      </c>
      <c r="Q26" s="223">
        <v>258.39999999999998</v>
      </c>
      <c r="R26" s="113">
        <f t="shared" si="5"/>
        <v>267.67883119999999</v>
      </c>
      <c r="S26" s="112">
        <v>10.3555822372437</v>
      </c>
      <c r="T26" s="79">
        <v>282.93</v>
      </c>
      <c r="U26" s="80">
        <v>974893</v>
      </c>
      <c r="V26" s="66">
        <v>269.8</v>
      </c>
      <c r="W26" s="113">
        <f t="shared" si="6"/>
        <v>275.82647649</v>
      </c>
      <c r="X26" s="119">
        <f t="shared" si="7"/>
        <v>543.50530769</v>
      </c>
      <c r="Y26" s="83">
        <f t="shared" si="3"/>
        <v>0.20045507258594442</v>
      </c>
    </row>
    <row r="27" spans="1:25" ht="24" customHeight="1" x14ac:dyDescent="0.35">
      <c r="A27" s="145">
        <v>1.3333333333333299</v>
      </c>
      <c r="B27" s="146" t="s">
        <v>218</v>
      </c>
      <c r="C27" s="155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122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>
        <v>10.5845603942871</v>
      </c>
      <c r="O27" s="79">
        <v>287.8</v>
      </c>
      <c r="P27" s="80">
        <v>917969</v>
      </c>
      <c r="Q27" s="223">
        <v>256.5</v>
      </c>
      <c r="R27" s="113">
        <f t="shared" si="5"/>
        <v>264.19147820000001</v>
      </c>
      <c r="S27" s="112">
        <v>10.397718429565399</v>
      </c>
      <c r="T27" s="79">
        <v>275</v>
      </c>
      <c r="U27" s="80">
        <v>982289</v>
      </c>
      <c r="V27" s="66">
        <v>268.8</v>
      </c>
      <c r="W27" s="113">
        <f t="shared" si="6"/>
        <v>270.12947500000001</v>
      </c>
      <c r="X27" s="119">
        <f t="shared" si="7"/>
        <v>534.32095320000008</v>
      </c>
      <c r="Y27" s="83">
        <f t="shared" si="3"/>
        <v>0.2139660796362019</v>
      </c>
    </row>
    <row r="28" spans="1:25" ht="45.75" customHeight="1" x14ac:dyDescent="0.35">
      <c r="A28" s="145">
        <v>1.37499999999998</v>
      </c>
      <c r="B28" s="146" t="s">
        <v>218</v>
      </c>
      <c r="C28" s="155" t="s">
        <v>82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0"/>
        <v>0</v>
      </c>
      <c r="I28" s="122">
        <v>0</v>
      </c>
      <c r="J28" s="79">
        <v>0</v>
      </c>
      <c r="K28" s="80">
        <v>0</v>
      </c>
      <c r="L28" s="80">
        <v>0</v>
      </c>
      <c r="M28" s="113">
        <f t="shared" si="1"/>
        <v>0</v>
      </c>
      <c r="N28" s="112">
        <v>10.595664024353001</v>
      </c>
      <c r="O28" s="79">
        <v>230.98</v>
      </c>
      <c r="P28" s="80">
        <v>663311</v>
      </c>
      <c r="Q28" s="223">
        <v>166.7</v>
      </c>
      <c r="R28" s="113">
        <f t="shared" si="5"/>
        <v>153.21157478000001</v>
      </c>
      <c r="S28" s="112">
        <v>10.3402042388916</v>
      </c>
      <c r="T28" s="79">
        <v>264.2</v>
      </c>
      <c r="U28" s="80">
        <v>957115</v>
      </c>
      <c r="V28" s="66">
        <v>267.89999999999998</v>
      </c>
      <c r="W28" s="113">
        <f t="shared" si="4"/>
        <v>252.86978300000001</v>
      </c>
      <c r="X28" s="119">
        <f t="shared" si="2"/>
        <v>406.08135778000002</v>
      </c>
      <c r="Y28" s="83">
        <f t="shared" si="3"/>
        <v>0.40261799629820788</v>
      </c>
    </row>
    <row r="29" spans="1:25" ht="31.4" customHeight="1" thickBot="1" x14ac:dyDescent="0.4">
      <c r="B29" s="76"/>
      <c r="C29" s="85"/>
      <c r="D29" s="125"/>
      <c r="E29" s="387"/>
      <c r="F29" s="388"/>
      <c r="G29" s="388"/>
      <c r="H29" s="389"/>
      <c r="I29" s="121"/>
      <c r="J29" s="387"/>
      <c r="K29" s="388"/>
      <c r="L29" s="388"/>
      <c r="M29" s="389"/>
      <c r="N29" s="110"/>
      <c r="O29" s="376"/>
      <c r="P29" s="377"/>
      <c r="Q29" s="377"/>
      <c r="R29" s="378"/>
      <c r="S29" s="110"/>
      <c r="T29" s="387"/>
      <c r="U29" s="388"/>
      <c r="V29" s="388"/>
      <c r="W29" s="389"/>
      <c r="X29" s="89">
        <f>AVERAGEIF(X19:X28,"&gt;0")</f>
        <v>563.23148399931608</v>
      </c>
      <c r="Y29" s="90">
        <f t="shared" si="3"/>
        <v>0.17143610261042971</v>
      </c>
    </row>
    <row r="30" spans="1:25" ht="9.75" customHeight="1" x14ac:dyDescent="0.35">
      <c r="B30" s="76"/>
      <c r="I30" s="91"/>
    </row>
    <row r="31" spans="1:25" ht="11.25" customHeight="1" x14ac:dyDescent="0.35">
      <c r="B31" s="76"/>
      <c r="C31" s="84"/>
      <c r="D31" s="84"/>
    </row>
    <row r="32" spans="1:25" x14ac:dyDescent="0.35">
      <c r="C32" s="84"/>
      <c r="D32" s="84"/>
    </row>
    <row r="33" spans="3:23" x14ac:dyDescent="0.35"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</row>
    <row r="34" spans="3:23" x14ac:dyDescent="0.35"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</row>
    <row r="35" spans="3:23" x14ac:dyDescent="0.35"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</row>
    <row r="36" spans="3:23" x14ac:dyDescent="0.35"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</row>
    <row r="37" spans="3:23" x14ac:dyDescent="0.35"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</row>
    <row r="38" spans="3:23" x14ac:dyDescent="0.35"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</row>
    <row r="39" spans="3:23" x14ac:dyDescent="0.35">
      <c r="C39" s="84"/>
      <c r="D39" s="84"/>
    </row>
    <row r="40" spans="3:23" x14ac:dyDescent="0.35">
      <c r="C40" s="84"/>
      <c r="D40" s="84"/>
    </row>
  </sheetData>
  <mergeCells count="36">
    <mergeCell ref="C1:Y1"/>
    <mergeCell ref="C2:H2"/>
    <mergeCell ref="J2:Y2"/>
    <mergeCell ref="C3:D3"/>
    <mergeCell ref="I3:Y4"/>
    <mergeCell ref="C4:D4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9:D9"/>
    <mergeCell ref="I9:Y12"/>
    <mergeCell ref="C10:D10"/>
    <mergeCell ref="C11:D11"/>
    <mergeCell ref="C12:G12"/>
    <mergeCell ref="A15:A16"/>
    <mergeCell ref="B15:B16"/>
    <mergeCell ref="C15:C16"/>
    <mergeCell ref="D15:H15"/>
    <mergeCell ref="I15:M15"/>
    <mergeCell ref="E29:H29"/>
    <mergeCell ref="J29:M29"/>
    <mergeCell ref="O29:R29"/>
    <mergeCell ref="T29:W29"/>
    <mergeCell ref="C14:Y14"/>
    <mergeCell ref="N15:R15"/>
    <mergeCell ref="S15:W15"/>
  </mergeCells>
  <phoneticPr fontId="22" type="noConversion"/>
  <pageMargins left="0.25" right="0.25" top="0.75" bottom="0.75" header="0.3" footer="0.3"/>
  <pageSetup scale="35" orientation="landscape" r:id="rId1"/>
  <ignoredErrors>
    <ignoredError sqref="V21 Q21" numberStoredAsText="1"/>
  </ignoredErrors>
  <drawing r:id="rId2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93F75-6F4A-46F5-BCC4-D8302EC12590}">
  <sheetPr codeName="Hoja167"/>
  <dimension ref="A2:N32"/>
  <sheetViews>
    <sheetView topLeftCell="C4" zoomScaleNormal="100" workbookViewId="0">
      <selection activeCell="I28" sqref="I28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17</v>
      </c>
      <c r="B23" s="31">
        <v>0</v>
      </c>
      <c r="C23" s="31">
        <v>0</v>
      </c>
      <c r="D23" s="31">
        <v>0</v>
      </c>
      <c r="E23" s="32">
        <f>B23*C23/1000000</f>
        <v>0</v>
      </c>
      <c r="F23" s="134">
        <v>258.67</v>
      </c>
      <c r="G23" s="135">
        <v>636799</v>
      </c>
      <c r="H23" s="135">
        <v>149.19999999999999</v>
      </c>
      <c r="I23" s="97">
        <f>F23*G23/1000000</f>
        <v>164.72079733000001</v>
      </c>
      <c r="J23" s="104">
        <v>338.68</v>
      </c>
      <c r="K23" s="37">
        <v>985123</v>
      </c>
      <c r="L23" s="37">
        <v>265.89999999999998</v>
      </c>
      <c r="M23" s="105">
        <f>J23*K23/1000000</f>
        <v>333.64145764</v>
      </c>
    </row>
    <row r="24" spans="1:13" s="29" customFormat="1" ht="20.149999999999999" customHeight="1" x14ac:dyDescent="0.35">
      <c r="A24" s="30">
        <v>18</v>
      </c>
      <c r="B24" s="31">
        <v>0</v>
      </c>
      <c r="C24" s="31">
        <v>0</v>
      </c>
      <c r="D24" s="31">
        <v>0</v>
      </c>
      <c r="E24" s="32">
        <f>B24*C24/1000000</f>
        <v>0</v>
      </c>
      <c r="F24" s="134">
        <v>336.02</v>
      </c>
      <c r="G24" s="135">
        <v>627561</v>
      </c>
      <c r="H24" s="135">
        <v>144.5</v>
      </c>
      <c r="I24" s="97">
        <f>F24*G24/1000000</f>
        <v>210.87304721999999</v>
      </c>
      <c r="J24" s="104">
        <v>367.23</v>
      </c>
      <c r="K24" s="37">
        <v>982723</v>
      </c>
      <c r="L24" s="37">
        <v>270.10000000000002</v>
      </c>
      <c r="M24" s="105">
        <f>J24*K24/1000000</f>
        <v>360.88536729000003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3">
        <f t="shared" ref="F25:M25" si="0">AVERAGE(F23:F24)</f>
        <v>297.34500000000003</v>
      </c>
      <c r="G25" s="42">
        <f t="shared" si="0"/>
        <v>632180</v>
      </c>
      <c r="H25" s="42">
        <f t="shared" si="0"/>
        <v>146.85</v>
      </c>
      <c r="I25" s="101">
        <f t="shared" si="0"/>
        <v>187.79692227499999</v>
      </c>
      <c r="J25" s="106">
        <f t="shared" si="0"/>
        <v>352.95500000000004</v>
      </c>
      <c r="K25" s="133">
        <f t="shared" si="0"/>
        <v>983923</v>
      </c>
      <c r="L25" s="133">
        <f t="shared" si="0"/>
        <v>268</v>
      </c>
      <c r="M25" s="108">
        <f t="shared" si="0"/>
        <v>347.26341246499999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535.06033473999992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285.45120000000003</v>
      </c>
      <c r="E29" s="53">
        <f>$J$25*(1-B29)</f>
        <v>338.83680000000004</v>
      </c>
      <c r="F29" s="53">
        <f>(C29*$C$25/1000000)+(D29*$G$25/1000000)+(E29*$K$25/1000000)</f>
        <v>513.84586038240002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264.63705000000004</v>
      </c>
      <c r="E30" s="53">
        <f>$J$25*(1-B30)</f>
        <v>314.12995000000006</v>
      </c>
      <c r="F30" s="53">
        <f>(C30*$C$25/1000000)+(D30*$G$25/1000000)+(E30*$K$25/1000000)</f>
        <v>476.37793306285005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258.69015000000002</v>
      </c>
      <c r="E31" s="53">
        <f>$J$25*(1-B31)</f>
        <v>307.07085000000001</v>
      </c>
      <c r="F31" s="53">
        <f>(C31*$C$25/1000000)+(D31*$G$25/1000000)+(E31*$K$25/1000000)</f>
        <v>465.67281097155001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249.7698</v>
      </c>
      <c r="E32" s="53">
        <f>$J$25*(1-B32)</f>
        <v>296.48220000000003</v>
      </c>
      <c r="F32" s="53">
        <f>(C32*$C$25/1000000)+(D32*$G$25/1000000)+(E32*$K$25/1000000)</f>
        <v>449.6151278346</v>
      </c>
    </row>
  </sheetData>
  <mergeCells count="11">
    <mergeCell ref="B18:G19"/>
    <mergeCell ref="B21:E21"/>
    <mergeCell ref="F21:I21"/>
    <mergeCell ref="J21:M21"/>
    <mergeCell ref="C27:E27"/>
    <mergeCell ref="A2:G2"/>
    <mergeCell ref="H2:N2"/>
    <mergeCell ref="A3:G3"/>
    <mergeCell ref="H3:N3"/>
    <mergeCell ref="A10:G10"/>
    <mergeCell ref="H10:N10"/>
  </mergeCells>
  <pageMargins left="0.7" right="0.7" top="0.75" bottom="0.75" header="0.3" footer="0.3"/>
  <pageSetup orientation="portrait" r:id="rId1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0A7EF-EE82-4F9E-8F37-BCB5633CD04E}">
  <sheetPr codeName="Hoja168">
    <pageSetUpPr fitToPage="1"/>
  </sheetPr>
  <dimension ref="A1:Y45"/>
  <sheetViews>
    <sheetView zoomScale="55" zoomScaleNormal="55" workbookViewId="0">
      <selection activeCell="V40" sqref="V40"/>
    </sheetView>
  </sheetViews>
  <sheetFormatPr baseColWidth="10" defaultColWidth="10.54296875" defaultRowHeight="14.5" x14ac:dyDescent="0.35"/>
  <cols>
    <col min="1" max="1" width="16.1796875" style="22" customWidth="1"/>
    <col min="2" max="2" width="24.81640625" style="22" customWidth="1"/>
    <col min="3" max="3" width="27.1796875" style="22" customWidth="1"/>
    <col min="4" max="4" width="14.81640625" style="22" customWidth="1"/>
    <col min="5" max="5" width="11.453125" style="22" customWidth="1"/>
    <col min="6" max="6" width="14.81640625" style="22" customWidth="1"/>
    <col min="7" max="7" width="13.54296875" style="22" customWidth="1"/>
    <col min="8" max="8" width="19.453125" style="22" bestFit="1" customWidth="1"/>
    <col min="9" max="9" width="13.453125" style="22" customWidth="1"/>
    <col min="10" max="11" width="11.453125" style="22" customWidth="1"/>
    <col min="12" max="12" width="14.54296875" style="22" customWidth="1"/>
    <col min="13" max="13" width="12.54296875" style="22" bestFit="1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6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4.453125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45397</v>
      </c>
      <c r="G3" s="55" t="s">
        <v>227</v>
      </c>
      <c r="H3" s="57">
        <v>0.79166666666666663</v>
      </c>
      <c r="I3" s="337">
        <v>1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45398</v>
      </c>
      <c r="G4" s="55" t="s">
        <v>41</v>
      </c>
      <c r="H4" s="57">
        <v>0.41597222222222224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535.06033473999992</v>
      </c>
      <c r="M8" s="362"/>
      <c r="N8" s="362"/>
      <c r="O8" s="363"/>
      <c r="P8" s="361">
        <f>X34</f>
        <v>401.27192005896433</v>
      </c>
      <c r="Q8" s="362"/>
      <c r="R8" s="362"/>
      <c r="S8" s="363"/>
      <c r="T8" s="361">
        <f>L8-P8</f>
        <v>133.78841468103559</v>
      </c>
      <c r="U8" s="362"/>
      <c r="V8" s="363"/>
      <c r="W8" s="364">
        <f>T8/L8</f>
        <v>0.25004360442088636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235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297.34500000000003</v>
      </c>
      <c r="F10" s="66">
        <v>632180</v>
      </c>
      <c r="G10" s="67">
        <v>146.85</v>
      </c>
      <c r="H10" s="68">
        <v>187.79692227499999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352.95500000000004</v>
      </c>
      <c r="F11" s="66">
        <v>983923</v>
      </c>
      <c r="G11" s="67">
        <v>268</v>
      </c>
      <c r="H11" s="68">
        <v>347.26341246499999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535.06033473999992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408"/>
      <c r="B16" s="519"/>
      <c r="C16" s="520"/>
      <c r="D16" s="111" t="s">
        <v>60</v>
      </c>
      <c r="E16" s="74" t="s">
        <v>61</v>
      </c>
      <c r="F16" s="74" t="s">
        <v>62</v>
      </c>
      <c r="G16" s="74" t="s">
        <v>63</v>
      </c>
      <c r="H16" s="75" t="s">
        <v>50</v>
      </c>
      <c r="I16" s="109" t="s">
        <v>64</v>
      </c>
      <c r="J16" s="74" t="s">
        <v>61</v>
      </c>
      <c r="K16" s="74" t="s">
        <v>62</v>
      </c>
      <c r="L16" s="74" t="s">
        <v>63</v>
      </c>
      <c r="M16" s="75" t="s">
        <v>50</v>
      </c>
      <c r="N16" s="111" t="s">
        <v>65</v>
      </c>
      <c r="O16" s="74" t="s">
        <v>61</v>
      </c>
      <c r="P16" s="74" t="s">
        <v>62</v>
      </c>
      <c r="Q16" s="74" t="s">
        <v>63</v>
      </c>
      <c r="R16" s="75" t="s">
        <v>50</v>
      </c>
      <c r="S16" s="111" t="s">
        <v>65</v>
      </c>
      <c r="T16" s="74" t="s">
        <v>61</v>
      </c>
      <c r="U16" s="74" t="s">
        <v>62</v>
      </c>
      <c r="V16" s="74" t="s">
        <v>63</v>
      </c>
      <c r="W16" s="75" t="s">
        <v>50</v>
      </c>
      <c r="X16" s="109" t="s">
        <v>66</v>
      </c>
      <c r="Y16" s="75" t="s">
        <v>67</v>
      </c>
    </row>
    <row r="17" spans="1:25" s="152" customFormat="1" ht="33" customHeight="1" x14ac:dyDescent="0.35">
      <c r="A17" s="153">
        <v>0.70833333333333337</v>
      </c>
      <c r="B17" s="233" t="s">
        <v>215</v>
      </c>
      <c r="C17" s="235" t="s">
        <v>220</v>
      </c>
      <c r="D17" s="148">
        <v>0</v>
      </c>
      <c r="E17" s="149">
        <v>0</v>
      </c>
      <c r="F17" s="149">
        <v>0</v>
      </c>
      <c r="G17" s="149">
        <v>0</v>
      </c>
      <c r="H17" s="150">
        <f t="shared" ref="H17:H33" si="0">(E17*F17)/1000000</f>
        <v>0</v>
      </c>
      <c r="I17" s="151">
        <v>0</v>
      </c>
      <c r="J17" s="149">
        <v>0</v>
      </c>
      <c r="K17" s="149">
        <v>0</v>
      </c>
      <c r="L17" s="149">
        <v>0</v>
      </c>
      <c r="M17" s="228">
        <f t="shared" ref="M17:M33" si="1">(J17*K17)/1000000</f>
        <v>0</v>
      </c>
      <c r="N17" s="224">
        <v>8.2409133911132795</v>
      </c>
      <c r="O17" s="220">
        <v>258.67</v>
      </c>
      <c r="P17" s="222">
        <v>636799</v>
      </c>
      <c r="Q17" s="221">
        <v>149.19999999999999</v>
      </c>
      <c r="R17" s="225">
        <f t="shared" ref="R17:R18" si="2">(O17*P17)/1000000</f>
        <v>164.72079733000001</v>
      </c>
      <c r="S17" s="224">
        <v>7.9128265380859402</v>
      </c>
      <c r="T17" s="220">
        <v>338.68</v>
      </c>
      <c r="U17" s="222">
        <v>985123</v>
      </c>
      <c r="V17" s="222">
        <v>265.89999999999998</v>
      </c>
      <c r="W17" s="225">
        <f t="shared" ref="W17:W18" si="3">(T17*U17)/1000000</f>
        <v>333.64145764</v>
      </c>
      <c r="X17" s="150">
        <f t="shared" ref="X17:X33" si="4">W17+R17+M17+H17</f>
        <v>498.36225496999998</v>
      </c>
      <c r="Y17" s="226"/>
    </row>
    <row r="18" spans="1:25" s="152" customFormat="1" ht="29.25" customHeight="1" x14ac:dyDescent="0.35">
      <c r="A18" s="143">
        <f>A17+1/24</f>
        <v>0.75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51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7.7242465019226101</v>
      </c>
      <c r="O18" s="220">
        <v>336.02</v>
      </c>
      <c r="P18" s="222">
        <v>627561</v>
      </c>
      <c r="Q18" s="221">
        <v>144.5</v>
      </c>
      <c r="R18" s="225">
        <f t="shared" si="2"/>
        <v>210.87304721999999</v>
      </c>
      <c r="S18" s="224">
        <v>7.64719438552856</v>
      </c>
      <c r="T18" s="220">
        <v>367.23</v>
      </c>
      <c r="U18" s="222">
        <v>982723</v>
      </c>
      <c r="V18" s="222">
        <v>270.10000000000002</v>
      </c>
      <c r="W18" s="225">
        <f t="shared" si="3"/>
        <v>360.88536729000003</v>
      </c>
      <c r="X18" s="150">
        <f t="shared" si="4"/>
        <v>571.75841450999997</v>
      </c>
      <c r="Y18" s="226"/>
    </row>
    <row r="19" spans="1:25" ht="24" customHeight="1" x14ac:dyDescent="0.35">
      <c r="A19" s="145">
        <f t="shared" ref="A19:A33" si="5">A18+1/24</f>
        <v>0.79166666666666663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230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6.9384503364562997</v>
      </c>
      <c r="O19" s="79">
        <v>270.63402146014334</v>
      </c>
      <c r="P19" s="80">
        <v>624132.22630730132</v>
      </c>
      <c r="Q19" s="223">
        <v>148.23086833333332</v>
      </c>
      <c r="R19" s="113">
        <f>(O19*P19)/1000000</f>
        <v>168.91141432841724</v>
      </c>
      <c r="S19" s="112">
        <v>10.482286453247101</v>
      </c>
      <c r="T19" s="79">
        <v>368.69644143940718</v>
      </c>
      <c r="U19" s="80">
        <v>969071.16594876687</v>
      </c>
      <c r="V19" s="67">
        <v>269.44794333333334</v>
      </c>
      <c r="W19" s="113">
        <f>(T19*U19)/1000000</f>
        <v>357.29309038684755</v>
      </c>
      <c r="X19" s="119">
        <f t="shared" si="4"/>
        <v>526.20450471526476</v>
      </c>
      <c r="Y19" s="83">
        <f t="shared" ref="Y19:Y34" si="6">($H$12-X19)/$H$12</f>
        <v>1.6551086764894352E-2</v>
      </c>
    </row>
    <row r="20" spans="1:25" ht="24" customHeight="1" x14ac:dyDescent="0.35">
      <c r="A20" s="145">
        <f t="shared" si="5"/>
        <v>0.83333333333333326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230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8.5284070968627894</v>
      </c>
      <c r="O20" s="79">
        <v>264.96733328659951</v>
      </c>
      <c r="P20" s="80">
        <v>629297.99430391565</v>
      </c>
      <c r="Q20" s="223">
        <v>148.81402166666666</v>
      </c>
      <c r="R20" s="113">
        <f>(O20*P20)/1000000</f>
        <v>166.7434113933142</v>
      </c>
      <c r="S20" s="112">
        <v>12.46653175354</v>
      </c>
      <c r="T20" s="79">
        <v>240.76438242183457</v>
      </c>
      <c r="U20" s="80">
        <v>978912.73787599872</v>
      </c>
      <c r="V20" s="67">
        <v>269.38554666666664</v>
      </c>
      <c r="W20" s="113">
        <f t="shared" ref="W20:W33" si="7">(T20*U20)/1000000</f>
        <v>235.68732077958205</v>
      </c>
      <c r="X20" s="119">
        <f t="shared" si="4"/>
        <v>402.43073217289623</v>
      </c>
      <c r="Y20" s="83">
        <f t="shared" si="6"/>
        <v>0.24787784471362831</v>
      </c>
    </row>
    <row r="21" spans="1:25" ht="24" customHeight="1" x14ac:dyDescent="0.35">
      <c r="A21" s="145">
        <f t="shared" si="5"/>
        <v>0.87499999999999989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230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8.4108715057372994</v>
      </c>
      <c r="O21" s="132">
        <v>231.62972183068175</v>
      </c>
      <c r="P21" s="80">
        <v>750845.02982748416</v>
      </c>
      <c r="Q21" s="223">
        <v>190.14947000000001</v>
      </c>
      <c r="R21" s="113">
        <f t="shared" ref="R21:R33" si="8">(O21*P21)/1000000</f>
        <v>173.9180253968901</v>
      </c>
      <c r="S21" s="112">
        <v>12.438459396362299</v>
      </c>
      <c r="T21" s="79">
        <v>226.18855385694508</v>
      </c>
      <c r="U21" s="80">
        <v>955991.47990965482</v>
      </c>
      <c r="V21" s="67">
        <v>269.16131833333333</v>
      </c>
      <c r="W21" s="113">
        <f t="shared" si="7"/>
        <v>216.23433034032558</v>
      </c>
      <c r="X21" s="119">
        <f>W21+R21+M21+H21</f>
        <v>390.15235573721566</v>
      </c>
      <c r="Y21" s="83">
        <f t="shared" si="6"/>
        <v>0.270825493116022</v>
      </c>
    </row>
    <row r="22" spans="1:25" ht="24" customHeight="1" x14ac:dyDescent="0.35">
      <c r="A22" s="145">
        <f t="shared" si="5"/>
        <v>0.91666666666666652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230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9.5025310516357404</v>
      </c>
      <c r="O22" s="79">
        <v>205.3452425092417</v>
      </c>
      <c r="P22" s="80">
        <v>923864.73380612</v>
      </c>
      <c r="Q22" s="223">
        <v>263.10842333333335</v>
      </c>
      <c r="R22" s="113">
        <f t="shared" si="8"/>
        <v>189.71122780915374</v>
      </c>
      <c r="S22" s="112">
        <v>12.4314184188843</v>
      </c>
      <c r="T22" s="79">
        <v>206.05967120247536</v>
      </c>
      <c r="U22" s="80">
        <v>944500.27833186428</v>
      </c>
      <c r="V22" s="67">
        <v>269.78762</v>
      </c>
      <c r="W22" s="113">
        <f t="shared" si="7"/>
        <v>194.6234168037104</v>
      </c>
      <c r="X22" s="119">
        <f>W22+R22+M22+H22</f>
        <v>384.33464461286417</v>
      </c>
      <c r="Y22" s="83">
        <f t="shared" si="6"/>
        <v>0.28169849331174468</v>
      </c>
    </row>
    <row r="23" spans="1:25" ht="24" customHeight="1" x14ac:dyDescent="0.35">
      <c r="A23" s="145">
        <f t="shared" si="5"/>
        <v>0.95833333333333315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230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9.5043373107910192</v>
      </c>
      <c r="O23" s="79">
        <v>248.65</v>
      </c>
      <c r="P23" s="80">
        <v>941126</v>
      </c>
      <c r="Q23" s="223" t="s">
        <v>230</v>
      </c>
      <c r="R23" s="113">
        <f t="shared" si="8"/>
        <v>234.0109799</v>
      </c>
      <c r="S23" s="112">
        <v>12.427517890930201</v>
      </c>
      <c r="T23" s="79">
        <v>205.06</v>
      </c>
      <c r="U23" s="80">
        <v>942503</v>
      </c>
      <c r="V23" s="67" t="s">
        <v>231</v>
      </c>
      <c r="W23" s="113">
        <f t="shared" si="7"/>
        <v>193.26966518</v>
      </c>
      <c r="X23" s="119">
        <f t="shared" si="4"/>
        <v>427.28064508</v>
      </c>
      <c r="Y23" s="83">
        <f t="shared" si="6"/>
        <v>0.20143464701485103</v>
      </c>
    </row>
    <row r="24" spans="1:25" ht="24" customHeight="1" x14ac:dyDescent="0.35">
      <c r="A24" s="145">
        <f t="shared" si="5"/>
        <v>0.99999999999999978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230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9.5220212936401403</v>
      </c>
      <c r="O24" s="79">
        <v>271.27</v>
      </c>
      <c r="P24" s="80">
        <v>940148</v>
      </c>
      <c r="Q24" s="223" t="s">
        <v>232</v>
      </c>
      <c r="R24" s="113">
        <f t="shared" si="8"/>
        <v>255.03394795999998</v>
      </c>
      <c r="S24" s="112">
        <v>12.418951988220201</v>
      </c>
      <c r="T24" s="79">
        <v>191.75</v>
      </c>
      <c r="U24" s="80">
        <v>948282</v>
      </c>
      <c r="V24" s="66" t="s">
        <v>229</v>
      </c>
      <c r="W24" s="113">
        <f t="shared" si="7"/>
        <v>181.83307350000001</v>
      </c>
      <c r="X24" s="119">
        <f t="shared" si="4"/>
        <v>436.86702145999999</v>
      </c>
      <c r="Y24" s="83">
        <f t="shared" si="6"/>
        <v>0.18351820702185798</v>
      </c>
    </row>
    <row r="25" spans="1:25" ht="24" customHeight="1" x14ac:dyDescent="0.35">
      <c r="A25" s="145">
        <f t="shared" ref="A25:A32" si="9">A24+1/24</f>
        <v>1.0416666666666665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ref="H25:H32" si="10">(E25*F25)/1000000</f>
        <v>0</v>
      </c>
      <c r="I25" s="230">
        <v>0</v>
      </c>
      <c r="J25" s="79">
        <v>0</v>
      </c>
      <c r="K25" s="80">
        <v>0</v>
      </c>
      <c r="L25" s="80">
        <v>0</v>
      </c>
      <c r="M25" s="113">
        <f t="shared" ref="M25:M32" si="11">(J25*K25)/1000000</f>
        <v>0</v>
      </c>
      <c r="N25" s="112">
        <v>9.6354284286499006</v>
      </c>
      <c r="O25" s="79">
        <v>241.48</v>
      </c>
      <c r="P25" s="80">
        <v>930222</v>
      </c>
      <c r="Q25" s="223" t="s">
        <v>233</v>
      </c>
      <c r="R25" s="113">
        <f t="shared" ref="R25:R32" si="12">(O25*P25)/1000000</f>
        <v>224.63000855999999</v>
      </c>
      <c r="S25" s="112">
        <v>12.416857719421399</v>
      </c>
      <c r="T25" s="79">
        <v>172.7</v>
      </c>
      <c r="U25" s="80">
        <v>952297</v>
      </c>
      <c r="V25" s="67" t="s">
        <v>234</v>
      </c>
      <c r="W25" s="113">
        <f t="shared" ref="W25:W32" si="13">(T25*U25)/1000000</f>
        <v>164.46169189999998</v>
      </c>
      <c r="X25" s="119">
        <f t="shared" si="4"/>
        <v>389.09170045999997</v>
      </c>
      <c r="Y25" s="83">
        <f t="shared" ref="Y25:Y32" si="14">($H$12-X25)/$H$12</f>
        <v>0.27280780278906303</v>
      </c>
    </row>
    <row r="26" spans="1:25" ht="24" customHeight="1" x14ac:dyDescent="0.35">
      <c r="A26" s="145">
        <f t="shared" si="9"/>
        <v>1.0833333333333333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10"/>
        <v>0</v>
      </c>
      <c r="I26" s="230">
        <v>0</v>
      </c>
      <c r="J26" s="79">
        <v>0</v>
      </c>
      <c r="K26" s="80">
        <v>0</v>
      </c>
      <c r="L26" s="80">
        <v>0</v>
      </c>
      <c r="M26" s="113">
        <f t="shared" si="11"/>
        <v>0</v>
      </c>
      <c r="N26" s="112">
        <v>9.6459188461303693</v>
      </c>
      <c r="O26" s="79">
        <v>250.32460429662697</v>
      </c>
      <c r="P26" s="80">
        <v>922299.35481676564</v>
      </c>
      <c r="Q26" s="223">
        <v>258.33539333333334</v>
      </c>
      <c r="R26" s="113">
        <f t="shared" si="12"/>
        <v>230.87422103754122</v>
      </c>
      <c r="S26" s="112">
        <v>12.3527231216431</v>
      </c>
      <c r="T26" s="79">
        <v>174.17986752738756</v>
      </c>
      <c r="U26" s="80">
        <v>960921.5795214097</v>
      </c>
      <c r="V26" s="66">
        <v>268.94457999999997</v>
      </c>
      <c r="W26" s="113">
        <f t="shared" si="13"/>
        <v>167.37319342524717</v>
      </c>
      <c r="X26" s="119">
        <f t="shared" ref="X26:X28" si="15">W26+R26+M26+H26</f>
        <v>398.24741446278836</v>
      </c>
      <c r="Y26" s="83">
        <f t="shared" si="14"/>
        <v>0.25569624843092248</v>
      </c>
    </row>
    <row r="27" spans="1:25" ht="24" customHeight="1" x14ac:dyDescent="0.35">
      <c r="A27" s="145">
        <f t="shared" ref="A27:A28" si="16">A26+1/24</f>
        <v>1.125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ref="H27:H28" si="17">(E27*F27)/1000000</f>
        <v>0</v>
      </c>
      <c r="I27" s="230">
        <v>0</v>
      </c>
      <c r="J27" s="79">
        <v>0</v>
      </c>
      <c r="K27" s="80">
        <v>0</v>
      </c>
      <c r="L27" s="80">
        <v>0</v>
      </c>
      <c r="M27" s="113">
        <f t="shared" ref="M27:M28" si="18">(J27*K27)/1000000</f>
        <v>0</v>
      </c>
      <c r="N27" s="112">
        <v>9.6265945434570295</v>
      </c>
      <c r="O27" s="79">
        <v>254.43748499697361</v>
      </c>
      <c r="P27" s="80">
        <v>934691.15149676497</v>
      </c>
      <c r="Q27" s="223">
        <v>263.67642999999998</v>
      </c>
      <c r="R27" s="113">
        <f t="shared" ref="R27:R28" si="19">(O27*P27)/1000000</f>
        <v>237.82046583576212</v>
      </c>
      <c r="S27" s="112">
        <v>12.3792419433594</v>
      </c>
      <c r="T27" s="79">
        <v>170.27391786349435</v>
      </c>
      <c r="U27" s="80">
        <v>953721.08218132076</v>
      </c>
      <c r="V27" s="67">
        <v>269.60537499999998</v>
      </c>
      <c r="W27" s="113">
        <f t="shared" ref="W27:W28" si="20">(T27*U27)/1000000</f>
        <v>162.39382521202518</v>
      </c>
      <c r="X27" s="119">
        <f t="shared" si="15"/>
        <v>400.2142910477873</v>
      </c>
      <c r="Y27" s="83">
        <f t="shared" ref="Y27:Y28" si="21">($H$12-X27)/$H$12</f>
        <v>0.25202025815974177</v>
      </c>
    </row>
    <row r="28" spans="1:25" ht="24" customHeight="1" x14ac:dyDescent="0.35">
      <c r="A28" s="145">
        <f t="shared" si="16"/>
        <v>1.1666666666666667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17"/>
        <v>0</v>
      </c>
      <c r="I28" s="230">
        <v>0</v>
      </c>
      <c r="J28" s="79">
        <v>0</v>
      </c>
      <c r="K28" s="80">
        <v>0</v>
      </c>
      <c r="L28" s="80">
        <v>0</v>
      </c>
      <c r="M28" s="113">
        <f t="shared" si="18"/>
        <v>0</v>
      </c>
      <c r="N28" s="112">
        <v>9.5848970413208008</v>
      </c>
      <c r="O28" s="79">
        <v>244.02054494001516</v>
      </c>
      <c r="P28" s="80">
        <v>934638.65817138227</v>
      </c>
      <c r="Q28" s="223">
        <v>263.87441000000001</v>
      </c>
      <c r="R28" s="113">
        <f t="shared" si="19"/>
        <v>228.07103468898526</v>
      </c>
      <c r="S28" s="112">
        <v>12.3604164123535</v>
      </c>
      <c r="T28" s="79">
        <v>158.42390342095905</v>
      </c>
      <c r="U28" s="80">
        <v>955421.47074417653</v>
      </c>
      <c r="V28" s="66">
        <v>269.18850833333335</v>
      </c>
      <c r="W28" s="113">
        <f t="shared" si="20"/>
        <v>151.36159880748608</v>
      </c>
      <c r="X28" s="119">
        <f t="shared" si="15"/>
        <v>379.43263349647134</v>
      </c>
      <c r="Y28" s="83">
        <f t="shared" si="21"/>
        <v>0.29086009771057358</v>
      </c>
    </row>
    <row r="29" spans="1:25" ht="24" customHeight="1" x14ac:dyDescent="0.35">
      <c r="A29" s="145">
        <f t="shared" si="9"/>
        <v>1.2083333333333335</v>
      </c>
      <c r="B29" s="227" t="s">
        <v>218</v>
      </c>
      <c r="C29" s="236" t="s">
        <v>78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10"/>
        <v>0</v>
      </c>
      <c r="I29" s="230">
        <v>0</v>
      </c>
      <c r="J29" s="79">
        <v>0</v>
      </c>
      <c r="K29" s="80">
        <v>0</v>
      </c>
      <c r="L29" s="80">
        <v>0</v>
      </c>
      <c r="M29" s="113">
        <f t="shared" si="11"/>
        <v>0</v>
      </c>
      <c r="N29" s="112">
        <v>9.66119480133057</v>
      </c>
      <c r="O29" s="79">
        <v>246.43211532009303</v>
      </c>
      <c r="P29" s="80">
        <v>930010.17705713282</v>
      </c>
      <c r="Q29" s="223">
        <v>262.56704666666667</v>
      </c>
      <c r="R29" s="113">
        <f t="shared" si="12"/>
        <v>229.1843752014035</v>
      </c>
      <c r="S29" s="112">
        <v>12.280078887939499</v>
      </c>
      <c r="T29" s="79">
        <v>166.4314822513457</v>
      </c>
      <c r="U29" s="80">
        <v>946304.20084779512</v>
      </c>
      <c r="V29" s="66">
        <v>269.50653999999997</v>
      </c>
      <c r="W29" s="113">
        <f t="shared" si="13"/>
        <v>157.49481080777369</v>
      </c>
      <c r="X29" s="119">
        <f t="shared" ref="X29:X32" si="22">W29+R29+M29+H29</f>
        <v>386.67918600917722</v>
      </c>
      <c r="Y29" s="83">
        <f t="shared" si="14"/>
        <v>0.27731666710619662</v>
      </c>
    </row>
    <row r="30" spans="1:25" ht="24" customHeight="1" x14ac:dyDescent="0.35">
      <c r="A30" s="145">
        <f t="shared" si="9"/>
        <v>1.2500000000000002</v>
      </c>
      <c r="B30" s="227" t="s">
        <v>218</v>
      </c>
      <c r="C30" s="236" t="s">
        <v>79</v>
      </c>
      <c r="D30" s="122">
        <v>0</v>
      </c>
      <c r="E30" s="79">
        <v>0</v>
      </c>
      <c r="F30" s="80">
        <v>0</v>
      </c>
      <c r="G30" s="80">
        <v>0</v>
      </c>
      <c r="H30" s="113">
        <f t="shared" si="10"/>
        <v>0</v>
      </c>
      <c r="I30" s="230">
        <v>0</v>
      </c>
      <c r="J30" s="79">
        <v>0</v>
      </c>
      <c r="K30" s="80">
        <v>0</v>
      </c>
      <c r="L30" s="80">
        <v>0</v>
      </c>
      <c r="M30" s="113">
        <f t="shared" si="11"/>
        <v>0</v>
      </c>
      <c r="N30" s="112">
        <v>9.5967073440551793</v>
      </c>
      <c r="O30" s="79">
        <v>249.29</v>
      </c>
      <c r="P30" s="80">
        <v>935989</v>
      </c>
      <c r="Q30" s="223">
        <v>264.2</v>
      </c>
      <c r="R30" s="113">
        <f t="shared" si="12"/>
        <v>233.33269781000001</v>
      </c>
      <c r="S30" s="112">
        <v>12.2737379074097</v>
      </c>
      <c r="T30" s="79">
        <v>181.47</v>
      </c>
      <c r="U30" s="80">
        <v>948730</v>
      </c>
      <c r="V30" s="67">
        <v>269.39999999999998</v>
      </c>
      <c r="W30" s="113">
        <f t="shared" si="13"/>
        <v>172.16603309999999</v>
      </c>
      <c r="X30" s="119">
        <f t="shared" si="22"/>
        <v>405.49873091000001</v>
      </c>
      <c r="Y30" s="83">
        <f t="shared" si="14"/>
        <v>0.24214391428016682</v>
      </c>
    </row>
    <row r="31" spans="1:25" ht="24" customHeight="1" x14ac:dyDescent="0.35">
      <c r="A31" s="145">
        <f t="shared" si="9"/>
        <v>1.291666666666667</v>
      </c>
      <c r="B31" s="227" t="s">
        <v>218</v>
      </c>
      <c r="C31" s="236" t="s">
        <v>80</v>
      </c>
      <c r="D31" s="122">
        <v>0</v>
      </c>
      <c r="E31" s="79">
        <v>0</v>
      </c>
      <c r="F31" s="80">
        <v>0</v>
      </c>
      <c r="G31" s="80">
        <v>0</v>
      </c>
      <c r="H31" s="113">
        <f t="shared" si="10"/>
        <v>0</v>
      </c>
      <c r="I31" s="230">
        <v>0</v>
      </c>
      <c r="J31" s="79">
        <v>0</v>
      </c>
      <c r="K31" s="80">
        <v>0</v>
      </c>
      <c r="L31" s="80">
        <v>0</v>
      </c>
      <c r="M31" s="113">
        <f t="shared" si="11"/>
        <v>0</v>
      </c>
      <c r="N31" s="112">
        <v>9.5065221786499006</v>
      </c>
      <c r="O31" s="79">
        <v>245.4</v>
      </c>
      <c r="P31" s="80">
        <v>877637</v>
      </c>
      <c r="Q31" s="223">
        <v>246</v>
      </c>
      <c r="R31" s="113">
        <f t="shared" si="12"/>
        <v>215.37211980000001</v>
      </c>
      <c r="S31" s="112">
        <v>12.2781639099121</v>
      </c>
      <c r="T31" s="79">
        <v>161.16999999999999</v>
      </c>
      <c r="U31" s="80">
        <v>825072</v>
      </c>
      <c r="V31" s="67">
        <v>221.2</v>
      </c>
      <c r="W31" s="113">
        <f t="shared" si="13"/>
        <v>132.97685423999999</v>
      </c>
      <c r="X31" s="119">
        <f t="shared" si="22"/>
        <v>348.34897404000003</v>
      </c>
      <c r="Y31" s="83">
        <f t="shared" si="14"/>
        <v>0.34895384422530201</v>
      </c>
    </row>
    <row r="32" spans="1:25" ht="24" customHeight="1" x14ac:dyDescent="0.35">
      <c r="A32" s="145">
        <f t="shared" si="9"/>
        <v>1.3333333333333337</v>
      </c>
      <c r="B32" s="227" t="s">
        <v>218</v>
      </c>
      <c r="C32" s="236" t="s">
        <v>168</v>
      </c>
      <c r="D32" s="122">
        <v>0</v>
      </c>
      <c r="E32" s="79">
        <v>0</v>
      </c>
      <c r="F32" s="80">
        <v>0</v>
      </c>
      <c r="G32" s="80">
        <v>0</v>
      </c>
      <c r="H32" s="113">
        <f t="shared" si="10"/>
        <v>0</v>
      </c>
      <c r="I32" s="230">
        <v>0</v>
      </c>
      <c r="J32" s="79">
        <v>0</v>
      </c>
      <c r="K32" s="80">
        <v>0</v>
      </c>
      <c r="L32" s="80">
        <v>0</v>
      </c>
      <c r="M32" s="113">
        <f t="shared" si="11"/>
        <v>0</v>
      </c>
      <c r="N32" s="112">
        <v>9.3685064315795898</v>
      </c>
      <c r="O32" s="79">
        <v>254.11</v>
      </c>
      <c r="P32" s="80">
        <v>849047</v>
      </c>
      <c r="Q32" s="223">
        <v>229.6</v>
      </c>
      <c r="R32" s="113">
        <f t="shared" si="12"/>
        <v>215.75133317000001</v>
      </c>
      <c r="S32" s="112">
        <v>12.293153762817401</v>
      </c>
      <c r="T32" s="79">
        <v>179.54</v>
      </c>
      <c r="U32" s="80">
        <v>867552</v>
      </c>
      <c r="V32" s="66">
        <v>227</v>
      </c>
      <c r="W32" s="113">
        <f t="shared" si="13"/>
        <v>155.76028607999999</v>
      </c>
      <c r="X32" s="119">
        <f t="shared" si="22"/>
        <v>371.51161924999997</v>
      </c>
      <c r="Y32" s="83">
        <f t="shared" si="14"/>
        <v>0.30566406229583926</v>
      </c>
    </row>
    <row r="33" spans="1:25" ht="45.75" customHeight="1" x14ac:dyDescent="0.35">
      <c r="A33" s="145">
        <f t="shared" si="5"/>
        <v>1.3750000000000004</v>
      </c>
      <c r="B33" s="227" t="s">
        <v>218</v>
      </c>
      <c r="C33" s="236" t="s">
        <v>188</v>
      </c>
      <c r="D33" s="122">
        <v>0</v>
      </c>
      <c r="E33" s="79">
        <v>0</v>
      </c>
      <c r="F33" s="80">
        <v>0</v>
      </c>
      <c r="G33" s="80">
        <v>0</v>
      </c>
      <c r="H33" s="113">
        <f t="shared" si="0"/>
        <v>0</v>
      </c>
      <c r="I33" s="230">
        <v>0</v>
      </c>
      <c r="J33" s="79">
        <v>0</v>
      </c>
      <c r="K33" s="80">
        <v>0</v>
      </c>
      <c r="L33" s="80">
        <v>0</v>
      </c>
      <c r="M33" s="113">
        <f t="shared" si="1"/>
        <v>0</v>
      </c>
      <c r="N33" s="112">
        <v>9.51452732086182</v>
      </c>
      <c r="O33" s="79">
        <v>257.81</v>
      </c>
      <c r="P33" s="80">
        <v>848251</v>
      </c>
      <c r="Q33" s="223">
        <v>230.2</v>
      </c>
      <c r="R33" s="113">
        <f t="shared" si="8"/>
        <v>218.68759030999999</v>
      </c>
      <c r="S33" s="112">
        <v>12.231472969055201</v>
      </c>
      <c r="T33" s="79">
        <v>173.44</v>
      </c>
      <c r="U33" s="80">
        <v>888473</v>
      </c>
      <c r="V33" s="66">
        <v>230.5</v>
      </c>
      <c r="W33" s="113">
        <f t="shared" si="7"/>
        <v>154.09675712000001</v>
      </c>
      <c r="X33" s="119">
        <f t="shared" si="4"/>
        <v>372.78434743000003</v>
      </c>
      <c r="Y33" s="83">
        <f t="shared" si="6"/>
        <v>0.30328539937249155</v>
      </c>
    </row>
    <row r="34" spans="1:25" ht="31.4" customHeight="1" thickBot="1" x14ac:dyDescent="0.4">
      <c r="B34" s="76"/>
      <c r="C34" s="229"/>
      <c r="D34" s="232"/>
      <c r="E34" s="387"/>
      <c r="F34" s="388"/>
      <c r="G34" s="388"/>
      <c r="H34" s="512"/>
      <c r="I34" s="231"/>
      <c r="J34" s="387"/>
      <c r="K34" s="388"/>
      <c r="L34" s="388"/>
      <c r="M34" s="389"/>
      <c r="N34" s="110"/>
      <c r="O34" s="376"/>
      <c r="P34" s="377"/>
      <c r="Q34" s="377"/>
      <c r="R34" s="378"/>
      <c r="S34" s="110"/>
      <c r="T34" s="387"/>
      <c r="U34" s="388"/>
      <c r="V34" s="388"/>
      <c r="W34" s="389"/>
      <c r="X34" s="89">
        <f>AVERAGEIF(X19:X33,"&gt;0")</f>
        <v>401.27192005896433</v>
      </c>
      <c r="Y34" s="90">
        <f t="shared" si="6"/>
        <v>0.25004360442088636</v>
      </c>
    </row>
    <row r="35" spans="1:25" ht="9.75" customHeight="1" x14ac:dyDescent="0.35">
      <c r="B35" s="76"/>
      <c r="I35" s="91"/>
    </row>
    <row r="36" spans="1:25" ht="11.25" customHeight="1" x14ac:dyDescent="0.35">
      <c r="B36" s="76"/>
      <c r="C36" s="84"/>
      <c r="D36" s="84"/>
    </row>
    <row r="37" spans="1:25" x14ac:dyDescent="0.35">
      <c r="C37" s="84"/>
      <c r="D37" s="84"/>
    </row>
    <row r="38" spans="1:25" x14ac:dyDescent="0.35"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</row>
    <row r="39" spans="1:25" x14ac:dyDescent="0.35"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</row>
    <row r="40" spans="1:25" x14ac:dyDescent="0.35"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</row>
    <row r="41" spans="1:25" x14ac:dyDescent="0.35"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</row>
    <row r="42" spans="1:25" x14ac:dyDescent="0.35"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</row>
    <row r="43" spans="1:25" x14ac:dyDescent="0.35"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</row>
    <row r="44" spans="1:25" x14ac:dyDescent="0.35">
      <c r="C44" s="84"/>
      <c r="D44" s="84"/>
    </row>
    <row r="45" spans="1:25" x14ac:dyDescent="0.35">
      <c r="C45" s="84"/>
      <c r="D45" s="84"/>
    </row>
  </sheetData>
  <mergeCells count="36">
    <mergeCell ref="E34:H34"/>
    <mergeCell ref="J34:M34"/>
    <mergeCell ref="O34:R34"/>
    <mergeCell ref="T34:W34"/>
    <mergeCell ref="C14:Y14"/>
    <mergeCell ref="N15:R15"/>
    <mergeCell ref="S15:W15"/>
    <mergeCell ref="A15:A16"/>
    <mergeCell ref="B15:B16"/>
    <mergeCell ref="C15:C16"/>
    <mergeCell ref="D15:H15"/>
    <mergeCell ref="I15:M15"/>
    <mergeCell ref="C9:D9"/>
    <mergeCell ref="I9:Y12"/>
    <mergeCell ref="C10:D10"/>
    <mergeCell ref="C11:D11"/>
    <mergeCell ref="C12:G12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1:Y1"/>
    <mergeCell ref="C2:H2"/>
    <mergeCell ref="J2:Y2"/>
    <mergeCell ref="C3:D3"/>
    <mergeCell ref="I3:Y4"/>
    <mergeCell ref="C4:D4"/>
  </mergeCells>
  <phoneticPr fontId="22" type="noConversion"/>
  <pageMargins left="0.25" right="0.25" top="0.75" bottom="0.75" header="0.3" footer="0.3"/>
  <pageSetup scale="35" orientation="landscape" r:id="rId1"/>
  <drawing r:id="rId2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6F8FD-2D55-4EEE-B869-3851620ED86D}">
  <sheetPr codeName="Hoja169"/>
  <dimension ref="A2:N32"/>
  <sheetViews>
    <sheetView topLeftCell="A4" zoomScaleNormal="100" workbookViewId="0">
      <selection activeCell="G29" sqref="G29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17</v>
      </c>
      <c r="B23" s="31">
        <v>0</v>
      </c>
      <c r="C23" s="31">
        <v>0</v>
      </c>
      <c r="D23" s="31">
        <v>0</v>
      </c>
      <c r="E23" s="32">
        <f>B23*C23/1000000</f>
        <v>0</v>
      </c>
      <c r="F23" s="134">
        <v>357.43</v>
      </c>
      <c r="G23" s="135">
        <v>926114</v>
      </c>
      <c r="H23" s="135">
        <v>257.5</v>
      </c>
      <c r="I23" s="97">
        <f>F23*G23/1000000</f>
        <v>331.02092701999999</v>
      </c>
      <c r="J23" s="104">
        <v>361.43</v>
      </c>
      <c r="K23" s="37">
        <v>895977</v>
      </c>
      <c r="L23" s="37">
        <v>240.8</v>
      </c>
      <c r="M23" s="105">
        <f>J23*K23/1000000</f>
        <v>323.83296711000003</v>
      </c>
    </row>
    <row r="24" spans="1:13" s="29" customFormat="1" ht="20.149999999999999" customHeight="1" x14ac:dyDescent="0.35">
      <c r="A24" s="30">
        <v>18</v>
      </c>
      <c r="B24" s="31">
        <v>0</v>
      </c>
      <c r="C24" s="31">
        <v>0</v>
      </c>
      <c r="D24" s="31">
        <v>0</v>
      </c>
      <c r="E24" s="32">
        <f>B24*C24/1000000</f>
        <v>0</v>
      </c>
      <c r="F24" s="134">
        <v>349.47</v>
      </c>
      <c r="G24" s="135">
        <v>934561</v>
      </c>
      <c r="H24" s="135">
        <v>264.8</v>
      </c>
      <c r="I24" s="97">
        <f>F24*G24/1000000</f>
        <v>326.60103267</v>
      </c>
      <c r="J24" s="104">
        <v>350.05</v>
      </c>
      <c r="K24" s="37">
        <v>948163</v>
      </c>
      <c r="L24" s="37">
        <v>269.8</v>
      </c>
      <c r="M24" s="105">
        <f>J24*K24/1000000</f>
        <v>331.90445815000004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3">
        <f t="shared" ref="F25:M25" si="0">AVERAGE(F23:F24)</f>
        <v>353.45000000000005</v>
      </c>
      <c r="G25" s="42">
        <f t="shared" si="0"/>
        <v>930337.5</v>
      </c>
      <c r="H25" s="42">
        <f t="shared" si="0"/>
        <v>261.14999999999998</v>
      </c>
      <c r="I25" s="101">
        <f t="shared" si="0"/>
        <v>328.81097984500002</v>
      </c>
      <c r="J25" s="106">
        <f t="shared" si="0"/>
        <v>355.74</v>
      </c>
      <c r="K25" s="133">
        <f t="shared" si="0"/>
        <v>922070</v>
      </c>
      <c r="L25" s="133">
        <f t="shared" si="0"/>
        <v>255.3</v>
      </c>
      <c r="M25" s="108">
        <f t="shared" si="0"/>
        <v>327.86871263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656.67969247500002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339.31200000000001</v>
      </c>
      <c r="E29" s="53">
        <f>$J$25*(1-B29)</f>
        <v>341.5104</v>
      </c>
      <c r="F29" s="53">
        <f>(C29*$C$25/1000000)+(D29*$G$25/1000000)+(E29*$K$25/1000000)</f>
        <v>630.57117232799999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314.57050000000004</v>
      </c>
      <c r="E30" s="53">
        <f>$J$25*(1-B30)</f>
        <v>316.60860000000002</v>
      </c>
      <c r="F30" s="53">
        <f>(C30*$C$25/1000000)+(D30*$G$25/1000000)+(E30*$K$25/1000000)</f>
        <v>584.59202434575013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307.50150000000002</v>
      </c>
      <c r="E31" s="53">
        <f>$J$25*(1-B31)</f>
        <v>309.49380000000002</v>
      </c>
      <c r="F31" s="53">
        <f>(C31*$C$25/1000000)+(D31*$G$25/1000000)+(E31*$K$25/1000000)</f>
        <v>571.45512492224998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296.89800000000002</v>
      </c>
      <c r="E32" s="53">
        <f>$J$25*(1-B32)</f>
        <v>298.82159999999999</v>
      </c>
      <c r="F32" s="53">
        <f>(C32*$C$25/1000000)+(D32*$G$25/1000000)+(E32*$K$25/1000000)</f>
        <v>551.74977578700009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orientation="portrait" r:id="rId1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C7CCC-EF24-4BCE-A825-692A9A5C0B74}">
  <sheetPr codeName="Hoja170">
    <pageSetUpPr fitToPage="1"/>
  </sheetPr>
  <dimension ref="A1:Y46"/>
  <sheetViews>
    <sheetView topLeftCell="A5" zoomScale="55" zoomScaleNormal="55" workbookViewId="0">
      <selection activeCell="AD21" sqref="AD21"/>
    </sheetView>
  </sheetViews>
  <sheetFormatPr baseColWidth="10" defaultColWidth="10.54296875" defaultRowHeight="14.5" x14ac:dyDescent="0.35"/>
  <cols>
    <col min="1" max="1" width="11.453125" style="22" customWidth="1"/>
    <col min="2" max="2" width="24.81640625" style="22" customWidth="1"/>
    <col min="3" max="3" width="27.1796875" style="22" customWidth="1"/>
    <col min="4" max="4" width="14.81640625" style="22" customWidth="1"/>
    <col min="5" max="5" width="11.453125" style="22" customWidth="1"/>
    <col min="6" max="6" width="14.81640625" style="22" customWidth="1"/>
    <col min="7" max="7" width="13.54296875" style="22" customWidth="1"/>
    <col min="8" max="8" width="19.453125" style="22" bestFit="1" customWidth="1"/>
    <col min="9" max="9" width="13.453125" style="22" customWidth="1"/>
    <col min="10" max="11" width="11.453125" style="22" customWidth="1"/>
    <col min="12" max="12" width="14.54296875" style="22" customWidth="1"/>
    <col min="13" max="13" width="12.54296875" style="22" bestFit="1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4.453125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45398</v>
      </c>
      <c r="G3" s="55" t="s">
        <v>227</v>
      </c>
      <c r="H3" s="57">
        <v>0.79166666666666663</v>
      </c>
      <c r="I3" s="337">
        <v>1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45399</v>
      </c>
      <c r="G4" s="55" t="s">
        <v>41</v>
      </c>
      <c r="H4" s="57">
        <v>0.45763888888888887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656.67969247500002</v>
      </c>
      <c r="M8" s="362"/>
      <c r="N8" s="362"/>
      <c r="O8" s="363"/>
      <c r="P8" s="361">
        <f>X35</f>
        <v>477.34405603485254</v>
      </c>
      <c r="Q8" s="362"/>
      <c r="R8" s="362"/>
      <c r="S8" s="363"/>
      <c r="T8" s="361">
        <f>L8-P8</f>
        <v>179.33563644014748</v>
      </c>
      <c r="U8" s="362"/>
      <c r="V8" s="363"/>
      <c r="W8" s="364">
        <f>T8/L8</f>
        <v>0.27309453679652934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236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353.45000000000005</v>
      </c>
      <c r="F10" s="66">
        <v>930337.5</v>
      </c>
      <c r="G10" s="67">
        <v>261.14999999999998</v>
      </c>
      <c r="H10" s="68">
        <v>328.81097984500002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355.74</v>
      </c>
      <c r="F11" s="66">
        <v>922070</v>
      </c>
      <c r="G11" s="67">
        <v>255.3</v>
      </c>
      <c r="H11" s="68">
        <v>327.86871263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656.67969247500002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85"/>
      <c r="X15" s="190" t="s">
        <v>58</v>
      </c>
      <c r="Y15" s="73" t="s">
        <v>59</v>
      </c>
    </row>
    <row r="16" spans="1:25" ht="54.65" customHeight="1" thickBot="1" x14ac:dyDescent="0.4">
      <c r="A16" s="408"/>
      <c r="B16" s="519"/>
      <c r="C16" s="520"/>
      <c r="D16" s="111" t="s">
        <v>60</v>
      </c>
      <c r="E16" s="74" t="s">
        <v>61</v>
      </c>
      <c r="F16" s="74" t="s">
        <v>62</v>
      </c>
      <c r="G16" s="74" t="s">
        <v>63</v>
      </c>
      <c r="H16" s="75" t="s">
        <v>50</v>
      </c>
      <c r="I16" s="109" t="s">
        <v>64</v>
      </c>
      <c r="J16" s="74" t="s">
        <v>61</v>
      </c>
      <c r="K16" s="74" t="s">
        <v>62</v>
      </c>
      <c r="L16" s="74" t="s">
        <v>63</v>
      </c>
      <c r="M16" s="75" t="s">
        <v>50</v>
      </c>
      <c r="N16" s="111" t="s">
        <v>65</v>
      </c>
      <c r="O16" s="74" t="s">
        <v>61</v>
      </c>
      <c r="P16" s="74" t="s">
        <v>62</v>
      </c>
      <c r="Q16" s="74" t="s">
        <v>63</v>
      </c>
      <c r="R16" s="75" t="s">
        <v>50</v>
      </c>
      <c r="S16" s="111" t="s">
        <v>65</v>
      </c>
      <c r="T16" s="74" t="s">
        <v>61</v>
      </c>
      <c r="U16" s="74" t="s">
        <v>62</v>
      </c>
      <c r="V16" s="74" t="s">
        <v>63</v>
      </c>
      <c r="W16" s="238" t="s">
        <v>50</v>
      </c>
      <c r="X16" s="111" t="s">
        <v>66</v>
      </c>
      <c r="Y16" s="75" t="s">
        <v>67</v>
      </c>
    </row>
    <row r="17" spans="1:25" s="152" customFormat="1" ht="33" customHeight="1" x14ac:dyDescent="0.35">
      <c r="A17" s="242">
        <v>0.70833333333333337</v>
      </c>
      <c r="B17" s="233" t="s">
        <v>215</v>
      </c>
      <c r="C17" s="235" t="s">
        <v>220</v>
      </c>
      <c r="D17" s="148">
        <v>0</v>
      </c>
      <c r="E17" s="149">
        <v>0</v>
      </c>
      <c r="F17" s="149">
        <v>0</v>
      </c>
      <c r="G17" s="149">
        <v>0</v>
      </c>
      <c r="H17" s="150">
        <f t="shared" ref="H17:H34" si="0">(E17*F17)/1000000</f>
        <v>0</v>
      </c>
      <c r="I17" s="151">
        <v>0</v>
      </c>
      <c r="J17" s="149">
        <v>0</v>
      </c>
      <c r="K17" s="149">
        <v>0</v>
      </c>
      <c r="L17" s="149">
        <v>0</v>
      </c>
      <c r="M17" s="228">
        <f t="shared" ref="M17:M34" si="1">(J17*K17)/1000000</f>
        <v>0</v>
      </c>
      <c r="N17" s="224">
        <v>9.6247949600219709</v>
      </c>
      <c r="O17" s="220">
        <v>357.43</v>
      </c>
      <c r="P17" s="222">
        <v>926114</v>
      </c>
      <c r="Q17" s="221">
        <v>257.5</v>
      </c>
      <c r="R17" s="225">
        <f t="shared" ref="R17:R18" si="2">(O17*P17)/1000000</f>
        <v>331.02092701999999</v>
      </c>
      <c r="S17" s="224">
        <v>7.1776061058044398</v>
      </c>
      <c r="T17" s="220">
        <v>361.43</v>
      </c>
      <c r="U17" s="222">
        <v>895977</v>
      </c>
      <c r="V17" s="222">
        <v>240.8</v>
      </c>
      <c r="W17" s="237">
        <f t="shared" ref="W17:W18" si="3">(T17*U17)/1000000</f>
        <v>323.83296711000003</v>
      </c>
      <c r="X17" s="148">
        <f t="shared" ref="X17:X34" si="4">W17+R17+M17+H17</f>
        <v>654.85389413000007</v>
      </c>
      <c r="Y17" s="226"/>
    </row>
    <row r="18" spans="1:25" s="152" customFormat="1" ht="29.25" customHeight="1" x14ac:dyDescent="0.35">
      <c r="A18" s="243">
        <f>A17+1/24</f>
        <v>0.75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51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9.6551856994628906</v>
      </c>
      <c r="O18" s="220">
        <v>349.47</v>
      </c>
      <c r="P18" s="222">
        <v>934561</v>
      </c>
      <c r="Q18" s="221">
        <v>264.8</v>
      </c>
      <c r="R18" s="225">
        <f t="shared" si="2"/>
        <v>326.60103267</v>
      </c>
      <c r="S18" s="224">
        <v>8.4552917480468697</v>
      </c>
      <c r="T18" s="220">
        <v>350.05</v>
      </c>
      <c r="U18" s="222">
        <v>948163</v>
      </c>
      <c r="V18" s="222">
        <v>269.8</v>
      </c>
      <c r="W18" s="237">
        <f t="shared" si="3"/>
        <v>331.90445815000004</v>
      </c>
      <c r="X18" s="148">
        <f t="shared" si="4"/>
        <v>658.50549081999998</v>
      </c>
      <c r="Y18" s="226"/>
    </row>
    <row r="19" spans="1:25" ht="24" customHeight="1" x14ac:dyDescent="0.35">
      <c r="A19" s="244">
        <f t="shared" ref="A19:A33" si="5">A18+1/24</f>
        <v>0.79166666666666663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230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10.0592956542969</v>
      </c>
      <c r="O19" s="79">
        <v>291.02999999999997</v>
      </c>
      <c r="P19" s="80">
        <v>936267</v>
      </c>
      <c r="Q19" s="223">
        <v>264.8</v>
      </c>
      <c r="R19" s="113">
        <f>(O19*P19)/1000000</f>
        <v>272.48178501000001</v>
      </c>
      <c r="S19" s="112">
        <v>8.4840402603149396</v>
      </c>
      <c r="T19" s="79">
        <v>291.94</v>
      </c>
      <c r="U19" s="80">
        <v>952222</v>
      </c>
      <c r="V19" s="67">
        <v>269.5</v>
      </c>
      <c r="W19" s="239">
        <f>(T19*U19)/1000000</f>
        <v>277.99169068000003</v>
      </c>
      <c r="X19" s="192">
        <f t="shared" si="4"/>
        <v>550.47347568999999</v>
      </c>
      <c r="Y19" s="83">
        <f t="shared" ref="Y19:Y35" si="6">($H$12-X19)/$H$12</f>
        <v>0.16173214734981825</v>
      </c>
    </row>
    <row r="20" spans="1:25" ht="24" customHeight="1" x14ac:dyDescent="0.35">
      <c r="A20" s="244">
        <f t="shared" si="5"/>
        <v>0.83333333333333326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230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10.3377332687378</v>
      </c>
      <c r="O20" s="79">
        <v>284.16000000000003</v>
      </c>
      <c r="P20" s="80">
        <v>912036</v>
      </c>
      <c r="Q20" s="223">
        <v>255</v>
      </c>
      <c r="R20" s="113">
        <f>(O20*P20)/1000000</f>
        <v>259.16414976000004</v>
      </c>
      <c r="S20" s="112">
        <v>10.317620277404799</v>
      </c>
      <c r="T20" s="79">
        <v>289.64</v>
      </c>
      <c r="U20" s="80">
        <v>950440</v>
      </c>
      <c r="V20" s="67">
        <v>269.5</v>
      </c>
      <c r="W20" s="239">
        <f t="shared" ref="W20:W34" si="7">(T20*U20)/1000000</f>
        <v>275.28544159999996</v>
      </c>
      <c r="X20" s="192">
        <f t="shared" si="4"/>
        <v>534.44959136</v>
      </c>
      <c r="Y20" s="83">
        <f t="shared" si="6"/>
        <v>0.18613351762762689</v>
      </c>
    </row>
    <row r="21" spans="1:25" ht="24" customHeight="1" x14ac:dyDescent="0.35">
      <c r="A21" s="244">
        <f t="shared" si="5"/>
        <v>0.87499999999999989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230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9.8131475448608398</v>
      </c>
      <c r="O21" s="132">
        <v>263.3</v>
      </c>
      <c r="P21" s="80">
        <v>639098</v>
      </c>
      <c r="Q21" s="223">
        <v>159.19999999999999</v>
      </c>
      <c r="R21" s="113">
        <f t="shared" ref="R21:R34" si="8">(O21*P21)/1000000</f>
        <v>168.27450340000001</v>
      </c>
      <c r="S21" s="112">
        <v>10.373105049133301</v>
      </c>
      <c r="T21" s="79">
        <v>299.99</v>
      </c>
      <c r="U21" s="80">
        <v>949292</v>
      </c>
      <c r="V21" s="67">
        <v>269.5</v>
      </c>
      <c r="W21" s="239">
        <f t="shared" si="7"/>
        <v>284.77810707999998</v>
      </c>
      <c r="X21" s="192">
        <f>W21+R21+M21+H21</f>
        <v>453.05261048</v>
      </c>
      <c r="Y21" s="83">
        <f t="shared" si="6"/>
        <v>0.3100858520956199</v>
      </c>
    </row>
    <row r="22" spans="1:25" ht="24" customHeight="1" x14ac:dyDescent="0.35">
      <c r="A22" s="244">
        <f t="shared" si="5"/>
        <v>0.91666666666666652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230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8.2646570205688494</v>
      </c>
      <c r="O22" s="79">
        <v>321.33999999999997</v>
      </c>
      <c r="P22" s="80">
        <v>608383</v>
      </c>
      <c r="Q22" s="223">
        <v>142.30000000000001</v>
      </c>
      <c r="R22" s="113">
        <f t="shared" si="8"/>
        <v>195.49779322000001</v>
      </c>
      <c r="S22" s="112">
        <v>10.401251792907701</v>
      </c>
      <c r="T22" s="79">
        <v>302.11</v>
      </c>
      <c r="U22" s="80">
        <v>945035</v>
      </c>
      <c r="V22" s="67">
        <v>269.7</v>
      </c>
      <c r="W22" s="239">
        <f t="shared" si="7"/>
        <v>285.50452385</v>
      </c>
      <c r="X22" s="192">
        <f>W22+R22+M22+H22</f>
        <v>481.00231707</v>
      </c>
      <c r="Y22" s="83">
        <f t="shared" si="6"/>
        <v>0.26752369141015903</v>
      </c>
    </row>
    <row r="23" spans="1:25" ht="24" customHeight="1" x14ac:dyDescent="0.35">
      <c r="A23" s="244">
        <f t="shared" si="5"/>
        <v>0.95833333333333315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230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9.3747663497924805</v>
      </c>
      <c r="O23" s="79">
        <v>308.12</v>
      </c>
      <c r="P23" s="80">
        <v>613142</v>
      </c>
      <c r="Q23" s="223">
        <v>143.5</v>
      </c>
      <c r="R23" s="113">
        <f t="shared" si="8"/>
        <v>188.92131304</v>
      </c>
      <c r="S23" s="112">
        <v>10.4105730056763</v>
      </c>
      <c r="T23" s="79">
        <v>309.38</v>
      </c>
      <c r="U23" s="80">
        <v>944304</v>
      </c>
      <c r="V23" s="67">
        <v>269.39999999999998</v>
      </c>
      <c r="W23" s="239">
        <f t="shared" si="7"/>
        <v>292.14877151999997</v>
      </c>
      <c r="X23" s="192">
        <f t="shared" si="4"/>
        <v>481.07008455999994</v>
      </c>
      <c r="Y23" s="83">
        <f t="shared" si="6"/>
        <v>0.2674204942338545</v>
      </c>
    </row>
    <row r="24" spans="1:25" ht="24" customHeight="1" x14ac:dyDescent="0.35">
      <c r="A24" s="244">
        <f t="shared" si="5"/>
        <v>0.99999999999999978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230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9.7927293777465803</v>
      </c>
      <c r="O24" s="79">
        <v>300</v>
      </c>
      <c r="P24" s="80">
        <v>640438</v>
      </c>
      <c r="Q24" s="223">
        <v>150.6</v>
      </c>
      <c r="R24" s="113">
        <f t="shared" si="8"/>
        <v>192.13140000000001</v>
      </c>
      <c r="S24" s="112">
        <v>10.415122032165501</v>
      </c>
      <c r="T24" s="79">
        <v>311.5</v>
      </c>
      <c r="U24" s="80">
        <v>945186</v>
      </c>
      <c r="V24" s="66">
        <v>269.3</v>
      </c>
      <c r="W24" s="239">
        <f t="shared" si="7"/>
        <v>294.42543899999998</v>
      </c>
      <c r="X24" s="192">
        <f t="shared" si="4"/>
        <v>486.55683899999997</v>
      </c>
      <c r="Y24" s="83">
        <f t="shared" si="6"/>
        <v>0.25906519635747177</v>
      </c>
    </row>
    <row r="25" spans="1:25" ht="24" customHeight="1" x14ac:dyDescent="0.35">
      <c r="A25" s="244">
        <f t="shared" si="5"/>
        <v>1.0416666666666665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230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10.0059356689453</v>
      </c>
      <c r="O25" s="79">
        <v>271.89</v>
      </c>
      <c r="P25" s="80">
        <v>699199</v>
      </c>
      <c r="Q25" s="223">
        <v>174.9</v>
      </c>
      <c r="R25" s="113">
        <f t="shared" si="8"/>
        <v>190.10521610999999</v>
      </c>
      <c r="S25" s="112">
        <v>10.4870491027832</v>
      </c>
      <c r="T25" s="79">
        <v>260.32</v>
      </c>
      <c r="U25" s="80">
        <v>944273</v>
      </c>
      <c r="V25" s="67">
        <v>269.39999999999998</v>
      </c>
      <c r="W25" s="239">
        <f t="shared" si="7"/>
        <v>245.81314735999999</v>
      </c>
      <c r="X25" s="192">
        <f t="shared" si="4"/>
        <v>435.91836346999997</v>
      </c>
      <c r="Y25" s="83">
        <f t="shared" si="6"/>
        <v>0.33617809646733443</v>
      </c>
    </row>
    <row r="26" spans="1:25" ht="24" customHeight="1" x14ac:dyDescent="0.35">
      <c r="A26" s="244">
        <f t="shared" si="5"/>
        <v>1.0833333333333333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230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9.6656570434570295</v>
      </c>
      <c r="O26" s="79">
        <v>288.22000000000003</v>
      </c>
      <c r="P26" s="80">
        <v>756816</v>
      </c>
      <c r="Q26" s="223">
        <v>194.4</v>
      </c>
      <c r="R26" s="113">
        <f t="shared" si="8"/>
        <v>218.12950752</v>
      </c>
      <c r="S26" s="112">
        <v>11.3437910079956</v>
      </c>
      <c r="T26" s="79">
        <v>258.20999999999998</v>
      </c>
      <c r="U26" s="80">
        <v>922514</v>
      </c>
      <c r="V26" s="66">
        <v>263.89999999999998</v>
      </c>
      <c r="W26" s="239">
        <f t="shared" si="7"/>
        <v>238.20233993999997</v>
      </c>
      <c r="X26" s="192">
        <f t="shared" si="4"/>
        <v>456.33184745999995</v>
      </c>
      <c r="Y26" s="83">
        <f t="shared" si="6"/>
        <v>0.30509218925271908</v>
      </c>
    </row>
    <row r="27" spans="1:25" ht="24" customHeight="1" x14ac:dyDescent="0.35">
      <c r="A27" s="244">
        <f t="shared" si="5"/>
        <v>1.125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230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>
        <v>10.154141426086399</v>
      </c>
      <c r="O27" s="79">
        <v>301.11</v>
      </c>
      <c r="P27" s="80">
        <v>918642</v>
      </c>
      <c r="Q27" s="223">
        <v>264.10000000000002</v>
      </c>
      <c r="R27" s="113">
        <f t="shared" si="8"/>
        <v>276.61229262000001</v>
      </c>
      <c r="S27" s="112">
        <v>11.2860202789307</v>
      </c>
      <c r="T27" s="79">
        <v>255.85</v>
      </c>
      <c r="U27" s="80">
        <v>934916</v>
      </c>
      <c r="V27" s="67">
        <v>269.3</v>
      </c>
      <c r="W27" s="239">
        <f t="shared" si="7"/>
        <v>239.1982586</v>
      </c>
      <c r="X27" s="192">
        <f t="shared" si="4"/>
        <v>515.81055121999998</v>
      </c>
      <c r="Y27" s="83">
        <f t="shared" si="6"/>
        <v>0.2145172796863411</v>
      </c>
    </row>
    <row r="28" spans="1:25" ht="24" customHeight="1" x14ac:dyDescent="0.35">
      <c r="A28" s="244">
        <f t="shared" si="5"/>
        <v>1.1666666666666667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0"/>
        <v>0</v>
      </c>
      <c r="I28" s="230">
        <v>0</v>
      </c>
      <c r="J28" s="79">
        <v>0</v>
      </c>
      <c r="K28" s="80">
        <v>0</v>
      </c>
      <c r="L28" s="80">
        <v>0</v>
      </c>
      <c r="M28" s="113">
        <f t="shared" si="1"/>
        <v>0</v>
      </c>
      <c r="N28" s="112">
        <v>10.584642410278301</v>
      </c>
      <c r="O28" s="79">
        <v>289.61</v>
      </c>
      <c r="P28" s="80">
        <v>922141</v>
      </c>
      <c r="Q28" s="223">
        <v>264.89999999999998</v>
      </c>
      <c r="R28" s="113">
        <f t="shared" si="8"/>
        <v>267.06125501000002</v>
      </c>
      <c r="S28" s="112">
        <v>11.357729911804199</v>
      </c>
      <c r="T28" s="79">
        <v>252.96</v>
      </c>
      <c r="U28" s="80">
        <v>938163</v>
      </c>
      <c r="V28" s="66">
        <v>269.5</v>
      </c>
      <c r="W28" s="239">
        <f t="shared" si="7"/>
        <v>237.31771248000001</v>
      </c>
      <c r="X28" s="192">
        <f t="shared" si="4"/>
        <v>504.37896749000004</v>
      </c>
      <c r="Y28" s="83">
        <f t="shared" si="6"/>
        <v>0.23192543751579178</v>
      </c>
    </row>
    <row r="29" spans="1:25" ht="24" customHeight="1" x14ac:dyDescent="0.35">
      <c r="A29" s="244">
        <f t="shared" si="5"/>
        <v>1.2083333333333335</v>
      </c>
      <c r="B29" s="227" t="s">
        <v>218</v>
      </c>
      <c r="C29" s="236" t="s">
        <v>78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0"/>
        <v>0</v>
      </c>
      <c r="I29" s="230">
        <v>0</v>
      </c>
      <c r="J29" s="79">
        <v>0</v>
      </c>
      <c r="K29" s="80">
        <v>0</v>
      </c>
      <c r="L29" s="80">
        <v>0</v>
      </c>
      <c r="M29" s="113">
        <f t="shared" si="1"/>
        <v>0</v>
      </c>
      <c r="N29" s="112">
        <v>10.5126552581787</v>
      </c>
      <c r="O29" s="79">
        <v>277.82</v>
      </c>
      <c r="P29" s="80">
        <v>936209</v>
      </c>
      <c r="Q29" s="223">
        <v>265.5</v>
      </c>
      <c r="R29" s="113">
        <f t="shared" si="8"/>
        <v>260.09758438</v>
      </c>
      <c r="S29" s="112">
        <v>11.3495693206787</v>
      </c>
      <c r="T29" s="79">
        <v>249.35</v>
      </c>
      <c r="U29" s="80">
        <v>938093</v>
      </c>
      <c r="V29" s="66">
        <v>269.60000000000002</v>
      </c>
      <c r="W29" s="239">
        <f t="shared" si="7"/>
        <v>233.91348954999998</v>
      </c>
      <c r="X29" s="192">
        <f t="shared" si="4"/>
        <v>494.01107392999995</v>
      </c>
      <c r="Y29" s="83">
        <f t="shared" si="6"/>
        <v>0.24771379472983004</v>
      </c>
    </row>
    <row r="30" spans="1:25" ht="24" customHeight="1" x14ac:dyDescent="0.35">
      <c r="A30" s="244">
        <f t="shared" si="5"/>
        <v>1.2500000000000002</v>
      </c>
      <c r="B30" s="227" t="s">
        <v>218</v>
      </c>
      <c r="C30" s="236" t="s">
        <v>79</v>
      </c>
      <c r="D30" s="122">
        <v>0</v>
      </c>
      <c r="E30" s="79">
        <v>0</v>
      </c>
      <c r="F30" s="80">
        <v>0</v>
      </c>
      <c r="G30" s="80">
        <v>0</v>
      </c>
      <c r="H30" s="113">
        <f t="shared" si="0"/>
        <v>0</v>
      </c>
      <c r="I30" s="230">
        <v>0</v>
      </c>
      <c r="J30" s="79">
        <v>0</v>
      </c>
      <c r="K30" s="80">
        <v>0</v>
      </c>
      <c r="L30" s="80">
        <v>0</v>
      </c>
      <c r="M30" s="113">
        <f t="shared" si="1"/>
        <v>0</v>
      </c>
      <c r="N30" s="112">
        <v>10.168184280395501</v>
      </c>
      <c r="O30" s="79">
        <v>294.93137956956963</v>
      </c>
      <c r="P30" s="80">
        <v>934704.89008144673</v>
      </c>
      <c r="Q30" s="223">
        <v>264.86649833333331</v>
      </c>
      <c r="R30" s="113">
        <f t="shared" si="8"/>
        <v>275.67380272214399</v>
      </c>
      <c r="S30" s="112">
        <v>11.320356369018601</v>
      </c>
      <c r="T30" s="79">
        <v>243.47212087560172</v>
      </c>
      <c r="U30" s="80">
        <v>933982.88061689178</v>
      </c>
      <c r="V30" s="67">
        <v>269.47858000000002</v>
      </c>
      <c r="W30" s="239">
        <f t="shared" si="7"/>
        <v>227.39879280529857</v>
      </c>
      <c r="X30" s="192">
        <f t="shared" si="4"/>
        <v>503.07259552744256</v>
      </c>
      <c r="Y30" s="83">
        <f t="shared" si="6"/>
        <v>0.23391479698209997</v>
      </c>
    </row>
    <row r="31" spans="1:25" ht="24" customHeight="1" x14ac:dyDescent="0.35">
      <c r="A31" s="244">
        <f t="shared" si="5"/>
        <v>1.291666666666667</v>
      </c>
      <c r="B31" s="227" t="s">
        <v>218</v>
      </c>
      <c r="C31" s="236" t="s">
        <v>80</v>
      </c>
      <c r="D31" s="122">
        <v>0</v>
      </c>
      <c r="E31" s="79">
        <v>0</v>
      </c>
      <c r="F31" s="80">
        <v>0</v>
      </c>
      <c r="G31" s="80">
        <v>0</v>
      </c>
      <c r="H31" s="113">
        <f t="shared" si="0"/>
        <v>0</v>
      </c>
      <c r="I31" s="230">
        <v>0</v>
      </c>
      <c r="J31" s="79">
        <v>0</v>
      </c>
      <c r="K31" s="80">
        <v>0</v>
      </c>
      <c r="L31" s="80">
        <v>0</v>
      </c>
      <c r="M31" s="113">
        <f t="shared" si="1"/>
        <v>0</v>
      </c>
      <c r="N31" s="112">
        <v>10.115807533264199</v>
      </c>
      <c r="O31" s="79">
        <v>295.67908198780833</v>
      </c>
      <c r="P31" s="80">
        <v>909165.72231646325</v>
      </c>
      <c r="Q31" s="223">
        <v>254.24615166666666</v>
      </c>
      <c r="R31" s="113">
        <f t="shared" si="8"/>
        <v>268.82128614931452</v>
      </c>
      <c r="S31" s="112">
        <v>11.2663927078247</v>
      </c>
      <c r="T31" s="79">
        <v>246.86992535740964</v>
      </c>
      <c r="U31" s="80">
        <v>922752.16672458313</v>
      </c>
      <c r="V31" s="67">
        <v>265.26603499999999</v>
      </c>
      <c r="W31" s="239">
        <f t="shared" si="7"/>
        <v>227.79975852268586</v>
      </c>
      <c r="X31" s="192">
        <f t="shared" si="4"/>
        <v>496.62104467200038</v>
      </c>
      <c r="Y31" s="83">
        <f t="shared" si="6"/>
        <v>0.24373929883493864</v>
      </c>
    </row>
    <row r="32" spans="1:25" ht="24" customHeight="1" x14ac:dyDescent="0.35">
      <c r="A32" s="244">
        <f t="shared" si="5"/>
        <v>1.3333333333333337</v>
      </c>
      <c r="B32" s="227" t="s">
        <v>218</v>
      </c>
      <c r="C32" s="236" t="s">
        <v>168</v>
      </c>
      <c r="D32" s="122">
        <v>0</v>
      </c>
      <c r="E32" s="79">
        <v>0</v>
      </c>
      <c r="F32" s="80">
        <v>0</v>
      </c>
      <c r="G32" s="80">
        <v>0</v>
      </c>
      <c r="H32" s="113">
        <f t="shared" ref="H32" si="9">(E32*F32)/1000000</f>
        <v>0</v>
      </c>
      <c r="I32" s="230">
        <v>0</v>
      </c>
      <c r="J32" s="79">
        <v>0</v>
      </c>
      <c r="K32" s="80">
        <v>0</v>
      </c>
      <c r="L32" s="80">
        <v>0</v>
      </c>
      <c r="M32" s="113">
        <f t="shared" ref="M32" si="10">(J32*K32)/1000000</f>
        <v>0</v>
      </c>
      <c r="N32" s="112">
        <v>10.2042093276978</v>
      </c>
      <c r="O32" s="79">
        <v>289.05922609371254</v>
      </c>
      <c r="P32" s="80">
        <v>849278.88759036839</v>
      </c>
      <c r="Q32" s="223">
        <v>227.18496333333334</v>
      </c>
      <c r="R32" s="113">
        <f t="shared" ref="R32" si="11">(O32*P32)/1000000</f>
        <v>245.49189798460097</v>
      </c>
      <c r="S32" s="112">
        <v>11.238482475280801</v>
      </c>
      <c r="T32" s="79">
        <v>229.67761183385221</v>
      </c>
      <c r="U32" s="80">
        <v>827941.82236013119</v>
      </c>
      <c r="V32" s="67">
        <v>226.25385333333332</v>
      </c>
      <c r="W32" s="239">
        <f t="shared" ref="W32" si="12">(T32*U32)/1000000</f>
        <v>190.15970049704245</v>
      </c>
      <c r="X32" s="192">
        <f t="shared" ref="X32" si="13">W32+R32+M32+H32</f>
        <v>435.65159848164342</v>
      </c>
      <c r="Y32" s="83">
        <f t="shared" ref="Y32" si="14">($H$12-X32)/$H$12</f>
        <v>0.33658432950821182</v>
      </c>
    </row>
    <row r="33" spans="1:25" ht="24" customHeight="1" x14ac:dyDescent="0.35">
      <c r="A33" s="244">
        <f t="shared" si="5"/>
        <v>1.3750000000000004</v>
      </c>
      <c r="B33" s="227" t="s">
        <v>218</v>
      </c>
      <c r="C33" s="236" t="s">
        <v>169</v>
      </c>
      <c r="D33" s="122">
        <v>0</v>
      </c>
      <c r="E33" s="79">
        <v>0</v>
      </c>
      <c r="F33" s="80">
        <v>0</v>
      </c>
      <c r="G33" s="80">
        <v>0</v>
      </c>
      <c r="H33" s="113">
        <f t="shared" si="0"/>
        <v>0</v>
      </c>
      <c r="I33" s="230">
        <v>0</v>
      </c>
      <c r="J33" s="79">
        <v>0</v>
      </c>
      <c r="K33" s="80">
        <v>0</v>
      </c>
      <c r="L33" s="80">
        <v>0</v>
      </c>
      <c r="M33" s="113">
        <f t="shared" si="1"/>
        <v>0</v>
      </c>
      <c r="N33" s="112">
        <v>10.2919921875</v>
      </c>
      <c r="O33" s="79">
        <v>271.18857964358614</v>
      </c>
      <c r="P33" s="80">
        <v>835512.04517674132</v>
      </c>
      <c r="Q33" s="223">
        <v>222.05887333333334</v>
      </c>
      <c r="R33" s="113">
        <f t="shared" si="8"/>
        <v>226.58132480658827</v>
      </c>
      <c r="S33" s="112">
        <v>11.316947937011699</v>
      </c>
      <c r="T33" s="79">
        <v>210.22270160800173</v>
      </c>
      <c r="U33" s="80">
        <v>829590.69458920998</v>
      </c>
      <c r="V33" s="66">
        <v>223.895475</v>
      </c>
      <c r="W33" s="239">
        <f t="shared" si="7"/>
        <v>174.39879704540238</v>
      </c>
      <c r="X33" s="192">
        <f t="shared" si="4"/>
        <v>400.98012185199065</v>
      </c>
      <c r="Y33" s="83">
        <f t="shared" si="6"/>
        <v>0.3893824851797803</v>
      </c>
    </row>
    <row r="34" spans="1:25" ht="45.75" customHeight="1" thickBot="1" x14ac:dyDescent="0.4">
      <c r="A34" s="244">
        <f>A33+1/24</f>
        <v>1.4166666666666672</v>
      </c>
      <c r="B34" s="227" t="s">
        <v>218</v>
      </c>
      <c r="C34" s="236" t="s">
        <v>170</v>
      </c>
      <c r="D34" s="122">
        <v>0</v>
      </c>
      <c r="E34" s="79">
        <v>0</v>
      </c>
      <c r="F34" s="80">
        <v>0</v>
      </c>
      <c r="G34" s="80">
        <v>0</v>
      </c>
      <c r="H34" s="113">
        <f t="shared" si="0"/>
        <v>0</v>
      </c>
      <c r="I34" s="230">
        <v>0</v>
      </c>
      <c r="J34" s="79">
        <v>0</v>
      </c>
      <c r="K34" s="80">
        <v>0</v>
      </c>
      <c r="L34" s="80">
        <v>0</v>
      </c>
      <c r="M34" s="113">
        <f t="shared" si="1"/>
        <v>0</v>
      </c>
      <c r="N34" s="112">
        <v>10.2396850585937</v>
      </c>
      <c r="O34" s="79">
        <v>256.60444577199451</v>
      </c>
      <c r="P34" s="80">
        <v>881349.15319548652</v>
      </c>
      <c r="Q34" s="223">
        <v>237.16474833333334</v>
      </c>
      <c r="R34" s="113">
        <f t="shared" si="8"/>
        <v>226.15811098734451</v>
      </c>
      <c r="S34" s="112">
        <v>11.262123107910201</v>
      </c>
      <c r="T34" s="79">
        <v>209.53225489140374</v>
      </c>
      <c r="U34" s="80">
        <v>868437.67037933471</v>
      </c>
      <c r="V34" s="66">
        <v>233.29344499999999</v>
      </c>
      <c r="W34" s="239">
        <f t="shared" si="7"/>
        <v>181.96570330721963</v>
      </c>
      <c r="X34" s="193">
        <f t="shared" si="4"/>
        <v>408.12381429456411</v>
      </c>
      <c r="Y34" s="162">
        <f t="shared" si="6"/>
        <v>0.37850398151287207</v>
      </c>
    </row>
    <row r="35" spans="1:25" ht="31.4" customHeight="1" thickBot="1" x14ac:dyDescent="0.4">
      <c r="B35" s="76"/>
      <c r="C35" s="229"/>
      <c r="D35" s="232"/>
      <c r="E35" s="387"/>
      <c r="F35" s="388"/>
      <c r="G35" s="388"/>
      <c r="H35" s="512"/>
      <c r="I35" s="231"/>
      <c r="J35" s="387"/>
      <c r="K35" s="388"/>
      <c r="L35" s="388"/>
      <c r="M35" s="389"/>
      <c r="N35" s="110"/>
      <c r="O35" s="376"/>
      <c r="P35" s="377"/>
      <c r="Q35" s="377"/>
      <c r="R35" s="378"/>
      <c r="S35" s="110"/>
      <c r="T35" s="387"/>
      <c r="U35" s="388"/>
      <c r="V35" s="388"/>
      <c r="W35" s="389"/>
      <c r="X35" s="240">
        <f>AVERAGEIF(X19:X34,"&gt;0")</f>
        <v>477.34405603485254</v>
      </c>
      <c r="Y35" s="241">
        <f t="shared" si="6"/>
        <v>0.27309453679652934</v>
      </c>
    </row>
    <row r="36" spans="1:25" ht="9.75" customHeight="1" x14ac:dyDescent="0.35">
      <c r="B36" s="76"/>
      <c r="I36" s="91"/>
    </row>
    <row r="37" spans="1:25" ht="11.25" customHeight="1" x14ac:dyDescent="0.35">
      <c r="B37" s="76"/>
      <c r="C37" s="84"/>
      <c r="D37" s="84"/>
    </row>
    <row r="38" spans="1:25" x14ac:dyDescent="0.35">
      <c r="C38" s="84"/>
      <c r="D38" s="84"/>
    </row>
    <row r="39" spans="1:25" x14ac:dyDescent="0.35"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</row>
    <row r="40" spans="1:25" x14ac:dyDescent="0.35"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</row>
    <row r="41" spans="1:25" x14ac:dyDescent="0.35"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</row>
    <row r="42" spans="1:25" x14ac:dyDescent="0.35"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</row>
    <row r="43" spans="1:25" x14ac:dyDescent="0.35"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</row>
    <row r="44" spans="1:25" x14ac:dyDescent="0.35"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</row>
    <row r="45" spans="1:25" x14ac:dyDescent="0.35">
      <c r="C45" s="84"/>
      <c r="D45" s="84"/>
    </row>
    <row r="46" spans="1:25" x14ac:dyDescent="0.35">
      <c r="C46" s="84"/>
      <c r="D46" s="84"/>
    </row>
  </sheetData>
  <mergeCells count="36">
    <mergeCell ref="C1:Y1"/>
    <mergeCell ref="C2:H2"/>
    <mergeCell ref="J2:Y2"/>
    <mergeCell ref="C3:D3"/>
    <mergeCell ref="I3:Y4"/>
    <mergeCell ref="C4:D4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9:D9"/>
    <mergeCell ref="I9:Y12"/>
    <mergeCell ref="C10:D10"/>
    <mergeCell ref="C11:D11"/>
    <mergeCell ref="C12:G12"/>
    <mergeCell ref="A15:A16"/>
    <mergeCell ref="B15:B16"/>
    <mergeCell ref="C15:C16"/>
    <mergeCell ref="D15:H15"/>
    <mergeCell ref="I15:M15"/>
    <mergeCell ref="E35:H35"/>
    <mergeCell ref="J35:M35"/>
    <mergeCell ref="O35:R35"/>
    <mergeCell ref="T35:W35"/>
    <mergeCell ref="C14:Y14"/>
    <mergeCell ref="N15:R15"/>
    <mergeCell ref="S15:W15"/>
  </mergeCells>
  <phoneticPr fontId="22" type="noConversion"/>
  <pageMargins left="0.25" right="0.25" top="0.75" bottom="0.75" header="0.3" footer="0.3"/>
  <pageSetup scale="36" orientation="landscape" r:id="rId1"/>
  <drawing r:id="rId2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5E071-2D4E-4D95-A861-A15E1EA86B56}">
  <sheetPr codeName="Hoja171"/>
  <dimension ref="A2:N32"/>
  <sheetViews>
    <sheetView topLeftCell="A7" zoomScaleNormal="100" workbookViewId="0">
      <selection activeCell="A7" sqref="A1:XFD1048576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17</v>
      </c>
      <c r="B23" s="31">
        <v>0</v>
      </c>
      <c r="C23" s="31">
        <v>0</v>
      </c>
      <c r="D23" s="31">
        <v>0</v>
      </c>
      <c r="E23" s="32">
        <f>B23*C23/1000000</f>
        <v>0</v>
      </c>
      <c r="F23" s="134">
        <v>299.44</v>
      </c>
      <c r="G23" s="135">
        <v>857544</v>
      </c>
      <c r="H23" s="135">
        <v>231.9</v>
      </c>
      <c r="I23" s="97">
        <f>F23*G23/1000000</f>
        <v>256.78297535999997</v>
      </c>
      <c r="J23" s="104">
        <v>363.12</v>
      </c>
      <c r="K23" s="37">
        <v>950079</v>
      </c>
      <c r="L23" s="37">
        <v>266.8</v>
      </c>
      <c r="M23" s="105">
        <f>J23*K23/1000000</f>
        <v>344.99268648000003</v>
      </c>
    </row>
    <row r="24" spans="1:13" s="29" customFormat="1" ht="20.149999999999999" customHeight="1" x14ac:dyDescent="0.35">
      <c r="A24" s="30">
        <v>18</v>
      </c>
      <c r="B24" s="31">
        <v>0</v>
      </c>
      <c r="C24" s="31">
        <v>0</v>
      </c>
      <c r="D24" s="31">
        <v>0</v>
      </c>
      <c r="E24" s="32">
        <f>B24*C24/1000000</f>
        <v>0</v>
      </c>
      <c r="F24" s="134">
        <v>347.06</v>
      </c>
      <c r="G24" s="135">
        <v>908935</v>
      </c>
      <c r="H24" s="135">
        <v>252.4</v>
      </c>
      <c r="I24" s="97">
        <f>F24*G24/1000000</f>
        <v>315.4549811</v>
      </c>
      <c r="J24" s="104">
        <v>367.74</v>
      </c>
      <c r="K24" s="37">
        <v>921746</v>
      </c>
      <c r="L24" s="37">
        <v>261.8</v>
      </c>
      <c r="M24" s="105">
        <f>J24*K24/1000000</f>
        <v>338.96287404000003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3">
        <f t="shared" ref="F25:M25" si="0">AVERAGE(F23:F24)</f>
        <v>323.25</v>
      </c>
      <c r="G25" s="42">
        <f t="shared" si="0"/>
        <v>883239.5</v>
      </c>
      <c r="H25" s="42">
        <f t="shared" si="0"/>
        <v>242.15</v>
      </c>
      <c r="I25" s="101">
        <f t="shared" si="0"/>
        <v>286.11897822999998</v>
      </c>
      <c r="J25" s="106">
        <f t="shared" si="0"/>
        <v>365.43</v>
      </c>
      <c r="K25" s="133">
        <f t="shared" si="0"/>
        <v>935912.5</v>
      </c>
      <c r="L25" s="133">
        <f t="shared" si="0"/>
        <v>264.3</v>
      </c>
      <c r="M25" s="108">
        <f t="shared" si="0"/>
        <v>341.97778026000003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628.09675848999996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310.32</v>
      </c>
      <c r="E29" s="53">
        <f>$J$25*(1-B29)</f>
        <v>350.81279999999998</v>
      </c>
      <c r="F29" s="53">
        <f>(C29*$C$25/1000000)+(D29*$G$25/1000000)+(E29*$K$25/1000000)</f>
        <v>602.41696632000003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287.6925</v>
      </c>
      <c r="E30" s="53">
        <f>$J$25*(1-B30)</f>
        <v>325.23270000000002</v>
      </c>
      <c r="F30" s="53">
        <f>(C30*$C$25/1000000)+(D30*$G$25/1000000)+(E30*$K$25/1000000)</f>
        <v>558.4907291925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281.22750000000002</v>
      </c>
      <c r="E31" s="53">
        <f>$J$25*(1-B31)</f>
        <v>317.92410000000001</v>
      </c>
      <c r="F31" s="53">
        <f>(C31*$C$25/1000000)+(D31*$G$25/1000000)+(E31*$K$25/1000000)</f>
        <v>545.94037572750005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271.52999999999997</v>
      </c>
      <c r="E32" s="53">
        <f>$J$25*(1-B32)</f>
        <v>306.96120000000002</v>
      </c>
      <c r="F32" s="53">
        <f>(C32*$C$25/1000000)+(D32*$G$25/1000000)+(E32*$K$25/1000000)</f>
        <v>527.11484553000003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orientation="portrait" r:id="rId1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63DD2-7EC2-47BC-9705-E14DCB77B860}">
  <sheetPr codeName="Hoja172">
    <pageSetUpPr fitToPage="1"/>
  </sheetPr>
  <dimension ref="A1:Y47"/>
  <sheetViews>
    <sheetView topLeftCell="A15" zoomScale="70" zoomScaleNormal="70" workbookViewId="0">
      <selection activeCell="R76" sqref="R76"/>
    </sheetView>
  </sheetViews>
  <sheetFormatPr baseColWidth="10" defaultColWidth="10.54296875" defaultRowHeight="14.5" x14ac:dyDescent="0.35"/>
  <cols>
    <col min="1" max="1" width="11.453125" style="22" customWidth="1"/>
    <col min="2" max="2" width="24.81640625" style="22" customWidth="1"/>
    <col min="3" max="3" width="27.1796875" style="22" customWidth="1"/>
    <col min="4" max="4" width="14.81640625" style="22" customWidth="1"/>
    <col min="5" max="5" width="11.453125" style="22" customWidth="1"/>
    <col min="6" max="6" width="14.81640625" style="22" customWidth="1"/>
    <col min="7" max="7" width="13.54296875" style="22" customWidth="1"/>
    <col min="8" max="8" width="19.453125" style="22" bestFit="1" customWidth="1"/>
    <col min="9" max="9" width="13.453125" style="22" customWidth="1"/>
    <col min="10" max="11" width="11.453125" style="22" customWidth="1"/>
    <col min="12" max="12" width="14.54296875" style="22" customWidth="1"/>
    <col min="13" max="13" width="12.54296875" style="22" bestFit="1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4.453125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45399</v>
      </c>
      <c r="G3" s="55" t="s">
        <v>41</v>
      </c>
      <c r="H3" s="57">
        <v>0.79166666666666663</v>
      </c>
      <c r="I3" s="337">
        <v>1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45400</v>
      </c>
      <c r="G4" s="55" t="s">
        <v>41</v>
      </c>
      <c r="H4" s="57">
        <v>0.49930555555555556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628.09675848999996</v>
      </c>
      <c r="M8" s="362"/>
      <c r="N8" s="362"/>
      <c r="O8" s="363"/>
      <c r="P8" s="361">
        <f>X36</f>
        <v>459.71472962705883</v>
      </c>
      <c r="Q8" s="362"/>
      <c r="R8" s="362"/>
      <c r="S8" s="363"/>
      <c r="T8" s="361">
        <f>L8-P8</f>
        <v>168.38202886294113</v>
      </c>
      <c r="U8" s="362"/>
      <c r="V8" s="363"/>
      <c r="W8" s="364">
        <f>T8/L8</f>
        <v>0.26808294516237657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239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323.25</v>
      </c>
      <c r="F10" s="66">
        <v>883239.5</v>
      </c>
      <c r="G10" s="67">
        <v>242.15</v>
      </c>
      <c r="H10" s="68">
        <v>286.11897822999998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365.43</v>
      </c>
      <c r="F11" s="66">
        <v>935912.5</v>
      </c>
      <c r="G11" s="67">
        <v>264.3</v>
      </c>
      <c r="H11" s="68">
        <v>341.97778026000003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628.09675848999996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85"/>
      <c r="X15" s="190" t="s">
        <v>58</v>
      </c>
      <c r="Y15" s="73" t="s">
        <v>59</v>
      </c>
    </row>
    <row r="16" spans="1:25" ht="54.65" customHeight="1" thickBot="1" x14ac:dyDescent="0.4">
      <c r="A16" s="408"/>
      <c r="B16" s="519"/>
      <c r="C16" s="520"/>
      <c r="D16" s="111" t="s">
        <v>60</v>
      </c>
      <c r="E16" s="74" t="s">
        <v>61</v>
      </c>
      <c r="F16" s="74" t="s">
        <v>62</v>
      </c>
      <c r="G16" s="74" t="s">
        <v>63</v>
      </c>
      <c r="H16" s="75" t="s">
        <v>50</v>
      </c>
      <c r="I16" s="109" t="s">
        <v>64</v>
      </c>
      <c r="J16" s="74" t="s">
        <v>61</v>
      </c>
      <c r="K16" s="74" t="s">
        <v>62</v>
      </c>
      <c r="L16" s="74" t="s">
        <v>63</v>
      </c>
      <c r="M16" s="75" t="s">
        <v>50</v>
      </c>
      <c r="N16" s="111" t="s">
        <v>65</v>
      </c>
      <c r="O16" s="74" t="s">
        <v>61</v>
      </c>
      <c r="P16" s="74" t="s">
        <v>62</v>
      </c>
      <c r="Q16" s="74" t="s">
        <v>63</v>
      </c>
      <c r="R16" s="75" t="s">
        <v>50</v>
      </c>
      <c r="S16" s="111" t="s">
        <v>65</v>
      </c>
      <c r="T16" s="74" t="s">
        <v>61</v>
      </c>
      <c r="U16" s="74" t="s">
        <v>62</v>
      </c>
      <c r="V16" s="74" t="s">
        <v>63</v>
      </c>
      <c r="W16" s="238" t="s">
        <v>50</v>
      </c>
      <c r="X16" s="111" t="s">
        <v>66</v>
      </c>
      <c r="Y16" s="75" t="s">
        <v>67</v>
      </c>
    </row>
    <row r="17" spans="1:25" s="152" customFormat="1" ht="33" customHeight="1" x14ac:dyDescent="0.35">
      <c r="A17" s="242">
        <v>0.70833333333333337</v>
      </c>
      <c r="B17" s="233" t="s">
        <v>215</v>
      </c>
      <c r="C17" s="235" t="s">
        <v>220</v>
      </c>
      <c r="D17" s="148">
        <v>0</v>
      </c>
      <c r="E17" s="149">
        <v>0</v>
      </c>
      <c r="F17" s="149">
        <v>0</v>
      </c>
      <c r="G17" s="149">
        <v>0</v>
      </c>
      <c r="H17" s="150">
        <f t="shared" ref="H17:H35" si="0">(E17*F17)/1000000</f>
        <v>0</v>
      </c>
      <c r="I17" s="151">
        <v>0</v>
      </c>
      <c r="J17" s="149">
        <v>0</v>
      </c>
      <c r="K17" s="149">
        <v>0</v>
      </c>
      <c r="L17" s="149">
        <v>0</v>
      </c>
      <c r="M17" s="228">
        <f t="shared" ref="M17:M35" si="1">(J17*K17)/1000000</f>
        <v>0</v>
      </c>
      <c r="N17" s="224">
        <v>10</v>
      </c>
      <c r="O17" s="220">
        <v>299.44</v>
      </c>
      <c r="P17" s="222">
        <v>857544</v>
      </c>
      <c r="Q17" s="221">
        <v>231.9</v>
      </c>
      <c r="R17" s="225">
        <f t="shared" ref="R17" si="2">(O17*P17)/1000000</f>
        <v>256.78297535999997</v>
      </c>
      <c r="S17" s="224">
        <v>7.1776061058044398</v>
      </c>
      <c r="T17" s="220">
        <v>363.12</v>
      </c>
      <c r="U17" s="222">
        <v>950079</v>
      </c>
      <c r="V17" s="221">
        <v>266.8</v>
      </c>
      <c r="W17" s="237">
        <f t="shared" ref="W17:W18" si="3">(T17*U17)/1000000</f>
        <v>344.99268648000003</v>
      </c>
      <c r="X17" s="148">
        <f t="shared" ref="X17:X35" si="4">W17+R17+M17+H17</f>
        <v>601.77566184</v>
      </c>
      <c r="Y17" s="226"/>
    </row>
    <row r="18" spans="1:25" s="152" customFormat="1" ht="29.25" customHeight="1" x14ac:dyDescent="0.35">
      <c r="A18" s="243">
        <f>A17+1/24</f>
        <v>0.75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51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10</v>
      </c>
      <c r="O18" s="220">
        <v>347.06</v>
      </c>
      <c r="P18" s="222">
        <v>908935</v>
      </c>
      <c r="Q18" s="221">
        <v>252.4</v>
      </c>
      <c r="R18" s="225">
        <f>(O18*P18)/1000000</f>
        <v>315.4549811</v>
      </c>
      <c r="S18" s="224">
        <v>8.4552917480468697</v>
      </c>
      <c r="T18" s="220">
        <v>367.74</v>
      </c>
      <c r="U18" s="222">
        <v>921746</v>
      </c>
      <c r="V18" s="221">
        <v>261.8</v>
      </c>
      <c r="W18" s="237">
        <f t="shared" si="3"/>
        <v>338.96287404000003</v>
      </c>
      <c r="X18" s="148">
        <f t="shared" si="4"/>
        <v>654.41785514000003</v>
      </c>
      <c r="Y18" s="226"/>
    </row>
    <row r="19" spans="1:25" ht="24" customHeight="1" x14ac:dyDescent="0.35">
      <c r="A19" s="244">
        <f t="shared" ref="A19:A34" si="5">A18+1/24</f>
        <v>0.79166666666666663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230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10.531476020813001</v>
      </c>
      <c r="O19" s="79">
        <v>290.44</v>
      </c>
      <c r="P19" s="80">
        <v>932003</v>
      </c>
      <c r="Q19" s="223">
        <v>260.10000000000002</v>
      </c>
      <c r="R19" s="113">
        <f>(O19*P19)/1000000</f>
        <v>270.69095132000001</v>
      </c>
      <c r="S19" s="112">
        <v>10.531476020813001</v>
      </c>
      <c r="T19" s="79">
        <v>293.95999999999998</v>
      </c>
      <c r="U19" s="80">
        <v>931911</v>
      </c>
      <c r="V19" s="67">
        <v>264</v>
      </c>
      <c r="W19" s="239">
        <f>(T19*U19)/1000000</f>
        <v>273.94455756000002</v>
      </c>
      <c r="X19" s="192">
        <f t="shared" si="4"/>
        <v>544.63550888000009</v>
      </c>
      <c r="Y19" s="83">
        <f t="shared" ref="Y19:Y36" si="6">($H$12-X19)/$H$12</f>
        <v>0.13287960570063773</v>
      </c>
    </row>
    <row r="20" spans="1:25" ht="24" customHeight="1" x14ac:dyDescent="0.35">
      <c r="A20" s="244">
        <f t="shared" si="5"/>
        <v>0.83333333333333326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230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10.514874458313001</v>
      </c>
      <c r="O20" s="79">
        <v>265.33999999999997</v>
      </c>
      <c r="P20" s="80">
        <v>913948</v>
      </c>
      <c r="Q20" s="223">
        <v>255.1</v>
      </c>
      <c r="R20" s="113">
        <f>(O20*P20)/1000000</f>
        <v>242.50696231999996</v>
      </c>
      <c r="S20" s="112">
        <v>10.514874458313001</v>
      </c>
      <c r="T20" s="79">
        <v>291.99</v>
      </c>
      <c r="U20" s="80">
        <v>948231</v>
      </c>
      <c r="V20" s="67">
        <v>269.60000000000002</v>
      </c>
      <c r="W20" s="239">
        <f t="shared" ref="W20:W35" si="7">(T20*U20)/1000000</f>
        <v>276.87396969000002</v>
      </c>
      <c r="X20" s="192">
        <f t="shared" si="4"/>
        <v>519.38093200999992</v>
      </c>
      <c r="Y20" s="83">
        <f t="shared" si="6"/>
        <v>0.17308770505576637</v>
      </c>
    </row>
    <row r="21" spans="1:25" ht="24" customHeight="1" x14ac:dyDescent="0.35">
      <c r="A21" s="244">
        <f t="shared" si="5"/>
        <v>0.87499999999999989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230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10.425294876098601</v>
      </c>
      <c r="O21" s="132">
        <v>249.42</v>
      </c>
      <c r="P21" s="80">
        <v>691386</v>
      </c>
      <c r="Q21" s="223">
        <v>172</v>
      </c>
      <c r="R21" s="113">
        <f t="shared" ref="R21:R35" si="8">(O21*P21)/1000000</f>
        <v>172.44549612</v>
      </c>
      <c r="S21" s="112">
        <v>10.425294876098601</v>
      </c>
      <c r="T21" s="79">
        <v>292.77999999999997</v>
      </c>
      <c r="U21" s="80">
        <v>943669</v>
      </c>
      <c r="V21" s="67">
        <v>269.5</v>
      </c>
      <c r="W21" s="239">
        <f t="shared" si="7"/>
        <v>276.28740981999999</v>
      </c>
      <c r="X21" s="192">
        <f>W21+R21+M21+H21</f>
        <v>448.73290594000002</v>
      </c>
      <c r="Y21" s="83">
        <f t="shared" si="6"/>
        <v>0.28556723168132003</v>
      </c>
    </row>
    <row r="22" spans="1:25" ht="24" customHeight="1" x14ac:dyDescent="0.35">
      <c r="A22" s="244">
        <f t="shared" si="5"/>
        <v>0.91666666666666652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230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10.5114860534668</v>
      </c>
      <c r="O22" s="79">
        <v>286.93</v>
      </c>
      <c r="P22" s="80">
        <v>525852</v>
      </c>
      <c r="Q22" s="223">
        <v>86</v>
      </c>
      <c r="R22" s="113">
        <f t="shared" si="8"/>
        <v>150.88271436000002</v>
      </c>
      <c r="S22" s="112">
        <v>10.5114860534668</v>
      </c>
      <c r="T22" s="79">
        <v>303.44</v>
      </c>
      <c r="U22" s="80">
        <v>940574</v>
      </c>
      <c r="V22" s="67">
        <v>269.39999999999998</v>
      </c>
      <c r="W22" s="239">
        <f t="shared" si="7"/>
        <v>285.40777456000001</v>
      </c>
      <c r="X22" s="192">
        <f>W22+R22+M22+H22</f>
        <v>436.29048892000003</v>
      </c>
      <c r="Y22" s="83">
        <f t="shared" si="6"/>
        <v>0.30537694547432331</v>
      </c>
    </row>
    <row r="23" spans="1:25" ht="24" customHeight="1" x14ac:dyDescent="0.35">
      <c r="A23" s="244">
        <f t="shared" si="5"/>
        <v>0.95833333333333315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230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10.447294235229499</v>
      </c>
      <c r="O23" s="79">
        <v>342.96</v>
      </c>
      <c r="P23" s="80">
        <v>524259</v>
      </c>
      <c r="Q23" s="223">
        <v>82.9</v>
      </c>
      <c r="R23" s="113">
        <f t="shared" si="8"/>
        <v>179.79986663999998</v>
      </c>
      <c r="S23" s="112">
        <v>10.447294235229499</v>
      </c>
      <c r="T23" s="79">
        <v>304.26</v>
      </c>
      <c r="U23" s="80">
        <v>943047</v>
      </c>
      <c r="V23" s="67">
        <v>269.2</v>
      </c>
      <c r="W23" s="239">
        <f t="shared" si="7"/>
        <v>286.93148021999997</v>
      </c>
      <c r="X23" s="192">
        <f t="shared" si="4"/>
        <v>466.73134685999992</v>
      </c>
      <c r="Y23" s="83">
        <f t="shared" si="6"/>
        <v>0.2569117089824452</v>
      </c>
    </row>
    <row r="24" spans="1:25" ht="24.75" customHeight="1" x14ac:dyDescent="0.35">
      <c r="A24" s="244">
        <f t="shared" si="5"/>
        <v>0.99999999999999978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230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11.688261032104499</v>
      </c>
      <c r="O24" s="79">
        <v>339.72</v>
      </c>
      <c r="P24" s="80">
        <v>525610</v>
      </c>
      <c r="Q24" s="223">
        <v>87.2</v>
      </c>
      <c r="R24" s="113">
        <f t="shared" si="8"/>
        <v>178.56022920000001</v>
      </c>
      <c r="S24" s="112">
        <v>11.688261032104499</v>
      </c>
      <c r="T24" s="79">
        <v>301</v>
      </c>
      <c r="U24" s="80">
        <v>946803</v>
      </c>
      <c r="V24" s="67">
        <v>269.5</v>
      </c>
      <c r="W24" s="239">
        <f t="shared" si="7"/>
        <v>284.98770300000001</v>
      </c>
      <c r="X24" s="192">
        <f t="shared" si="4"/>
        <v>463.54793219999999</v>
      </c>
      <c r="Y24" s="83">
        <f t="shared" si="6"/>
        <v>0.26198005970543436</v>
      </c>
    </row>
    <row r="25" spans="1:25" ht="24" customHeight="1" x14ac:dyDescent="0.35">
      <c r="A25" s="244">
        <f t="shared" si="5"/>
        <v>1.0416666666666665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230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11.543047904968301</v>
      </c>
      <c r="O25" s="79">
        <v>320.87</v>
      </c>
      <c r="P25" s="80">
        <v>678475</v>
      </c>
      <c r="Q25" s="223">
        <v>159.9</v>
      </c>
      <c r="R25" s="113">
        <f t="shared" si="8"/>
        <v>217.70227324999999</v>
      </c>
      <c r="S25" s="112">
        <v>11.543047904968301</v>
      </c>
      <c r="T25" s="79">
        <v>254.19</v>
      </c>
      <c r="U25" s="80">
        <v>943029</v>
      </c>
      <c r="V25" s="67">
        <v>269.5</v>
      </c>
      <c r="W25" s="239">
        <f t="shared" si="7"/>
        <v>239.70854151</v>
      </c>
      <c r="X25" s="192">
        <f t="shared" si="4"/>
        <v>457.41081475999999</v>
      </c>
      <c r="Y25" s="83">
        <f t="shared" si="6"/>
        <v>0.27175103425202202</v>
      </c>
    </row>
    <row r="26" spans="1:25" ht="24" customHeight="1" x14ac:dyDescent="0.35">
      <c r="A26" s="244">
        <f t="shared" si="5"/>
        <v>1.0833333333333333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230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11.603879928588899</v>
      </c>
      <c r="O26" s="79">
        <v>277.39</v>
      </c>
      <c r="P26" s="80">
        <v>786335</v>
      </c>
      <c r="Q26" s="223">
        <v>205.5</v>
      </c>
      <c r="R26" s="113">
        <f t="shared" si="8"/>
        <v>218.12146564999998</v>
      </c>
      <c r="S26" s="112">
        <v>11.603879928588899</v>
      </c>
      <c r="T26" s="79">
        <v>248.23</v>
      </c>
      <c r="U26" s="80">
        <v>946450</v>
      </c>
      <c r="V26" s="67">
        <v>269.2</v>
      </c>
      <c r="W26" s="239">
        <f t="shared" si="7"/>
        <v>234.93728350000001</v>
      </c>
      <c r="X26" s="192">
        <f t="shared" si="4"/>
        <v>453.05874914999998</v>
      </c>
      <c r="Y26" s="83">
        <f t="shared" si="6"/>
        <v>0.27868000745746052</v>
      </c>
    </row>
    <row r="27" spans="1:25" ht="24" customHeight="1" x14ac:dyDescent="0.35">
      <c r="A27" s="244">
        <f t="shared" si="5"/>
        <v>1.125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230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>
        <v>11.5274543762207</v>
      </c>
      <c r="O27" s="79">
        <v>274.08</v>
      </c>
      <c r="P27" s="80">
        <v>783367</v>
      </c>
      <c r="Q27" s="223">
        <v>204.4</v>
      </c>
      <c r="R27" s="113">
        <f t="shared" si="8"/>
        <v>214.70522735999998</v>
      </c>
      <c r="S27" s="112">
        <v>11.5274543762207</v>
      </c>
      <c r="T27" s="79">
        <v>258.69</v>
      </c>
      <c r="U27" s="80">
        <v>948199</v>
      </c>
      <c r="V27" s="67">
        <v>269.39999999999998</v>
      </c>
      <c r="W27" s="239">
        <f t="shared" si="7"/>
        <v>245.28959931</v>
      </c>
      <c r="X27" s="192">
        <f t="shared" si="4"/>
        <v>459.99482666999995</v>
      </c>
      <c r="Y27" s="83">
        <f t="shared" si="6"/>
        <v>0.26763699947143793</v>
      </c>
    </row>
    <row r="28" spans="1:25" ht="24" customHeight="1" x14ac:dyDescent="0.35">
      <c r="A28" s="244">
        <f t="shared" si="5"/>
        <v>1.1666666666666667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0"/>
        <v>0</v>
      </c>
      <c r="I28" s="230">
        <v>0</v>
      </c>
      <c r="J28" s="79">
        <v>0</v>
      </c>
      <c r="K28" s="80">
        <v>0</v>
      </c>
      <c r="L28" s="80">
        <v>0</v>
      </c>
      <c r="M28" s="113">
        <f t="shared" si="1"/>
        <v>0</v>
      </c>
      <c r="N28" s="112">
        <v>11.5626077651978</v>
      </c>
      <c r="O28" s="79">
        <v>280.58999999999997</v>
      </c>
      <c r="P28" s="80">
        <v>809738</v>
      </c>
      <c r="Q28" s="223">
        <v>213.8</v>
      </c>
      <c r="R28" s="113">
        <f t="shared" si="8"/>
        <v>227.20438541999999</v>
      </c>
      <c r="S28" s="112">
        <v>11.5626077651978</v>
      </c>
      <c r="T28" s="79">
        <v>262.68</v>
      </c>
      <c r="U28" s="80">
        <v>948629</v>
      </c>
      <c r="V28" s="67">
        <v>269.3</v>
      </c>
      <c r="W28" s="239">
        <f t="shared" si="7"/>
        <v>249.18586572000001</v>
      </c>
      <c r="X28" s="192">
        <f t="shared" si="4"/>
        <v>476.39025114000003</v>
      </c>
      <c r="Y28" s="83">
        <f t="shared" si="6"/>
        <v>0.24153365751276246</v>
      </c>
    </row>
    <row r="29" spans="1:25" ht="24" customHeight="1" x14ac:dyDescent="0.35">
      <c r="A29" s="244">
        <f t="shared" si="5"/>
        <v>1.2083333333333335</v>
      </c>
      <c r="B29" s="227" t="s">
        <v>218</v>
      </c>
      <c r="C29" s="236" t="s">
        <v>78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0"/>
        <v>0</v>
      </c>
      <c r="I29" s="230">
        <v>0</v>
      </c>
      <c r="J29" s="79">
        <v>0</v>
      </c>
      <c r="K29" s="80">
        <v>0</v>
      </c>
      <c r="L29" s="80">
        <v>0</v>
      </c>
      <c r="M29" s="113">
        <f t="shared" si="1"/>
        <v>0</v>
      </c>
      <c r="N29" s="112">
        <v>11.6601448059082</v>
      </c>
      <c r="O29" s="79">
        <v>274.89999999999998</v>
      </c>
      <c r="P29" s="80">
        <v>947752</v>
      </c>
      <c r="Q29" s="223">
        <v>266.89999999999998</v>
      </c>
      <c r="R29" s="113">
        <f t="shared" si="8"/>
        <v>260.53702479999998</v>
      </c>
      <c r="S29" s="112">
        <v>11.6601448059082</v>
      </c>
      <c r="T29" s="79">
        <v>258.23</v>
      </c>
      <c r="U29" s="80">
        <v>935175</v>
      </c>
      <c r="V29" s="67">
        <v>269.7</v>
      </c>
      <c r="W29" s="239">
        <f t="shared" si="7"/>
        <v>241.49024025000003</v>
      </c>
      <c r="X29" s="192">
        <f t="shared" si="4"/>
        <v>502.02726504999998</v>
      </c>
      <c r="Y29" s="83">
        <f t="shared" si="6"/>
        <v>0.20071667579224922</v>
      </c>
    </row>
    <row r="30" spans="1:25" ht="24" customHeight="1" x14ac:dyDescent="0.35">
      <c r="A30" s="244">
        <f t="shared" si="5"/>
        <v>1.2500000000000002</v>
      </c>
      <c r="B30" s="227" t="s">
        <v>218</v>
      </c>
      <c r="C30" s="236" t="s">
        <v>79</v>
      </c>
      <c r="D30" s="122">
        <v>0</v>
      </c>
      <c r="E30" s="79">
        <v>0</v>
      </c>
      <c r="F30" s="80">
        <v>0</v>
      </c>
      <c r="G30" s="80">
        <v>0</v>
      </c>
      <c r="H30" s="113">
        <f t="shared" si="0"/>
        <v>0</v>
      </c>
      <c r="I30" s="230">
        <v>0</v>
      </c>
      <c r="J30" s="79">
        <v>0</v>
      </c>
      <c r="K30" s="80">
        <v>0</v>
      </c>
      <c r="L30" s="80">
        <v>0</v>
      </c>
      <c r="M30" s="113">
        <f t="shared" si="1"/>
        <v>0</v>
      </c>
      <c r="N30" s="112">
        <v>11.5122480392456</v>
      </c>
      <c r="O30" s="79">
        <v>296.45999999999998</v>
      </c>
      <c r="P30" s="80">
        <v>941316</v>
      </c>
      <c r="Q30" s="223">
        <v>265.3</v>
      </c>
      <c r="R30" s="113">
        <f t="shared" si="8"/>
        <v>279.06254135999995</v>
      </c>
      <c r="S30" s="112">
        <v>11.5122480392456</v>
      </c>
      <c r="T30" s="79">
        <v>257.11</v>
      </c>
      <c r="U30" s="80">
        <v>944184</v>
      </c>
      <c r="V30" s="67">
        <v>269.2</v>
      </c>
      <c r="W30" s="239">
        <f t="shared" si="7"/>
        <v>242.75914824</v>
      </c>
      <c r="X30" s="192">
        <f t="shared" si="4"/>
        <v>521.8216895999999</v>
      </c>
      <c r="Y30" s="83">
        <f t="shared" si="6"/>
        <v>0.16920174710898794</v>
      </c>
    </row>
    <row r="31" spans="1:25" ht="24" customHeight="1" x14ac:dyDescent="0.35">
      <c r="A31" s="244">
        <f t="shared" si="5"/>
        <v>1.291666666666667</v>
      </c>
      <c r="B31" s="227" t="s">
        <v>218</v>
      </c>
      <c r="C31" s="236" t="s">
        <v>80</v>
      </c>
      <c r="D31" s="122">
        <v>0</v>
      </c>
      <c r="E31" s="79">
        <v>0</v>
      </c>
      <c r="F31" s="80">
        <v>0</v>
      </c>
      <c r="G31" s="80">
        <v>0</v>
      </c>
      <c r="H31" s="113">
        <f t="shared" si="0"/>
        <v>0</v>
      </c>
      <c r="I31" s="230">
        <v>0</v>
      </c>
      <c r="J31" s="79">
        <v>0</v>
      </c>
      <c r="K31" s="80">
        <v>0</v>
      </c>
      <c r="L31" s="80">
        <v>0</v>
      </c>
      <c r="M31" s="113">
        <f t="shared" si="1"/>
        <v>0</v>
      </c>
      <c r="N31" s="112">
        <v>11.6200952529907</v>
      </c>
      <c r="O31" s="79">
        <v>309.18</v>
      </c>
      <c r="P31" s="80">
        <v>927469</v>
      </c>
      <c r="Q31" s="223">
        <v>261.60000000000002</v>
      </c>
      <c r="R31" s="113">
        <f t="shared" si="8"/>
        <v>286.75486542000004</v>
      </c>
      <c r="S31" s="112">
        <v>11.6200952529907</v>
      </c>
      <c r="T31" s="79">
        <v>248.44</v>
      </c>
      <c r="U31" s="80">
        <v>938233</v>
      </c>
      <c r="V31" s="67">
        <v>265.89999999999998</v>
      </c>
      <c r="W31" s="239">
        <f t="shared" si="7"/>
        <v>233.09460652000001</v>
      </c>
      <c r="X31" s="192">
        <f t="shared" si="4"/>
        <v>519.84947194000006</v>
      </c>
      <c r="Y31" s="83">
        <f t="shared" si="6"/>
        <v>0.17234173729894089</v>
      </c>
    </row>
    <row r="32" spans="1:25" ht="24" customHeight="1" x14ac:dyDescent="0.35">
      <c r="A32" s="244">
        <f t="shared" si="5"/>
        <v>1.3333333333333337</v>
      </c>
      <c r="B32" s="227" t="s">
        <v>218</v>
      </c>
      <c r="C32" s="236" t="s">
        <v>168</v>
      </c>
      <c r="D32" s="122">
        <v>0</v>
      </c>
      <c r="E32" s="79">
        <v>0</v>
      </c>
      <c r="F32" s="80">
        <v>0</v>
      </c>
      <c r="G32" s="80">
        <v>0</v>
      </c>
      <c r="H32" s="113">
        <f t="shared" si="0"/>
        <v>0</v>
      </c>
      <c r="I32" s="230">
        <v>0</v>
      </c>
      <c r="J32" s="79">
        <v>0</v>
      </c>
      <c r="K32" s="80">
        <v>0</v>
      </c>
      <c r="L32" s="80">
        <v>0</v>
      </c>
      <c r="M32" s="113">
        <f t="shared" si="1"/>
        <v>0</v>
      </c>
      <c r="N32" s="112">
        <v>11.4531106948853</v>
      </c>
      <c r="O32" s="79">
        <v>279.66000000000003</v>
      </c>
      <c r="P32" s="80">
        <v>902080</v>
      </c>
      <c r="Q32" s="223">
        <v>252.8</v>
      </c>
      <c r="R32" s="113">
        <f t="shared" si="8"/>
        <v>252.2756928</v>
      </c>
      <c r="S32" s="112">
        <v>11.4531106948853</v>
      </c>
      <c r="T32" s="79">
        <v>220.78</v>
      </c>
      <c r="U32" s="80">
        <v>849588</v>
      </c>
      <c r="V32" s="67">
        <v>235.2</v>
      </c>
      <c r="W32" s="239">
        <f t="shared" si="7"/>
        <v>187.57203864000002</v>
      </c>
      <c r="X32" s="192">
        <f t="shared" si="4"/>
        <v>439.84773144000002</v>
      </c>
      <c r="Y32" s="83">
        <f t="shared" si="6"/>
        <v>0.29971341915944161</v>
      </c>
    </row>
    <row r="33" spans="1:25" ht="24" customHeight="1" x14ac:dyDescent="0.35">
      <c r="A33" s="244">
        <f t="shared" si="5"/>
        <v>1.3750000000000004</v>
      </c>
      <c r="B33" s="227" t="s">
        <v>218</v>
      </c>
      <c r="C33" s="236" t="s">
        <v>169</v>
      </c>
      <c r="D33" s="122">
        <v>0</v>
      </c>
      <c r="E33" s="79">
        <v>0</v>
      </c>
      <c r="F33" s="80">
        <v>0</v>
      </c>
      <c r="G33" s="80">
        <v>0</v>
      </c>
      <c r="H33" s="113">
        <f t="shared" ref="H33:H34" si="9">(E33*F33)/1000000</f>
        <v>0</v>
      </c>
      <c r="I33" s="230">
        <v>0</v>
      </c>
      <c r="J33" s="79">
        <v>0</v>
      </c>
      <c r="K33" s="80">
        <v>0</v>
      </c>
      <c r="L33" s="80">
        <v>0</v>
      </c>
      <c r="M33" s="113">
        <f t="shared" ref="M33:M34" si="10">(J33*K33)/1000000</f>
        <v>0</v>
      </c>
      <c r="N33" s="112">
        <v>11.1039838790894</v>
      </c>
      <c r="O33" s="79">
        <v>284.22000000000003</v>
      </c>
      <c r="P33" s="80">
        <v>821732</v>
      </c>
      <c r="Q33" s="223">
        <v>226.2</v>
      </c>
      <c r="R33" s="113">
        <f t="shared" ref="R33:R34" si="11">(O33*P33)/1000000</f>
        <v>233.55266904000001</v>
      </c>
      <c r="S33" s="112">
        <v>11.1039838790894</v>
      </c>
      <c r="T33" s="79">
        <v>198.62</v>
      </c>
      <c r="U33" s="80">
        <v>738447</v>
      </c>
      <c r="V33" s="67">
        <v>191</v>
      </c>
      <c r="W33" s="239">
        <f t="shared" ref="W33:W34" si="12">(T33*U33)/1000000</f>
        <v>146.67034314000003</v>
      </c>
      <c r="X33" s="192">
        <f t="shared" ref="X33:X34" si="13">W33+R33+M33+H33</f>
        <v>380.22301218000007</v>
      </c>
      <c r="Y33" s="83">
        <f t="shared" ref="Y33:Y34" si="14">($H$12-X33)/$H$12</f>
        <v>0.39464261351373675</v>
      </c>
    </row>
    <row r="34" spans="1:25" ht="24" customHeight="1" x14ac:dyDescent="0.35">
      <c r="A34" s="244">
        <f t="shared" si="5"/>
        <v>1.4166666666666672</v>
      </c>
      <c r="B34" s="227" t="s">
        <v>218</v>
      </c>
      <c r="C34" s="236" t="s">
        <v>237</v>
      </c>
      <c r="D34" s="122">
        <v>0</v>
      </c>
      <c r="E34" s="79">
        <v>0</v>
      </c>
      <c r="F34" s="80">
        <v>0</v>
      </c>
      <c r="G34" s="80">
        <v>0</v>
      </c>
      <c r="H34" s="113">
        <f t="shared" si="9"/>
        <v>0</v>
      </c>
      <c r="I34" s="230">
        <v>0</v>
      </c>
      <c r="J34" s="79">
        <v>0</v>
      </c>
      <c r="K34" s="80">
        <v>0</v>
      </c>
      <c r="L34" s="80">
        <v>0</v>
      </c>
      <c r="M34" s="113">
        <f t="shared" si="10"/>
        <v>0</v>
      </c>
      <c r="N34" s="112">
        <v>5.5339488983154297</v>
      </c>
      <c r="O34" s="79">
        <v>327.88</v>
      </c>
      <c r="P34" s="80">
        <v>837664</v>
      </c>
      <c r="Q34" s="223">
        <v>228.2</v>
      </c>
      <c r="R34" s="113">
        <f t="shared" si="11"/>
        <v>274.65327231999999</v>
      </c>
      <c r="S34" s="112">
        <v>5.5339488983154297</v>
      </c>
      <c r="T34" s="79">
        <v>130.02000000000001</v>
      </c>
      <c r="U34" s="80">
        <v>547822</v>
      </c>
      <c r="V34" s="67">
        <v>101.1</v>
      </c>
      <c r="W34" s="239">
        <f t="shared" si="12"/>
        <v>71.227816440000012</v>
      </c>
      <c r="X34" s="192">
        <f t="shared" si="13"/>
        <v>345.88108876000001</v>
      </c>
      <c r="Y34" s="83">
        <f t="shared" si="14"/>
        <v>0.44931878076949694</v>
      </c>
    </row>
    <row r="35" spans="1:25" ht="45.75" customHeight="1" thickBot="1" x14ac:dyDescent="0.4">
      <c r="A35" s="244">
        <f>A34+1/24</f>
        <v>1.4583333333333339</v>
      </c>
      <c r="B35" s="227" t="s">
        <v>218</v>
      </c>
      <c r="C35" s="236" t="s">
        <v>238</v>
      </c>
      <c r="D35" s="122">
        <v>0</v>
      </c>
      <c r="E35" s="79">
        <v>0</v>
      </c>
      <c r="F35" s="80">
        <v>0</v>
      </c>
      <c r="G35" s="80">
        <v>0</v>
      </c>
      <c r="H35" s="113">
        <f t="shared" si="0"/>
        <v>0</v>
      </c>
      <c r="I35" s="230">
        <v>0</v>
      </c>
      <c r="J35" s="79">
        <v>0</v>
      </c>
      <c r="K35" s="80">
        <v>0</v>
      </c>
      <c r="L35" s="80">
        <v>0</v>
      </c>
      <c r="M35" s="113">
        <f t="shared" si="1"/>
        <v>0</v>
      </c>
      <c r="N35" s="112">
        <v>5.4500308036804199</v>
      </c>
      <c r="O35" s="79">
        <v>336.66</v>
      </c>
      <c r="P35" s="80">
        <v>860701</v>
      </c>
      <c r="Q35" s="223">
        <v>238</v>
      </c>
      <c r="R35" s="113">
        <f t="shared" si="8"/>
        <v>289.76359866000001</v>
      </c>
      <c r="S35" s="112">
        <v>5.4500308036804199</v>
      </c>
      <c r="T35" s="79">
        <v>172.46</v>
      </c>
      <c r="U35" s="80">
        <v>519325</v>
      </c>
      <c r="V35" s="66">
        <v>90.1</v>
      </c>
      <c r="W35" s="239">
        <f t="shared" si="7"/>
        <v>89.562789499999994</v>
      </c>
      <c r="X35" s="193">
        <f t="shared" si="4"/>
        <v>379.32638816000002</v>
      </c>
      <c r="Y35" s="162">
        <f t="shared" si="6"/>
        <v>0.39607013882393832</v>
      </c>
    </row>
    <row r="36" spans="1:25" ht="31.4" customHeight="1" thickBot="1" x14ac:dyDescent="0.4">
      <c r="B36" s="76"/>
      <c r="C36" s="229"/>
      <c r="D36" s="232"/>
      <c r="E36" s="387"/>
      <c r="F36" s="388"/>
      <c r="G36" s="388"/>
      <c r="H36" s="512"/>
      <c r="I36" s="231"/>
      <c r="J36" s="387"/>
      <c r="K36" s="388"/>
      <c r="L36" s="388"/>
      <c r="M36" s="389"/>
      <c r="N36" s="110"/>
      <c r="O36" s="376"/>
      <c r="P36" s="377"/>
      <c r="Q36" s="377"/>
      <c r="R36" s="378"/>
      <c r="S36" s="110"/>
      <c r="T36" s="387"/>
      <c r="U36" s="388"/>
      <c r="V36" s="388"/>
      <c r="W36" s="389"/>
      <c r="X36" s="240">
        <f>AVERAGEIF(X19:X35,"&gt;0")</f>
        <v>459.71472962705883</v>
      </c>
      <c r="Y36" s="241">
        <f t="shared" si="6"/>
        <v>0.26808294516237657</v>
      </c>
    </row>
    <row r="37" spans="1:25" ht="9.75" customHeight="1" x14ac:dyDescent="0.35">
      <c r="B37" s="76"/>
      <c r="I37" s="91"/>
    </row>
    <row r="38" spans="1:25" ht="11.25" customHeight="1" x14ac:dyDescent="0.35">
      <c r="B38" s="76"/>
      <c r="C38" s="84"/>
      <c r="D38" s="84"/>
    </row>
    <row r="39" spans="1:25" x14ac:dyDescent="0.35">
      <c r="C39" s="84"/>
      <c r="D39" s="84"/>
    </row>
    <row r="40" spans="1:25" x14ac:dyDescent="0.35"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</row>
    <row r="41" spans="1:25" x14ac:dyDescent="0.35"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</row>
    <row r="42" spans="1:25" x14ac:dyDescent="0.35"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</row>
    <row r="43" spans="1:25" x14ac:dyDescent="0.35"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</row>
    <row r="44" spans="1:25" x14ac:dyDescent="0.35"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</row>
    <row r="45" spans="1:25" x14ac:dyDescent="0.35"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</row>
    <row r="46" spans="1:25" x14ac:dyDescent="0.35">
      <c r="C46" s="84"/>
      <c r="D46" s="84"/>
    </row>
    <row r="47" spans="1:25" x14ac:dyDescent="0.35">
      <c r="C47" s="84"/>
      <c r="D47" s="84"/>
    </row>
  </sheetData>
  <mergeCells count="36">
    <mergeCell ref="C1:Y1"/>
    <mergeCell ref="C2:H2"/>
    <mergeCell ref="J2:Y2"/>
    <mergeCell ref="C3:D3"/>
    <mergeCell ref="I3:Y4"/>
    <mergeCell ref="C4:D4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9:D9"/>
    <mergeCell ref="I9:Y12"/>
    <mergeCell ref="C10:D10"/>
    <mergeCell ref="C11:D11"/>
    <mergeCell ref="C12:G12"/>
    <mergeCell ref="A15:A16"/>
    <mergeCell ref="B15:B16"/>
    <mergeCell ref="C15:C16"/>
    <mergeCell ref="D15:H15"/>
    <mergeCell ref="I15:M15"/>
    <mergeCell ref="E36:H36"/>
    <mergeCell ref="J36:M36"/>
    <mergeCell ref="O36:R36"/>
    <mergeCell ref="T36:W36"/>
    <mergeCell ref="C14:Y14"/>
    <mergeCell ref="N15:R15"/>
    <mergeCell ref="S15:W15"/>
  </mergeCells>
  <phoneticPr fontId="22" type="noConversion"/>
  <pageMargins left="0.25" right="0.25" top="0.75" bottom="0.75" header="0.3" footer="0.3"/>
  <pageSetup scale="36" orientation="landscape" r:id="rId1"/>
  <drawing r:id="rId2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E5ABA-E2C5-4DD6-BD68-5858F942250C}">
  <sheetPr codeName="Hoja173"/>
  <dimension ref="A2:N32"/>
  <sheetViews>
    <sheetView topLeftCell="A16" zoomScale="80" zoomScaleNormal="80" workbookViewId="0">
      <selection activeCell="J25" sqref="J25:M25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17</v>
      </c>
      <c r="B23" s="31">
        <v>0</v>
      </c>
      <c r="C23" s="31">
        <v>0</v>
      </c>
      <c r="D23" s="31">
        <v>0</v>
      </c>
      <c r="E23" s="32">
        <f>B23*C23/1000000</f>
        <v>0</v>
      </c>
      <c r="F23" s="134">
        <v>380.33694320837344</v>
      </c>
      <c r="G23" s="135">
        <v>958018.97836518707</v>
      </c>
      <c r="H23" s="135">
        <v>265.61194666666665</v>
      </c>
      <c r="I23" s="97">
        <f>F23*G23/1000000</f>
        <v>364.3700097670241</v>
      </c>
      <c r="J23" s="104">
        <v>363.85445472865086</v>
      </c>
      <c r="K23" s="37">
        <v>942340.02799481282</v>
      </c>
      <c r="L23" s="37">
        <v>269.57554666666664</v>
      </c>
      <c r="M23" s="105">
        <f>J23*K23/1000000</f>
        <v>342.87461705503421</v>
      </c>
    </row>
    <row r="24" spans="1:13" s="29" customFormat="1" ht="20.149999999999999" customHeight="1" x14ac:dyDescent="0.35">
      <c r="A24" s="30">
        <v>18</v>
      </c>
      <c r="B24" s="31">
        <v>0</v>
      </c>
      <c r="C24" s="31">
        <v>0</v>
      </c>
      <c r="D24" s="31">
        <v>0</v>
      </c>
      <c r="E24" s="32">
        <f>B24*C24/1000000</f>
        <v>0</v>
      </c>
      <c r="F24" s="134">
        <v>385.53347648278151</v>
      </c>
      <c r="G24" s="135">
        <v>950785.66978918482</v>
      </c>
      <c r="H24" s="135">
        <v>265.08282166666669</v>
      </c>
      <c r="I24" s="97">
        <f>F24*G24/1000000</f>
        <v>366.55970466383434</v>
      </c>
      <c r="J24" s="104">
        <v>383.75705066154313</v>
      </c>
      <c r="K24" s="37">
        <v>946848.60461557726</v>
      </c>
      <c r="L24" s="37">
        <v>269.56774666666666</v>
      </c>
      <c r="M24" s="105">
        <f>J24*K24/1000000</f>
        <v>363.35982793027148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3">
        <f t="shared" ref="F25:M25" si="0">AVERAGE(F23:F24)</f>
        <v>382.93520984557745</v>
      </c>
      <c r="G25" s="42">
        <f t="shared" si="0"/>
        <v>954402.32407718594</v>
      </c>
      <c r="H25" s="42">
        <f t="shared" si="0"/>
        <v>265.34738416666664</v>
      </c>
      <c r="I25" s="101">
        <f t="shared" si="0"/>
        <v>365.46485721542922</v>
      </c>
      <c r="J25" s="106">
        <f t="shared" si="0"/>
        <v>373.805752695097</v>
      </c>
      <c r="K25" s="133">
        <f t="shared" si="0"/>
        <v>944594.31630519498</v>
      </c>
      <c r="L25" s="133">
        <f t="shared" si="0"/>
        <v>269.57164666666665</v>
      </c>
      <c r="M25" s="108">
        <f t="shared" si="0"/>
        <v>353.11722249265284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718.58207970808212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367.61780145175436</v>
      </c>
      <c r="E29" s="53">
        <f>$J$25*(1-B29)</f>
        <v>358.85352258729313</v>
      </c>
      <c r="F29" s="53">
        <f>(C29*$C$25/1000000)+(D29*$G$25/1000000)+(E29*$K$25/1000000)</f>
        <v>689.8262818997548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340.81233676256392</v>
      </c>
      <c r="E30" s="53">
        <f>$J$25*(1-B30)</f>
        <v>332.68711989863635</v>
      </c>
      <c r="F30" s="53">
        <f>(C30*$C$25/1000000)+(D30*$G$25/1000000)+(E30*$K$25/1000000)</f>
        <v>639.52644884456436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333.1536325656524</v>
      </c>
      <c r="E31" s="53">
        <f>$J$25*(1-B31)</f>
        <v>325.21100484473436</v>
      </c>
      <c r="F31" s="53">
        <f>(C31*$C$25/1000000)+(D31*$G$25/1000000)+(E31*$K$25/1000000)</f>
        <v>625.1550679716529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321.66557627028504</v>
      </c>
      <c r="E32" s="53">
        <f>$J$25*(1-B32)</f>
        <v>313.99683226388146</v>
      </c>
      <c r="F32" s="53">
        <f>(C32*$C$25/1000000)+(D32*$G$25/1000000)+(E32*$K$25/1000000)</f>
        <v>603.59799666228548</v>
      </c>
    </row>
  </sheetData>
  <mergeCells count="11">
    <mergeCell ref="B18:G19"/>
    <mergeCell ref="B21:E21"/>
    <mergeCell ref="F21:I21"/>
    <mergeCell ref="J21:M21"/>
    <mergeCell ref="C27:E27"/>
    <mergeCell ref="A2:G2"/>
    <mergeCell ref="H2:N2"/>
    <mergeCell ref="A3:G3"/>
    <mergeCell ref="H3:N3"/>
    <mergeCell ref="A10:G10"/>
    <mergeCell ref="H10:N10"/>
  </mergeCell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7F4B1-9962-4D67-83D1-E2C853FCA9E5}">
  <sheetPr codeName="Hoja174"/>
  <dimension ref="A1:Y33"/>
  <sheetViews>
    <sheetView zoomScale="70" zoomScaleNormal="70" workbookViewId="0">
      <selection activeCell="N32" sqref="N32"/>
    </sheetView>
  </sheetViews>
  <sheetFormatPr baseColWidth="10" defaultColWidth="10.54296875" defaultRowHeight="14.5" x14ac:dyDescent="0.35"/>
  <cols>
    <col min="1" max="1" width="11.453125" style="22" customWidth="1"/>
    <col min="2" max="2" width="24.81640625" style="22" customWidth="1"/>
    <col min="3" max="3" width="27.1796875" style="22" customWidth="1"/>
    <col min="4" max="4" width="14.81640625" style="22" customWidth="1"/>
    <col min="5" max="5" width="11.453125" style="22" customWidth="1"/>
    <col min="6" max="6" width="14.81640625" style="22" customWidth="1"/>
    <col min="7" max="7" width="13.54296875" style="22" customWidth="1"/>
    <col min="8" max="8" width="19.453125" style="22" bestFit="1" customWidth="1"/>
    <col min="9" max="9" width="13.453125" style="22" customWidth="1"/>
    <col min="10" max="11" width="11.453125" style="22" customWidth="1"/>
    <col min="12" max="12" width="14.54296875" style="22" customWidth="1"/>
    <col min="13" max="13" width="12.54296875" style="22" bestFit="1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4.453125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45400</v>
      </c>
      <c r="G3" s="55" t="s">
        <v>41</v>
      </c>
      <c r="H3" s="57">
        <v>0.91666666666666663</v>
      </c>
      <c r="I3" s="337">
        <v>1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45401</v>
      </c>
      <c r="G4" s="55" t="s">
        <v>41</v>
      </c>
      <c r="H4" s="57">
        <v>0.45763888888888887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718.58207970808212</v>
      </c>
      <c r="M8" s="362"/>
      <c r="N8" s="362"/>
      <c r="O8" s="363"/>
      <c r="P8" s="361">
        <f>X33</f>
        <v>461.89116218321789</v>
      </c>
      <c r="Q8" s="362"/>
      <c r="R8" s="362"/>
      <c r="S8" s="363"/>
      <c r="T8" s="361">
        <f>L8-P8</f>
        <v>256.69091752486423</v>
      </c>
      <c r="U8" s="362"/>
      <c r="V8" s="363"/>
      <c r="W8" s="364">
        <f>T8/L8</f>
        <v>0.35721864596058772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240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382.93520984557745</v>
      </c>
      <c r="F10" s="66">
        <v>954402.32407718594</v>
      </c>
      <c r="G10" s="67">
        <v>265.34738416666664</v>
      </c>
      <c r="H10" s="68">
        <v>365.46485721542922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373.805752695097</v>
      </c>
      <c r="F11" s="66">
        <v>944594.31630519498</v>
      </c>
      <c r="G11" s="67">
        <v>269.57164666666665</v>
      </c>
      <c r="H11" s="68">
        <v>353.11722249265284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718.58207970808212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85"/>
      <c r="X15" s="190" t="s">
        <v>58</v>
      </c>
      <c r="Y15" s="73" t="s">
        <v>59</v>
      </c>
    </row>
    <row r="16" spans="1:25" ht="54.65" customHeight="1" thickBot="1" x14ac:dyDescent="0.4">
      <c r="A16" s="408"/>
      <c r="B16" s="519"/>
      <c r="C16" s="520"/>
      <c r="D16" s="111" t="s">
        <v>60</v>
      </c>
      <c r="E16" s="74" t="s">
        <v>61</v>
      </c>
      <c r="F16" s="74" t="s">
        <v>62</v>
      </c>
      <c r="G16" s="74" t="s">
        <v>63</v>
      </c>
      <c r="H16" s="75" t="s">
        <v>50</v>
      </c>
      <c r="I16" s="109" t="s">
        <v>64</v>
      </c>
      <c r="J16" s="74" t="s">
        <v>61</v>
      </c>
      <c r="K16" s="74" t="s">
        <v>62</v>
      </c>
      <c r="L16" s="74" t="s">
        <v>63</v>
      </c>
      <c r="M16" s="75" t="s">
        <v>50</v>
      </c>
      <c r="N16" s="111" t="s">
        <v>65</v>
      </c>
      <c r="O16" s="74" t="s">
        <v>61</v>
      </c>
      <c r="P16" s="74" t="s">
        <v>62</v>
      </c>
      <c r="Q16" s="74" t="s">
        <v>63</v>
      </c>
      <c r="R16" s="75" t="s">
        <v>50</v>
      </c>
      <c r="S16" s="111" t="s">
        <v>65</v>
      </c>
      <c r="T16" s="74" t="s">
        <v>61</v>
      </c>
      <c r="U16" s="74" t="s">
        <v>62</v>
      </c>
      <c r="V16" s="74" t="s">
        <v>63</v>
      </c>
      <c r="W16" s="238" t="s">
        <v>50</v>
      </c>
      <c r="X16" s="111" t="s">
        <v>66</v>
      </c>
      <c r="Y16" s="75" t="s">
        <v>67</v>
      </c>
    </row>
    <row r="17" spans="1:25" s="152" customFormat="1" ht="33" customHeight="1" x14ac:dyDescent="0.35">
      <c r="A17" s="242">
        <v>0.79166666666666663</v>
      </c>
      <c r="B17" s="233" t="s">
        <v>215</v>
      </c>
      <c r="C17" s="235" t="s">
        <v>220</v>
      </c>
      <c r="D17" s="148">
        <v>0</v>
      </c>
      <c r="E17" s="149">
        <v>0</v>
      </c>
      <c r="F17" s="149">
        <v>0</v>
      </c>
      <c r="G17" s="149">
        <v>0</v>
      </c>
      <c r="H17" s="150">
        <f t="shared" ref="H17:H32" si="0">(E17*F17)/1000000</f>
        <v>0</v>
      </c>
      <c r="I17" s="151">
        <v>0</v>
      </c>
      <c r="J17" s="149">
        <v>0</v>
      </c>
      <c r="K17" s="149">
        <v>0</v>
      </c>
      <c r="L17" s="149">
        <v>0</v>
      </c>
      <c r="M17" s="228">
        <f t="shared" ref="M17:M32" si="1">(J17*K17)/1000000</f>
        <v>0</v>
      </c>
      <c r="N17" s="224"/>
      <c r="O17" s="220">
        <v>380.33694320837344</v>
      </c>
      <c r="P17" s="222">
        <v>958018.97836518707</v>
      </c>
      <c r="Q17" s="221">
        <v>265.61194666666665</v>
      </c>
      <c r="R17" s="225">
        <f t="shared" ref="R17" si="2">(O17*P17)/1000000</f>
        <v>364.3700097670241</v>
      </c>
      <c r="S17" s="224"/>
      <c r="T17" s="220">
        <v>363.85445472865086</v>
      </c>
      <c r="U17" s="222">
        <v>942340.02799481282</v>
      </c>
      <c r="V17" s="221">
        <v>269.57554666666664</v>
      </c>
      <c r="W17" s="237">
        <f t="shared" ref="W17:W18" si="3">(T17*U17)/1000000</f>
        <v>342.87461705503421</v>
      </c>
      <c r="X17" s="148">
        <f t="shared" ref="X17:X32" si="4">W17+R17+M17+H17</f>
        <v>707.24462682205831</v>
      </c>
      <c r="Y17" s="226"/>
    </row>
    <row r="18" spans="1:25" s="152" customFormat="1" ht="29.25" customHeight="1" x14ac:dyDescent="0.35">
      <c r="A18" s="243">
        <f>A17+1/24</f>
        <v>0.83333333333333326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51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/>
      <c r="O18" s="220">
        <v>385.53347648278151</v>
      </c>
      <c r="P18" s="222">
        <v>950785.66978918482</v>
      </c>
      <c r="Q18" s="221">
        <v>265.08282166666669</v>
      </c>
      <c r="R18" s="225">
        <f>(O18*P18)/1000000</f>
        <v>366.55970466383434</v>
      </c>
      <c r="S18" s="224"/>
      <c r="T18" s="220">
        <v>383.75705066154313</v>
      </c>
      <c r="U18" s="222">
        <v>946848.60461557726</v>
      </c>
      <c r="V18" s="221">
        <v>269.56774666666666</v>
      </c>
      <c r="W18" s="237">
        <f t="shared" si="3"/>
        <v>363.35982793027148</v>
      </c>
      <c r="X18" s="148">
        <f t="shared" si="4"/>
        <v>729.91953259410582</v>
      </c>
      <c r="Y18" s="226"/>
    </row>
    <row r="19" spans="1:25" ht="24" customHeight="1" x14ac:dyDescent="0.35">
      <c r="A19" s="244">
        <f t="shared" ref="A19:A32" si="5">A18+1/24</f>
        <v>0.87499999999999989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230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9.0961322784423793</v>
      </c>
      <c r="O19" s="79">
        <v>312.23314503337212</v>
      </c>
      <c r="P19" s="80">
        <v>954025.33199430059</v>
      </c>
      <c r="Q19" s="223">
        <v>265.48313000000002</v>
      </c>
      <c r="R19" s="113">
        <f>(O19*P19)/1000000</f>
        <v>297.87832985008748</v>
      </c>
      <c r="S19" s="112">
        <v>10.479928016662599</v>
      </c>
      <c r="T19" s="79">
        <v>296.70659114567604</v>
      </c>
      <c r="U19" s="80">
        <v>929487.39677523961</v>
      </c>
      <c r="V19" s="67">
        <v>259.89439333333331</v>
      </c>
      <c r="W19" s="239">
        <f>(T19*U19)/1000000</f>
        <v>275.78503701004973</v>
      </c>
      <c r="X19" s="192">
        <f t="shared" si="4"/>
        <v>573.66336686013722</v>
      </c>
      <c r="Y19" s="83">
        <f t="shared" ref="Y19:Y33" si="6">($H$12-X19)/$H$12</f>
        <v>0.20167315180865197</v>
      </c>
    </row>
    <row r="20" spans="1:25" ht="24" customHeight="1" x14ac:dyDescent="0.35">
      <c r="A20" s="244">
        <f t="shared" si="5"/>
        <v>0.91666666666666652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230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9.1815223693847692</v>
      </c>
      <c r="O20" s="79">
        <v>309.87523988085252</v>
      </c>
      <c r="P20" s="80">
        <v>950924.09655256092</v>
      </c>
      <c r="Q20" s="223">
        <v>265.53609166666666</v>
      </c>
      <c r="R20" s="113">
        <f>(O20*P20)/1000000</f>
        <v>294.66783252770773</v>
      </c>
      <c r="S20" s="112">
        <v>9.1475858688354492</v>
      </c>
      <c r="T20" s="79">
        <v>184.14316946117933</v>
      </c>
      <c r="U20" s="80">
        <v>583503.9041409787</v>
      </c>
      <c r="V20" s="67">
        <v>113.32422</v>
      </c>
      <c r="W20" s="239">
        <f t="shared" ref="W20:W32" si="7">(T20*U20)/1000000</f>
        <v>107.44825830149198</v>
      </c>
      <c r="X20" s="192">
        <f t="shared" si="4"/>
        <v>402.11609082919972</v>
      </c>
      <c r="Y20" s="83">
        <f t="shared" si="6"/>
        <v>0.44040339693336639</v>
      </c>
    </row>
    <row r="21" spans="1:25" ht="24" customHeight="1" x14ac:dyDescent="0.35">
      <c r="A21" s="244">
        <f t="shared" si="5"/>
        <v>0.95833333333333315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230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9.1764669418334996</v>
      </c>
      <c r="O21" s="132">
        <v>308.86944603156093</v>
      </c>
      <c r="P21" s="80">
        <v>944815.73660970351</v>
      </c>
      <c r="Q21" s="223">
        <v>265.03910166666668</v>
      </c>
      <c r="R21" s="113">
        <f t="shared" ref="R21:R32" si="8">(O21*P21)/1000000</f>
        <v>291.82471316854031</v>
      </c>
      <c r="S21" s="112">
        <v>9.1157398223877006</v>
      </c>
      <c r="T21" s="79">
        <v>112.37716605358028</v>
      </c>
      <c r="U21" s="80">
        <v>489977.50419513648</v>
      </c>
      <c r="V21" s="67">
        <v>83.481695000000002</v>
      </c>
      <c r="W21" s="239">
        <f t="shared" si="7"/>
        <v>55.062283351455683</v>
      </c>
      <c r="X21" s="192">
        <f>W21+R21+M21+H21</f>
        <v>346.88699651999599</v>
      </c>
      <c r="Y21" s="83">
        <f t="shared" si="6"/>
        <v>0.51726183227263911</v>
      </c>
    </row>
    <row r="22" spans="1:25" ht="24" customHeight="1" x14ac:dyDescent="0.35">
      <c r="A22" s="244">
        <f t="shared" si="5"/>
        <v>0.99999999999999978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230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9.1739397048950195</v>
      </c>
      <c r="O22" s="79">
        <v>304.08715712048013</v>
      </c>
      <c r="P22" s="80">
        <v>946560.24867913325</v>
      </c>
      <c r="Q22" s="223">
        <v>265.56590166666666</v>
      </c>
      <c r="R22" s="113">
        <f t="shared" si="8"/>
        <v>287.83681506409232</v>
      </c>
      <c r="S22" s="112">
        <v>9.1363096237182599</v>
      </c>
      <c r="T22" s="79">
        <v>130.47263032562745</v>
      </c>
      <c r="U22" s="80">
        <v>502157.64884806407</v>
      </c>
      <c r="V22" s="67">
        <v>84.549054999999996</v>
      </c>
      <c r="W22" s="239">
        <f t="shared" si="7"/>
        <v>65.517829283339708</v>
      </c>
      <c r="X22" s="192">
        <f>W22+R22+M22+H22</f>
        <v>353.35464434743204</v>
      </c>
      <c r="Y22" s="83">
        <f t="shared" si="6"/>
        <v>0.50826126294301777</v>
      </c>
    </row>
    <row r="23" spans="1:25" ht="24" customHeight="1" x14ac:dyDescent="0.35">
      <c r="A23" s="244">
        <f t="shared" si="5"/>
        <v>1.0416666666666665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230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9.3002843856811506</v>
      </c>
      <c r="O23" s="79">
        <v>304.24625957340129</v>
      </c>
      <c r="P23" s="80">
        <v>944290.69901694835</v>
      </c>
      <c r="Q23" s="223">
        <v>265.32773500000002</v>
      </c>
      <c r="R23" s="113">
        <f t="shared" si="8"/>
        <v>287.29691312585902</v>
      </c>
      <c r="S23" s="112">
        <v>10.347165107727101</v>
      </c>
      <c r="T23" s="79">
        <v>205.46709011723115</v>
      </c>
      <c r="U23" s="80">
        <v>581296.05842638086</v>
      </c>
      <c r="V23" s="67">
        <v>122.81080666666666</v>
      </c>
      <c r="W23" s="239">
        <f t="shared" si="7"/>
        <v>119.43720962148446</v>
      </c>
      <c r="X23" s="192">
        <f t="shared" si="4"/>
        <v>406.73412274734346</v>
      </c>
      <c r="Y23" s="83">
        <f t="shared" si="6"/>
        <v>0.43397680761455149</v>
      </c>
    </row>
    <row r="24" spans="1:25" ht="24.75" customHeight="1" x14ac:dyDescent="0.35">
      <c r="A24" s="244">
        <f t="shared" si="5"/>
        <v>1.0833333333333333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230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9.2875385284423793</v>
      </c>
      <c r="O24" s="79">
        <v>303.89231860378351</v>
      </c>
      <c r="P24" s="80">
        <v>942235.78834606614</v>
      </c>
      <c r="Q24" s="223">
        <v>265.08226833333333</v>
      </c>
      <c r="R24" s="113">
        <f t="shared" si="8"/>
        <v>286.33821839194985</v>
      </c>
      <c r="S24" s="112">
        <v>10.425666809081999</v>
      </c>
      <c r="T24" s="79">
        <v>280.39280401436025</v>
      </c>
      <c r="U24" s="80">
        <v>931125.47106214426</v>
      </c>
      <c r="V24" s="67">
        <v>265.79642666666666</v>
      </c>
      <c r="W24" s="239">
        <f t="shared" si="7"/>
        <v>261.08088172030671</v>
      </c>
      <c r="X24" s="192">
        <f t="shared" si="4"/>
        <v>547.4191001122565</v>
      </c>
      <c r="Y24" s="83">
        <f t="shared" si="6"/>
        <v>0.23819544687972058</v>
      </c>
    </row>
    <row r="25" spans="1:25" ht="24" customHeight="1" x14ac:dyDescent="0.35">
      <c r="A25" s="244">
        <f t="shared" si="5"/>
        <v>1.125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230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9.2147092819213903</v>
      </c>
      <c r="O25" s="79">
        <v>298.00305543453112</v>
      </c>
      <c r="P25" s="80">
        <v>942403.71929092309</v>
      </c>
      <c r="Q25" s="223">
        <v>265.43162833333332</v>
      </c>
      <c r="R25" s="113">
        <f t="shared" si="8"/>
        <v>280.83918780156125</v>
      </c>
      <c r="S25" s="112">
        <v>9.4312477111816406</v>
      </c>
      <c r="T25" s="79">
        <v>215.97720137651638</v>
      </c>
      <c r="U25" s="80">
        <v>662187.98891078564</v>
      </c>
      <c r="V25" s="67">
        <v>146.95477833333334</v>
      </c>
      <c r="W25" s="239">
        <f t="shared" si="7"/>
        <v>143.01750863009516</v>
      </c>
      <c r="X25" s="192">
        <f t="shared" si="4"/>
        <v>423.85669643165642</v>
      </c>
      <c r="Y25" s="83">
        <f t="shared" si="6"/>
        <v>0.41014852944308794</v>
      </c>
    </row>
    <row r="26" spans="1:25" ht="24" customHeight="1" x14ac:dyDescent="0.35">
      <c r="A26" s="244">
        <f t="shared" si="5"/>
        <v>1.1666666666666667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230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9.1591463088989293</v>
      </c>
      <c r="O26" s="79">
        <v>302.16097821148134</v>
      </c>
      <c r="P26" s="80">
        <v>941456.28243339481</v>
      </c>
      <c r="Q26" s="223">
        <v>265.22690833333331</v>
      </c>
      <c r="R26" s="113">
        <f t="shared" si="8"/>
        <v>284.47135124341924</v>
      </c>
      <c r="S26" s="112">
        <v>10.445905685424799</v>
      </c>
      <c r="T26" s="79">
        <v>249.0448110553252</v>
      </c>
      <c r="U26" s="80">
        <v>557708.66514121706</v>
      </c>
      <c r="V26" s="67">
        <v>113.91281833333333</v>
      </c>
      <c r="W26" s="239">
        <f t="shared" si="7"/>
        <v>138.89444913401204</v>
      </c>
      <c r="X26" s="192">
        <f t="shared" si="4"/>
        <v>423.36580037743124</v>
      </c>
      <c r="Y26" s="83">
        <f t="shared" si="6"/>
        <v>0.41083167485971817</v>
      </c>
    </row>
    <row r="27" spans="1:25" ht="24" customHeight="1" x14ac:dyDescent="0.35">
      <c r="A27" s="244">
        <f t="shared" si="5"/>
        <v>1.2083333333333335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230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>
        <v>9.2897672653198207</v>
      </c>
      <c r="O27" s="79">
        <v>302.67202969817129</v>
      </c>
      <c r="P27" s="80">
        <v>942133.82092757325</v>
      </c>
      <c r="Q27" s="223">
        <v>265.30770000000001</v>
      </c>
      <c r="R27" s="113">
        <f t="shared" si="8"/>
        <v>285.15755582744202</v>
      </c>
      <c r="S27" s="112">
        <v>12.353360176086399</v>
      </c>
      <c r="T27" s="79">
        <v>298.24855973432477</v>
      </c>
      <c r="U27" s="80">
        <v>933044.14286044263</v>
      </c>
      <c r="V27" s="67">
        <v>266.36042166666664</v>
      </c>
      <c r="W27" s="239">
        <f t="shared" si="7"/>
        <v>278.27907177667458</v>
      </c>
      <c r="X27" s="192">
        <f t="shared" si="4"/>
        <v>563.43662760411667</v>
      </c>
      <c r="Y27" s="83">
        <f t="shared" si="6"/>
        <v>0.21590498355732998</v>
      </c>
    </row>
    <row r="28" spans="1:25" ht="24" customHeight="1" x14ac:dyDescent="0.35">
      <c r="A28" s="244">
        <f t="shared" si="5"/>
        <v>1.2500000000000002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0"/>
        <v>0</v>
      </c>
      <c r="I28" s="230">
        <v>0</v>
      </c>
      <c r="J28" s="79">
        <v>0</v>
      </c>
      <c r="K28" s="80">
        <v>0</v>
      </c>
      <c r="L28" s="80">
        <v>0</v>
      </c>
      <c r="M28" s="113">
        <f t="shared" si="1"/>
        <v>0</v>
      </c>
      <c r="N28" s="112">
        <v>9.3029432296752894</v>
      </c>
      <c r="O28" s="79">
        <v>304.67966148985226</v>
      </c>
      <c r="P28" s="80">
        <v>944993.55011146644</v>
      </c>
      <c r="Q28" s="223">
        <v>264.58172333333334</v>
      </c>
      <c r="R28" s="113">
        <f t="shared" si="8"/>
        <v>287.92031495805531</v>
      </c>
      <c r="S28" s="112">
        <v>12.3450222015381</v>
      </c>
      <c r="T28" s="79">
        <v>270.78149391972471</v>
      </c>
      <c r="U28" s="80">
        <v>941546.46315308707</v>
      </c>
      <c r="V28" s="67">
        <v>268.30799000000002</v>
      </c>
      <c r="W28" s="239">
        <f t="shared" si="7"/>
        <v>254.95335788742597</v>
      </c>
      <c r="X28" s="192">
        <f t="shared" si="4"/>
        <v>542.87367284548122</v>
      </c>
      <c r="Y28" s="83">
        <f t="shared" si="6"/>
        <v>0.24452099742590427</v>
      </c>
    </row>
    <row r="29" spans="1:25" ht="24" customHeight="1" x14ac:dyDescent="0.35">
      <c r="A29" s="244">
        <f t="shared" si="5"/>
        <v>1.291666666666667</v>
      </c>
      <c r="B29" s="227" t="s">
        <v>218</v>
      </c>
      <c r="C29" s="236" t="s">
        <v>78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0"/>
        <v>0</v>
      </c>
      <c r="I29" s="230">
        <v>0</v>
      </c>
      <c r="J29" s="79">
        <v>0</v>
      </c>
      <c r="K29" s="80">
        <v>0</v>
      </c>
      <c r="L29" s="80">
        <v>0</v>
      </c>
      <c r="M29" s="113">
        <f t="shared" si="1"/>
        <v>0</v>
      </c>
      <c r="N29" s="112">
        <v>9.3255453109741193</v>
      </c>
      <c r="O29" s="79">
        <v>283.43</v>
      </c>
      <c r="P29" s="80">
        <v>942270</v>
      </c>
      <c r="Q29" s="223" t="s">
        <v>241</v>
      </c>
      <c r="R29" s="113">
        <f t="shared" si="8"/>
        <v>267.06758609999997</v>
      </c>
      <c r="S29" s="112">
        <v>12.2564373016357</v>
      </c>
      <c r="T29" s="79">
        <v>259.08999999999997</v>
      </c>
      <c r="U29" s="80">
        <v>932987</v>
      </c>
      <c r="V29" s="67" t="s">
        <v>245</v>
      </c>
      <c r="W29" s="239">
        <f t="shared" si="7"/>
        <v>241.72760182999997</v>
      </c>
      <c r="X29" s="192">
        <f t="shared" si="4"/>
        <v>508.79518792999994</v>
      </c>
      <c r="Y29" s="83">
        <f t="shared" si="6"/>
        <v>0.29194562138719954</v>
      </c>
    </row>
    <row r="30" spans="1:25" ht="24" customHeight="1" x14ac:dyDescent="0.35">
      <c r="A30" s="244">
        <f t="shared" si="5"/>
        <v>1.3333333333333337</v>
      </c>
      <c r="B30" s="227" t="s">
        <v>218</v>
      </c>
      <c r="C30" s="236" t="s">
        <v>79</v>
      </c>
      <c r="D30" s="122">
        <v>0</v>
      </c>
      <c r="E30" s="79">
        <v>0</v>
      </c>
      <c r="F30" s="80">
        <v>0</v>
      </c>
      <c r="G30" s="80">
        <v>0</v>
      </c>
      <c r="H30" s="113">
        <f t="shared" si="0"/>
        <v>0</v>
      </c>
      <c r="I30" s="230">
        <v>0</v>
      </c>
      <c r="J30" s="79">
        <v>0</v>
      </c>
      <c r="K30" s="80">
        <v>0</v>
      </c>
      <c r="L30" s="80">
        <v>0</v>
      </c>
      <c r="M30" s="113">
        <f t="shared" si="1"/>
        <v>0</v>
      </c>
      <c r="N30" s="112">
        <v>9.2607469558715803</v>
      </c>
      <c r="O30" s="79">
        <v>305.29000000000002</v>
      </c>
      <c r="P30" s="80">
        <v>882991</v>
      </c>
      <c r="Q30" s="223" t="s">
        <v>242</v>
      </c>
      <c r="R30" s="113">
        <f t="shared" si="8"/>
        <v>269.56832239000005</v>
      </c>
      <c r="S30" s="112">
        <v>12.2799263000488</v>
      </c>
      <c r="T30" s="79">
        <v>233.64</v>
      </c>
      <c r="U30" s="80">
        <v>838171</v>
      </c>
      <c r="V30" s="67" t="s">
        <v>246</v>
      </c>
      <c r="W30" s="239">
        <f t="shared" si="7"/>
        <v>195.83027243999999</v>
      </c>
      <c r="X30" s="192">
        <f t="shared" si="4"/>
        <v>465.39859483000004</v>
      </c>
      <c r="Y30" s="83">
        <f t="shared" si="6"/>
        <v>0.35233759931911429</v>
      </c>
    </row>
    <row r="31" spans="1:25" ht="24" customHeight="1" x14ac:dyDescent="0.35">
      <c r="A31" s="244">
        <f t="shared" si="5"/>
        <v>1.3750000000000004</v>
      </c>
      <c r="B31" s="227" t="s">
        <v>218</v>
      </c>
      <c r="C31" s="236" t="s">
        <v>80</v>
      </c>
      <c r="D31" s="122">
        <v>0</v>
      </c>
      <c r="E31" s="79">
        <v>0</v>
      </c>
      <c r="F31" s="80">
        <v>0</v>
      </c>
      <c r="G31" s="80">
        <v>0</v>
      </c>
      <c r="H31" s="113">
        <f t="shared" si="0"/>
        <v>0</v>
      </c>
      <c r="I31" s="230">
        <v>0</v>
      </c>
      <c r="J31" s="79">
        <v>0</v>
      </c>
      <c r="K31" s="80">
        <v>0</v>
      </c>
      <c r="L31" s="80">
        <v>0</v>
      </c>
      <c r="M31" s="113">
        <f t="shared" si="1"/>
        <v>0</v>
      </c>
      <c r="N31" s="112">
        <v>9.1227226257324201</v>
      </c>
      <c r="O31" s="79">
        <v>333.17</v>
      </c>
      <c r="P31" s="80">
        <v>807887</v>
      </c>
      <c r="Q31" s="223" t="s">
        <v>243</v>
      </c>
      <c r="R31" s="113">
        <f t="shared" si="8"/>
        <v>269.16371179000004</v>
      </c>
      <c r="S31" s="112">
        <v>11.3274545669556</v>
      </c>
      <c r="T31" s="79">
        <v>139.12</v>
      </c>
      <c r="U31" s="80">
        <v>803720</v>
      </c>
      <c r="V31" s="67" t="s">
        <v>247</v>
      </c>
      <c r="W31" s="239">
        <f t="shared" si="7"/>
        <v>111.8135264</v>
      </c>
      <c r="X31" s="192">
        <f t="shared" si="4"/>
        <v>380.97723819000004</v>
      </c>
      <c r="Y31" s="83">
        <f t="shared" si="6"/>
        <v>0.46982084726525769</v>
      </c>
    </row>
    <row r="32" spans="1:25" ht="29.9" customHeight="1" x14ac:dyDescent="0.35">
      <c r="A32" s="244">
        <f t="shared" si="5"/>
        <v>1.4166666666666672</v>
      </c>
      <c r="B32" s="227" t="s">
        <v>218</v>
      </c>
      <c r="C32" s="236" t="s">
        <v>81</v>
      </c>
      <c r="D32" s="122">
        <v>0</v>
      </c>
      <c r="E32" s="79">
        <v>0</v>
      </c>
      <c r="F32" s="80">
        <v>0</v>
      </c>
      <c r="G32" s="80">
        <v>0</v>
      </c>
      <c r="H32" s="113">
        <f t="shared" si="0"/>
        <v>0</v>
      </c>
      <c r="I32" s="230">
        <v>0</v>
      </c>
      <c r="J32" s="79">
        <v>0</v>
      </c>
      <c r="K32" s="80">
        <v>0</v>
      </c>
      <c r="L32" s="80">
        <v>0</v>
      </c>
      <c r="M32" s="113">
        <f t="shared" si="1"/>
        <v>0</v>
      </c>
      <c r="N32" s="112">
        <v>9.1101102828979492</v>
      </c>
      <c r="O32" s="79">
        <v>369.26</v>
      </c>
      <c r="P32" s="80">
        <v>757584</v>
      </c>
      <c r="Q32" s="223" t="s">
        <v>244</v>
      </c>
      <c r="R32" s="113">
        <f t="shared" si="8"/>
        <v>279.74546783999995</v>
      </c>
      <c r="S32" s="112">
        <v>11.238090515136699</v>
      </c>
      <c r="T32" s="79">
        <v>256.93</v>
      </c>
      <c r="U32" s="80">
        <v>964670</v>
      </c>
      <c r="V32" s="67" t="s">
        <v>248</v>
      </c>
      <c r="W32" s="239">
        <f t="shared" si="7"/>
        <v>247.8526631</v>
      </c>
      <c r="X32" s="192">
        <f t="shared" si="4"/>
        <v>527.59813093999992</v>
      </c>
      <c r="Y32" s="83">
        <f t="shared" si="6"/>
        <v>0.26577889173866931</v>
      </c>
    </row>
    <row r="33" spans="2:25" ht="31.4" customHeight="1" thickBot="1" x14ac:dyDescent="0.4">
      <c r="B33" s="76"/>
      <c r="C33" s="229"/>
      <c r="D33" s="232"/>
      <c r="E33" s="387"/>
      <c r="F33" s="388"/>
      <c r="G33" s="388"/>
      <c r="H33" s="512"/>
      <c r="I33" s="231"/>
      <c r="J33" s="387"/>
      <c r="K33" s="388"/>
      <c r="L33" s="388"/>
      <c r="M33" s="389"/>
      <c r="N33" s="110"/>
      <c r="O33" s="376"/>
      <c r="P33" s="377"/>
      <c r="Q33" s="377"/>
      <c r="R33" s="378"/>
      <c r="S33" s="110"/>
      <c r="T33" s="387"/>
      <c r="U33" s="388"/>
      <c r="V33" s="388"/>
      <c r="W33" s="389"/>
      <c r="X33" s="240">
        <f>AVERAGEIF(X19:X32,"&gt;0")</f>
        <v>461.89116218321789</v>
      </c>
      <c r="Y33" s="241">
        <f t="shared" si="6"/>
        <v>0.35721864596058772</v>
      </c>
    </row>
  </sheetData>
  <mergeCells count="36">
    <mergeCell ref="E33:H33"/>
    <mergeCell ref="J33:M33"/>
    <mergeCell ref="O33:R33"/>
    <mergeCell ref="T33:W33"/>
    <mergeCell ref="C14:Y14"/>
    <mergeCell ref="N15:R15"/>
    <mergeCell ref="S15:W15"/>
    <mergeCell ref="A15:A16"/>
    <mergeCell ref="B15:B16"/>
    <mergeCell ref="C15:C16"/>
    <mergeCell ref="D15:H15"/>
    <mergeCell ref="I15:M15"/>
    <mergeCell ref="C9:D9"/>
    <mergeCell ref="I9:Y12"/>
    <mergeCell ref="C10:D10"/>
    <mergeCell ref="C11:D11"/>
    <mergeCell ref="C12:G12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1:Y1"/>
    <mergeCell ref="C2:H2"/>
    <mergeCell ref="J2:Y2"/>
    <mergeCell ref="C3:D3"/>
    <mergeCell ref="I3:Y4"/>
    <mergeCell ref="C4:D4"/>
  </mergeCells>
  <pageMargins left="0.7" right="0.7" top="0.75" bottom="0.75" header="0.3" footer="0.3"/>
  <pageSetup paperSize="9" orientation="portrait" r:id="rId1"/>
  <drawing r:id="rId2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65786-67F0-4FD5-8B9B-E24AC5F545FE}">
  <sheetPr codeName="Hoja175"/>
  <dimension ref="A2:N32"/>
  <sheetViews>
    <sheetView topLeftCell="A12" zoomScale="80" zoomScaleNormal="80" workbookViewId="0">
      <selection activeCell="L38" sqref="L38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21</v>
      </c>
      <c r="B23" s="31">
        <v>0</v>
      </c>
      <c r="C23" s="31">
        <v>0</v>
      </c>
      <c r="D23" s="31">
        <v>0</v>
      </c>
      <c r="E23" s="32">
        <f>B23*C23/1000000</f>
        <v>0</v>
      </c>
      <c r="F23" s="134">
        <v>369.17574144848601</v>
      </c>
      <c r="G23" s="135">
        <v>944256.39000869589</v>
      </c>
      <c r="H23" s="135">
        <v>263.05507833333331</v>
      </c>
      <c r="I23" s="97">
        <f>F23*G23/1000000</f>
        <v>348.59655289893107</v>
      </c>
      <c r="J23" s="104">
        <v>362.63074563391325</v>
      </c>
      <c r="K23" s="37">
        <v>947280.16986256337</v>
      </c>
      <c r="L23" s="37">
        <v>269.72263166666664</v>
      </c>
      <c r="M23" s="105">
        <f>J23*K23/1000000</f>
        <v>343.51291432148133</v>
      </c>
    </row>
    <row r="24" spans="1:13" s="29" customFormat="1" ht="20.149999999999999" customHeight="1" x14ac:dyDescent="0.35">
      <c r="A24" s="30">
        <v>22</v>
      </c>
      <c r="B24" s="31">
        <v>0</v>
      </c>
      <c r="C24" s="31">
        <v>0</v>
      </c>
      <c r="D24" s="31">
        <v>0</v>
      </c>
      <c r="E24" s="32">
        <f>B24*C24/1000000</f>
        <v>0</v>
      </c>
      <c r="F24" s="134">
        <v>378.43043406204976</v>
      </c>
      <c r="G24" s="135">
        <v>948685.44985082967</v>
      </c>
      <c r="H24" s="135">
        <v>263.48064666666664</v>
      </c>
      <c r="I24" s="97">
        <f>F24*G24/1000000</f>
        <v>359.01144657540038</v>
      </c>
      <c r="J24" s="104">
        <v>365.90797034847333</v>
      </c>
      <c r="K24" s="37">
        <v>945586.93827635772</v>
      </c>
      <c r="L24" s="37">
        <v>269.52350333333334</v>
      </c>
      <c r="M24" s="105">
        <f>J24*K24/1000000</f>
        <v>345.99779737272917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3">
        <f t="shared" ref="F25:M25" si="0">AVERAGE(F23:F24)</f>
        <v>373.80308775526788</v>
      </c>
      <c r="G25" s="42">
        <f t="shared" si="0"/>
        <v>946470.91992976284</v>
      </c>
      <c r="H25" s="42">
        <f t="shared" si="0"/>
        <v>263.26786249999998</v>
      </c>
      <c r="I25" s="101">
        <f t="shared" si="0"/>
        <v>353.80399973716573</v>
      </c>
      <c r="J25" s="106">
        <f t="shared" si="0"/>
        <v>364.26935799119326</v>
      </c>
      <c r="K25" s="133">
        <f t="shared" si="0"/>
        <v>946433.5540694606</v>
      </c>
      <c r="L25" s="133">
        <f t="shared" si="0"/>
        <v>269.62306749999999</v>
      </c>
      <c r="M25" s="108">
        <f t="shared" si="0"/>
        <v>344.75535584710525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698.55935558427097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358.85096424505713</v>
      </c>
      <c r="E29" s="53">
        <f>$J$25*(1-B29)</f>
        <v>349.69858367154552</v>
      </c>
      <c r="F29" s="53">
        <f>(C29*$C$25/1000000)+(D29*$G$25/1000000)+(E29*$K$25/1000000)</f>
        <v>670.60847564401911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332.68474810218839</v>
      </c>
      <c r="E30" s="53">
        <f>$J$25*(1-B30)</f>
        <v>324.199728612162</v>
      </c>
      <c r="F30" s="53">
        <f>(C30*$C$25/1000000)+(D30*$G$25/1000000)+(E30*$K$25/1000000)</f>
        <v>621.7099409616427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325.20868634708307</v>
      </c>
      <c r="E31" s="53">
        <f>$J$25*(1-B31)</f>
        <v>316.91434145233814</v>
      </c>
      <c r="F31" s="53">
        <f>(C31*$C$25/1000000)+(D31*$G$25/1000000)+(E31*$K$25/1000000)</f>
        <v>607.73893105239245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313.99459371442504</v>
      </c>
      <c r="E32" s="53">
        <f>$J$25*(1-B32)</f>
        <v>305.9862607126023</v>
      </c>
      <c r="F32" s="53">
        <f>(C32*$C$25/1000000)+(D32*$G$25/1000000)+(E32*$K$25/1000000)</f>
        <v>586.78241618851666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EB802-1DC3-44DA-BB65-3C713CF67F91}">
  <sheetPr codeName="Hoja176"/>
  <dimension ref="A1:Y31"/>
  <sheetViews>
    <sheetView topLeftCell="A3" zoomScale="55" zoomScaleNormal="55" workbookViewId="0">
      <selection activeCell="AB21" sqref="AB21"/>
    </sheetView>
  </sheetViews>
  <sheetFormatPr baseColWidth="10" defaultColWidth="10.54296875" defaultRowHeight="14.5" x14ac:dyDescent="0.35"/>
  <cols>
    <col min="1" max="1" width="11.453125" style="22" customWidth="1"/>
    <col min="2" max="2" width="24.81640625" style="22" customWidth="1"/>
    <col min="3" max="3" width="27.1796875" style="22" customWidth="1"/>
    <col min="4" max="4" width="14.81640625" style="22" customWidth="1"/>
    <col min="5" max="5" width="11.453125" style="22" customWidth="1"/>
    <col min="6" max="6" width="14.81640625" style="22" customWidth="1"/>
    <col min="7" max="7" width="13.54296875" style="22" customWidth="1"/>
    <col min="8" max="8" width="19.453125" style="22" bestFit="1" customWidth="1"/>
    <col min="9" max="9" width="13.453125" style="22" customWidth="1"/>
    <col min="10" max="11" width="11.453125" style="22" customWidth="1"/>
    <col min="12" max="12" width="14.54296875" style="22" customWidth="1"/>
    <col min="13" max="13" width="12.54296875" style="22" bestFit="1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45401</v>
      </c>
      <c r="G3" s="55" t="s">
        <v>41</v>
      </c>
      <c r="H3" s="57">
        <v>0.95833333333333337</v>
      </c>
      <c r="I3" s="337">
        <v>1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45402</v>
      </c>
      <c r="G4" s="55" t="s">
        <v>41</v>
      </c>
      <c r="H4" s="57">
        <v>0.45763888888888887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698.55935558427097</v>
      </c>
      <c r="M8" s="362"/>
      <c r="N8" s="362"/>
      <c r="O8" s="363"/>
      <c r="P8" s="361">
        <f>X31</f>
        <v>478.52522195671918</v>
      </c>
      <c r="Q8" s="362"/>
      <c r="R8" s="362"/>
      <c r="S8" s="363"/>
      <c r="T8" s="361">
        <f>L8-P8</f>
        <v>220.0341336275518</v>
      </c>
      <c r="U8" s="362"/>
      <c r="V8" s="363"/>
      <c r="W8" s="364">
        <f>T8/L8</f>
        <v>0.31498273105728652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249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373.80308775526788</v>
      </c>
      <c r="F10" s="66">
        <v>946470.91992976284</v>
      </c>
      <c r="G10" s="67">
        <v>263.26786249999998</v>
      </c>
      <c r="H10" s="68">
        <v>353.80399973716573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364.26935799119326</v>
      </c>
      <c r="F11" s="66">
        <v>946433.5540694606</v>
      </c>
      <c r="G11" s="67">
        <v>269.62306749999999</v>
      </c>
      <c r="H11" s="68">
        <v>344.75535584710525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698.55935558427097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85"/>
      <c r="X15" s="190" t="s">
        <v>58</v>
      </c>
      <c r="Y15" s="73" t="s">
        <v>59</v>
      </c>
    </row>
    <row r="16" spans="1:25" ht="54.65" customHeight="1" thickBot="1" x14ac:dyDescent="0.4">
      <c r="A16" s="408"/>
      <c r="B16" s="519"/>
      <c r="C16" s="520"/>
      <c r="D16" s="111" t="s">
        <v>60</v>
      </c>
      <c r="E16" s="74" t="s">
        <v>61</v>
      </c>
      <c r="F16" s="74" t="s">
        <v>62</v>
      </c>
      <c r="G16" s="74" t="s">
        <v>63</v>
      </c>
      <c r="H16" s="75" t="s">
        <v>50</v>
      </c>
      <c r="I16" s="109" t="s">
        <v>64</v>
      </c>
      <c r="J16" s="74" t="s">
        <v>61</v>
      </c>
      <c r="K16" s="74" t="s">
        <v>62</v>
      </c>
      <c r="L16" s="74" t="s">
        <v>63</v>
      </c>
      <c r="M16" s="75" t="s">
        <v>50</v>
      </c>
      <c r="N16" s="111" t="s">
        <v>65</v>
      </c>
      <c r="O16" s="74" t="s">
        <v>61</v>
      </c>
      <c r="P16" s="74" t="s">
        <v>62</v>
      </c>
      <c r="Q16" s="74" t="s">
        <v>63</v>
      </c>
      <c r="R16" s="75" t="s">
        <v>50</v>
      </c>
      <c r="S16" s="111" t="s">
        <v>65</v>
      </c>
      <c r="T16" s="74" t="s">
        <v>61</v>
      </c>
      <c r="U16" s="74" t="s">
        <v>62</v>
      </c>
      <c r="V16" s="74" t="s">
        <v>63</v>
      </c>
      <c r="W16" s="238" t="s">
        <v>50</v>
      </c>
      <c r="X16" s="111" t="s">
        <v>66</v>
      </c>
      <c r="Y16" s="75" t="s">
        <v>67</v>
      </c>
    </row>
    <row r="17" spans="1:25" s="152" customFormat="1" ht="33" customHeight="1" x14ac:dyDescent="0.35">
      <c r="A17" s="242">
        <v>0.875</v>
      </c>
      <c r="B17" s="233" t="s">
        <v>215</v>
      </c>
      <c r="C17" s="235" t="s">
        <v>220</v>
      </c>
      <c r="D17" s="148">
        <v>0</v>
      </c>
      <c r="E17" s="149">
        <v>0</v>
      </c>
      <c r="F17" s="149">
        <v>0</v>
      </c>
      <c r="G17" s="149">
        <v>0</v>
      </c>
      <c r="H17" s="150">
        <f t="shared" ref="H17:H30" si="0">(E17*F17)/1000000</f>
        <v>0</v>
      </c>
      <c r="I17" s="151">
        <v>0</v>
      </c>
      <c r="J17" s="149">
        <v>0</v>
      </c>
      <c r="K17" s="149">
        <v>0</v>
      </c>
      <c r="L17" s="149">
        <v>0</v>
      </c>
      <c r="M17" s="228">
        <f t="shared" ref="M17:M30" si="1">(J17*K17)/1000000</f>
        <v>0</v>
      </c>
      <c r="N17" s="224">
        <v>8.1380748748779297</v>
      </c>
      <c r="O17" s="220">
        <v>369.17574144848601</v>
      </c>
      <c r="P17" s="222">
        <v>944256.39000869589</v>
      </c>
      <c r="Q17" s="221">
        <v>263.05507833333331</v>
      </c>
      <c r="R17" s="225">
        <f t="shared" ref="R17" si="2">(O17*P17)/1000000</f>
        <v>348.59655289893107</v>
      </c>
      <c r="S17" s="224">
        <v>8.4990806579589844</v>
      </c>
      <c r="T17" s="220">
        <v>362.63074563391325</v>
      </c>
      <c r="U17" s="222">
        <v>947280.16986256337</v>
      </c>
      <c r="V17" s="221">
        <v>269.72263166666664</v>
      </c>
      <c r="W17" s="237">
        <f t="shared" ref="W17:W18" si="3">(T17*U17)/1000000</f>
        <v>343.51291432148133</v>
      </c>
      <c r="X17" s="224">
        <f t="shared" ref="X17:X30" si="4">W17+R17+M17+H17</f>
        <v>692.1094672204124</v>
      </c>
      <c r="Y17" s="226"/>
    </row>
    <row r="18" spans="1:25" s="152" customFormat="1" ht="29.25" customHeight="1" x14ac:dyDescent="0.35">
      <c r="A18" s="243">
        <f>A17+1/24</f>
        <v>0.91666666666666663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51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7.6939234733581543</v>
      </c>
      <c r="O18" s="220">
        <v>378.43043406204976</v>
      </c>
      <c r="P18" s="222">
        <v>948685.44985082967</v>
      </c>
      <c r="Q18" s="221">
        <v>263.48064666666664</v>
      </c>
      <c r="R18" s="225">
        <f>(O18*P18)/1000000</f>
        <v>359.01144657540038</v>
      </c>
      <c r="S18" s="224">
        <v>8.4577102661132813</v>
      </c>
      <c r="T18" s="220">
        <v>365.90797034847333</v>
      </c>
      <c r="U18" s="222">
        <v>945586.93827635772</v>
      </c>
      <c r="V18" s="221">
        <v>269.52350333333334</v>
      </c>
      <c r="W18" s="237">
        <f t="shared" si="3"/>
        <v>345.99779737272917</v>
      </c>
      <c r="X18" s="224">
        <f t="shared" si="4"/>
        <v>705.00924394812955</v>
      </c>
      <c r="Y18" s="226"/>
    </row>
    <row r="19" spans="1:25" ht="24" customHeight="1" x14ac:dyDescent="0.35">
      <c r="A19" s="244">
        <f t="shared" ref="A19:A30" si="5">A18+1/24</f>
        <v>0.95833333333333326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230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8.9090967178344727</v>
      </c>
      <c r="O19" s="79">
        <v>291.16926991064412</v>
      </c>
      <c r="P19" s="80">
        <v>948516.98753222008</v>
      </c>
      <c r="Q19" s="223">
        <v>264.37236999999999</v>
      </c>
      <c r="R19" s="113">
        <f>(O19*P19)/1000000</f>
        <v>276.17899875760008</v>
      </c>
      <c r="S19" s="112">
        <v>8.434814453125</v>
      </c>
      <c r="T19" s="79">
        <v>306.86724886914288</v>
      </c>
      <c r="U19" s="80">
        <v>945434.39593426499</v>
      </c>
      <c r="V19" s="67">
        <v>269.69959499999999</v>
      </c>
      <c r="W19" s="239">
        <f>(T19*U19)/1000000</f>
        <v>290.12285206660789</v>
      </c>
      <c r="X19" s="192">
        <f t="shared" si="4"/>
        <v>566.30185082420803</v>
      </c>
      <c r="Y19" s="83">
        <f t="shared" ref="Y19:Y31" si="6">($H$12-X19)/$H$12</f>
        <v>0.18932894349320328</v>
      </c>
    </row>
    <row r="20" spans="1:25" ht="24" customHeight="1" x14ac:dyDescent="0.35">
      <c r="A20" s="244">
        <f t="shared" si="5"/>
        <v>0.99999999999999989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230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9.9808921813964844</v>
      </c>
      <c r="O20" s="79">
        <v>268.33685595085018</v>
      </c>
      <c r="P20" s="80">
        <v>947746.2710201306</v>
      </c>
      <c r="Q20" s="223">
        <v>264.34104166666668</v>
      </c>
      <c r="R20" s="113">
        <f>(O20*P20)/1000000</f>
        <v>254.31525460468421</v>
      </c>
      <c r="S20" s="112">
        <v>10.460433006286621</v>
      </c>
      <c r="T20" s="79">
        <v>300.20275829645965</v>
      </c>
      <c r="U20" s="80">
        <v>945053.19019637466</v>
      </c>
      <c r="V20" s="67">
        <v>269.35048833333332</v>
      </c>
      <c r="W20" s="239">
        <f t="shared" ref="W20:W30" si="7">(T20*U20)/1000000</f>
        <v>283.70757443382035</v>
      </c>
      <c r="X20" s="192">
        <f t="shared" si="4"/>
        <v>538.0228290385046</v>
      </c>
      <c r="Y20" s="83">
        <f t="shared" si="6"/>
        <v>0.22981086039781767</v>
      </c>
    </row>
    <row r="21" spans="1:25" ht="24" customHeight="1" x14ac:dyDescent="0.35">
      <c r="A21" s="244">
        <f t="shared" si="5"/>
        <v>1.0416666666666665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230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9.9544210433959961</v>
      </c>
      <c r="O21" s="132">
        <v>267.79058335996734</v>
      </c>
      <c r="P21" s="80">
        <v>949168.57452586805</v>
      </c>
      <c r="Q21" s="223">
        <v>264.43364499999996</v>
      </c>
      <c r="R21" s="113">
        <f t="shared" ref="R21:R30" si="8">(O21*P21)/1000000</f>
        <v>254.17840627923084</v>
      </c>
      <c r="S21" s="112">
        <v>10.484060287475586</v>
      </c>
      <c r="T21" s="79">
        <v>307.74732495327521</v>
      </c>
      <c r="U21" s="80">
        <v>918823.37313454621</v>
      </c>
      <c r="V21" s="67">
        <v>259.42750333333333</v>
      </c>
      <c r="W21" s="239">
        <f t="shared" si="7"/>
        <v>282.76543518670167</v>
      </c>
      <c r="X21" s="192">
        <f>W21+R21+M21+H21</f>
        <v>536.94384146593256</v>
      </c>
      <c r="Y21" s="83">
        <f t="shared" si="6"/>
        <v>0.23135545007934813</v>
      </c>
    </row>
    <row r="22" spans="1:25" ht="24" customHeight="1" x14ac:dyDescent="0.35">
      <c r="A22" s="244">
        <f t="shared" si="5"/>
        <v>1.0833333333333333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230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9.8776369094848633</v>
      </c>
      <c r="O22" s="79">
        <v>271.61101770766629</v>
      </c>
      <c r="P22" s="80">
        <v>946158.0873908099</v>
      </c>
      <c r="Q22" s="223">
        <v>264.20525500000002</v>
      </c>
      <c r="R22" s="113">
        <f t="shared" si="8"/>
        <v>256.98696102855695</v>
      </c>
      <c r="S22" s="112">
        <v>10.496783256530762</v>
      </c>
      <c r="T22" s="79">
        <v>296.76102896036508</v>
      </c>
      <c r="U22" s="80">
        <v>768248.81869002292</v>
      </c>
      <c r="V22" s="67">
        <v>207.305735</v>
      </c>
      <c r="W22" s="239">
        <f t="shared" si="7"/>
        <v>227.98630993203616</v>
      </c>
      <c r="X22" s="192">
        <f>W22+R22+M22+H22</f>
        <v>484.97327096059314</v>
      </c>
      <c r="Y22" s="83">
        <f t="shared" si="6"/>
        <v>0.30575223553485398</v>
      </c>
    </row>
    <row r="23" spans="1:25" ht="24" customHeight="1" x14ac:dyDescent="0.35">
      <c r="A23" s="244">
        <f t="shared" si="5"/>
        <v>1.125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230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9.7603483200073242</v>
      </c>
      <c r="O23" s="79">
        <v>273.79223954509894</v>
      </c>
      <c r="P23" s="80">
        <v>947142.71540887479</v>
      </c>
      <c r="Q23" s="223">
        <v>264.44296500000002</v>
      </c>
      <c r="R23" s="113">
        <f t="shared" si="8"/>
        <v>259.32032522062212</v>
      </c>
      <c r="S23" s="112">
        <v>9.4101543426513672</v>
      </c>
      <c r="T23" s="79">
        <v>323.63693844495333</v>
      </c>
      <c r="U23" s="80">
        <v>773019.22312106285</v>
      </c>
      <c r="V23" s="67">
        <v>208.44034666666667</v>
      </c>
      <c r="W23" s="239">
        <f t="shared" si="7"/>
        <v>250.17757472999708</v>
      </c>
      <c r="X23" s="192">
        <f t="shared" si="4"/>
        <v>509.49789995061917</v>
      </c>
      <c r="Y23" s="83">
        <f t="shared" si="6"/>
        <v>0.27064479792919227</v>
      </c>
    </row>
    <row r="24" spans="1:25" ht="24.75" customHeight="1" x14ac:dyDescent="0.35">
      <c r="A24" s="244">
        <f t="shared" si="5"/>
        <v>1.1666666666666667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230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9.7667503356933594</v>
      </c>
      <c r="O24" s="79">
        <v>275.78084571135366</v>
      </c>
      <c r="P24" s="80">
        <v>944917.15358720708</v>
      </c>
      <c r="Q24" s="223">
        <v>264.14274499999999</v>
      </c>
      <c r="R24" s="113">
        <f t="shared" si="8"/>
        <v>260.59005174344503</v>
      </c>
      <c r="S24" s="112">
        <v>9.3452234268188477</v>
      </c>
      <c r="T24" s="79">
        <v>323.63418000159902</v>
      </c>
      <c r="U24" s="80">
        <v>767857.13142333447</v>
      </c>
      <c r="V24" s="67">
        <v>207.01806500000001</v>
      </c>
      <c r="W24" s="239">
        <f t="shared" si="7"/>
        <v>248.50481308657092</v>
      </c>
      <c r="X24" s="192">
        <f t="shared" si="4"/>
        <v>509.09486483001592</v>
      </c>
      <c r="Y24" s="83">
        <f t="shared" si="6"/>
        <v>0.27122174979073621</v>
      </c>
    </row>
    <row r="25" spans="1:25" ht="24" customHeight="1" x14ac:dyDescent="0.35">
      <c r="A25" s="244">
        <f t="shared" si="5"/>
        <v>1.2083333333333335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230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9.8762502670288086</v>
      </c>
      <c r="O25" s="79">
        <v>270.36629573613607</v>
      </c>
      <c r="P25" s="80">
        <v>947109.12248611706</v>
      </c>
      <c r="Q25" s="223">
        <v>264.21405333333331</v>
      </c>
      <c r="R25" s="113">
        <f t="shared" si="8"/>
        <v>256.06638510447385</v>
      </c>
      <c r="S25" s="112">
        <v>9.4567861557006836</v>
      </c>
      <c r="T25" s="79">
        <v>279.85577763910624</v>
      </c>
      <c r="U25" s="80">
        <v>685506.01522630663</v>
      </c>
      <c r="V25" s="67">
        <v>179.85155499999999</v>
      </c>
      <c r="W25" s="239">
        <f t="shared" si="7"/>
        <v>191.84281896744304</v>
      </c>
      <c r="X25" s="192">
        <f t="shared" si="4"/>
        <v>447.90920407191686</v>
      </c>
      <c r="Y25" s="83">
        <f t="shared" si="6"/>
        <v>0.35881009896819976</v>
      </c>
    </row>
    <row r="26" spans="1:25" ht="24" customHeight="1" x14ac:dyDescent="0.35">
      <c r="A26" s="244">
        <f t="shared" si="5"/>
        <v>1.2500000000000002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230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9.8235664367675781</v>
      </c>
      <c r="O26" s="79">
        <v>277.989946242749</v>
      </c>
      <c r="P26" s="80">
        <v>950746.89534184407</v>
      </c>
      <c r="Q26" s="223">
        <v>264.22385833333334</v>
      </c>
      <c r="R26" s="113">
        <f t="shared" si="8"/>
        <v>264.29807832653978</v>
      </c>
      <c r="S26" s="112">
        <v>9.4282150268554688</v>
      </c>
      <c r="T26" s="79">
        <v>310.16054776437124</v>
      </c>
      <c r="U26" s="80">
        <v>904805.91498535255</v>
      </c>
      <c r="V26" s="67">
        <v>252.47240333333335</v>
      </c>
      <c r="W26" s="239">
        <f t="shared" si="7"/>
        <v>280.63509821230008</v>
      </c>
      <c r="X26" s="192">
        <f t="shared" si="4"/>
        <v>544.93317653883992</v>
      </c>
      <c r="Y26" s="83">
        <f t="shared" si="6"/>
        <v>0.21991857644929688</v>
      </c>
    </row>
    <row r="27" spans="1:25" ht="24" customHeight="1" x14ac:dyDescent="0.35">
      <c r="A27" s="244">
        <f t="shared" si="5"/>
        <v>1.291666666666667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230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>
        <v>9.8709020614624023</v>
      </c>
      <c r="O27" s="79">
        <v>269.04000000000002</v>
      </c>
      <c r="P27" s="80">
        <v>836392</v>
      </c>
      <c r="Q27" s="223" t="s">
        <v>250</v>
      </c>
      <c r="R27" s="113">
        <f t="shared" si="8"/>
        <v>225.02290368000001</v>
      </c>
      <c r="S27" s="112">
        <v>10.493452072143555</v>
      </c>
      <c r="T27" s="79">
        <v>289.19</v>
      </c>
      <c r="U27" s="80">
        <v>893254</v>
      </c>
      <c r="V27" s="67" t="s">
        <v>251</v>
      </c>
      <c r="W27" s="239">
        <f t="shared" si="7"/>
        <v>258.32012426</v>
      </c>
      <c r="X27" s="192">
        <f t="shared" si="4"/>
        <v>483.34302794000001</v>
      </c>
      <c r="Y27" s="83">
        <f t="shared" si="6"/>
        <v>0.3080859570827239</v>
      </c>
    </row>
    <row r="28" spans="1:25" ht="24" customHeight="1" x14ac:dyDescent="0.35">
      <c r="A28" s="244">
        <f t="shared" si="5"/>
        <v>1.3333333333333337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0"/>
        <v>0</v>
      </c>
      <c r="I28" s="230">
        <v>0</v>
      </c>
      <c r="J28" s="79">
        <v>0</v>
      </c>
      <c r="K28" s="80">
        <v>0</v>
      </c>
      <c r="L28" s="80">
        <v>0</v>
      </c>
      <c r="M28" s="113">
        <f t="shared" si="1"/>
        <v>0</v>
      </c>
      <c r="N28" s="112">
        <v>9.7768917083740234</v>
      </c>
      <c r="O28" s="79">
        <v>257.24</v>
      </c>
      <c r="P28" s="80">
        <v>863318</v>
      </c>
      <c r="Q28" s="223" t="s">
        <v>254</v>
      </c>
      <c r="R28" s="113">
        <f t="shared" si="8"/>
        <v>222.07992232000001</v>
      </c>
      <c r="S28" s="112">
        <v>10.51829719543457</v>
      </c>
      <c r="T28" s="79">
        <v>257.83999999999997</v>
      </c>
      <c r="U28" s="80">
        <v>775175</v>
      </c>
      <c r="V28" s="67" t="s">
        <v>252</v>
      </c>
      <c r="W28" s="239">
        <f t="shared" si="7"/>
        <v>199.87112199999996</v>
      </c>
      <c r="X28" s="192">
        <f t="shared" si="4"/>
        <v>421.95104431999994</v>
      </c>
      <c r="Y28" s="83">
        <f t="shared" si="6"/>
        <v>0.39596966106468856</v>
      </c>
    </row>
    <row r="29" spans="1:25" ht="24" customHeight="1" x14ac:dyDescent="0.35">
      <c r="A29" s="244">
        <f t="shared" si="5"/>
        <v>1.3750000000000004</v>
      </c>
      <c r="B29" s="227" t="s">
        <v>218</v>
      </c>
      <c r="C29" s="236" t="s">
        <v>78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0"/>
        <v>0</v>
      </c>
      <c r="I29" s="230">
        <v>0</v>
      </c>
      <c r="J29" s="79">
        <v>0</v>
      </c>
      <c r="K29" s="80">
        <v>0</v>
      </c>
      <c r="L29" s="80">
        <v>0</v>
      </c>
      <c r="M29" s="113">
        <f t="shared" si="1"/>
        <v>0</v>
      </c>
      <c r="N29" s="112">
        <v>9.7014884948730469</v>
      </c>
      <c r="O29" s="79">
        <v>264.68</v>
      </c>
      <c r="P29" s="80">
        <v>884516</v>
      </c>
      <c r="Q29" s="223" t="s">
        <v>255</v>
      </c>
      <c r="R29" s="113">
        <f t="shared" si="8"/>
        <v>234.11369488</v>
      </c>
      <c r="S29" s="112">
        <v>7.7907719612121582</v>
      </c>
      <c r="T29" s="79">
        <v>219.85</v>
      </c>
      <c r="U29" s="80">
        <v>548047</v>
      </c>
      <c r="V29" s="67" t="s">
        <v>253</v>
      </c>
      <c r="W29" s="239">
        <f t="shared" si="7"/>
        <v>120.48813295000001</v>
      </c>
      <c r="X29" s="192">
        <f t="shared" si="4"/>
        <v>354.60182782999999</v>
      </c>
      <c r="Y29" s="83">
        <f t="shared" si="6"/>
        <v>0.49238124864362731</v>
      </c>
    </row>
    <row r="30" spans="1:25" ht="29.9" customHeight="1" x14ac:dyDescent="0.35">
      <c r="A30" s="244">
        <f t="shared" si="5"/>
        <v>1.4166666666666672</v>
      </c>
      <c r="B30" s="227" t="s">
        <v>218</v>
      </c>
      <c r="C30" s="236" t="s">
        <v>104</v>
      </c>
      <c r="D30" s="122">
        <v>0</v>
      </c>
      <c r="E30" s="79">
        <v>0</v>
      </c>
      <c r="F30" s="80">
        <v>0</v>
      </c>
      <c r="G30" s="80">
        <v>0</v>
      </c>
      <c r="H30" s="113">
        <f t="shared" si="0"/>
        <v>0</v>
      </c>
      <c r="I30" s="230">
        <v>0</v>
      </c>
      <c r="J30" s="79">
        <v>0</v>
      </c>
      <c r="K30" s="80">
        <v>0</v>
      </c>
      <c r="L30" s="80">
        <v>0</v>
      </c>
      <c r="M30" s="113">
        <f t="shared" si="1"/>
        <v>0</v>
      </c>
      <c r="N30" s="112">
        <v>9.6946029663085938</v>
      </c>
      <c r="O30" s="79">
        <v>234.25</v>
      </c>
      <c r="P30" s="80">
        <v>785930</v>
      </c>
      <c r="Q30" s="223" t="s">
        <v>256</v>
      </c>
      <c r="R30" s="113">
        <f t="shared" si="8"/>
        <v>184.10410250000001</v>
      </c>
      <c r="S30" s="112">
        <v>5.7604885101318359</v>
      </c>
      <c r="T30" s="79">
        <v>301.61</v>
      </c>
      <c r="U30" s="80">
        <v>532561</v>
      </c>
      <c r="V30" s="67"/>
      <c r="W30" s="239">
        <f t="shared" si="7"/>
        <v>160.62572321000002</v>
      </c>
      <c r="X30" s="192">
        <f t="shared" si="4"/>
        <v>344.72982571</v>
      </c>
      <c r="Y30" s="83">
        <f t="shared" si="6"/>
        <v>0.5065131932537501</v>
      </c>
    </row>
    <row r="31" spans="1:25" ht="31.4" customHeight="1" thickBot="1" x14ac:dyDescent="0.4">
      <c r="B31" s="76"/>
      <c r="C31" s="229"/>
      <c r="D31" s="232"/>
      <c r="E31" s="387"/>
      <c r="F31" s="388"/>
      <c r="G31" s="388"/>
      <c r="H31" s="512"/>
      <c r="I31" s="231"/>
      <c r="J31" s="387"/>
      <c r="K31" s="388"/>
      <c r="L31" s="388"/>
      <c r="M31" s="389"/>
      <c r="N31" s="110"/>
      <c r="O31" s="376"/>
      <c r="P31" s="377"/>
      <c r="Q31" s="377"/>
      <c r="R31" s="378"/>
      <c r="S31" s="110"/>
      <c r="T31" s="387"/>
      <c r="U31" s="388"/>
      <c r="V31" s="388"/>
      <c r="W31" s="389"/>
      <c r="X31" s="240">
        <f>AVERAGEIF(X19:X30,"&gt;0")</f>
        <v>478.52522195671918</v>
      </c>
      <c r="Y31" s="241">
        <f t="shared" si="6"/>
        <v>0.31498273105728652</v>
      </c>
    </row>
  </sheetData>
  <mergeCells count="36">
    <mergeCell ref="C1:Y1"/>
    <mergeCell ref="C2:H2"/>
    <mergeCell ref="J2:Y2"/>
    <mergeCell ref="C3:D3"/>
    <mergeCell ref="I3:Y4"/>
    <mergeCell ref="C4:D4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9:D9"/>
    <mergeCell ref="I9:Y12"/>
    <mergeCell ref="C10:D10"/>
    <mergeCell ref="C11:D11"/>
    <mergeCell ref="C12:G12"/>
    <mergeCell ref="A15:A16"/>
    <mergeCell ref="B15:B16"/>
    <mergeCell ref="C15:C16"/>
    <mergeCell ref="D15:H15"/>
    <mergeCell ref="I15:M15"/>
    <mergeCell ref="E31:H31"/>
    <mergeCell ref="J31:M31"/>
    <mergeCell ref="O31:R31"/>
    <mergeCell ref="T31:W31"/>
    <mergeCell ref="C14:Y14"/>
    <mergeCell ref="N15:R15"/>
    <mergeCell ref="S15:W15"/>
  </mergeCells>
  <pageMargins left="0.7" right="0.7" top="0.75" bottom="0.75" header="0.3" footer="0.3"/>
  <pageSetup paperSize="9" orientation="portrait" r:id="rId1"/>
  <drawing r:id="rId2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1D56E-0D66-47B8-8DB2-D9A57FB99CEB}">
  <sheetPr codeName="Hoja177"/>
  <dimension ref="A2:N32"/>
  <sheetViews>
    <sheetView topLeftCell="A12" zoomScale="80" zoomScaleNormal="80" workbookViewId="0">
      <selection activeCell="J28" sqref="J28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20</v>
      </c>
      <c r="B23" s="31">
        <v>0</v>
      </c>
      <c r="C23" s="31">
        <v>0</v>
      </c>
      <c r="D23" s="31">
        <v>0</v>
      </c>
      <c r="E23" s="32">
        <f>B23*C23/1000000</f>
        <v>0</v>
      </c>
      <c r="F23" s="134">
        <v>378.94</v>
      </c>
      <c r="G23" s="135">
        <v>949692</v>
      </c>
      <c r="H23" s="135">
        <v>265.39999999999998</v>
      </c>
      <c r="I23" s="97">
        <f>F23*G23/1000000</f>
        <v>359.87628648000003</v>
      </c>
      <c r="J23" s="104">
        <v>377.67</v>
      </c>
      <c r="K23" s="37">
        <v>967783</v>
      </c>
      <c r="L23" s="37">
        <v>269.8</v>
      </c>
      <c r="M23" s="105">
        <f>J23*K23/1000000</f>
        <v>365.50260560999999</v>
      </c>
    </row>
    <row r="24" spans="1:13" s="29" customFormat="1" ht="20.149999999999999" customHeight="1" x14ac:dyDescent="0.35">
      <c r="A24" s="30">
        <v>21</v>
      </c>
      <c r="B24" s="31">
        <v>0</v>
      </c>
      <c r="C24" s="31">
        <v>0</v>
      </c>
      <c r="D24" s="31">
        <v>0</v>
      </c>
      <c r="E24" s="32">
        <f>B24*C24/1000000</f>
        <v>0</v>
      </c>
      <c r="F24" s="134">
        <v>386.68</v>
      </c>
      <c r="G24" s="135">
        <v>947548</v>
      </c>
      <c r="H24" s="135">
        <v>265.10000000000002</v>
      </c>
      <c r="I24" s="97">
        <f>F24*G24/1000000</f>
        <v>366.39786063999998</v>
      </c>
      <c r="J24" s="104">
        <v>374.27</v>
      </c>
      <c r="K24" s="37">
        <v>972232</v>
      </c>
      <c r="L24" s="37">
        <v>269.39999999999998</v>
      </c>
      <c r="M24" s="105">
        <f>J24*K24/1000000</f>
        <v>363.87727064000001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3">
        <f t="shared" ref="F25:M25" si="0">AVERAGE(F23:F24)</f>
        <v>382.81</v>
      </c>
      <c r="G25" s="42">
        <f t="shared" si="0"/>
        <v>948620</v>
      </c>
      <c r="H25" s="42">
        <f t="shared" si="0"/>
        <v>265.25</v>
      </c>
      <c r="I25" s="101">
        <f t="shared" si="0"/>
        <v>363.13707355999998</v>
      </c>
      <c r="J25" s="106">
        <f t="shared" si="0"/>
        <v>375.97</v>
      </c>
      <c r="K25" s="133">
        <f t="shared" si="0"/>
        <v>970007.5</v>
      </c>
      <c r="L25" s="133">
        <f t="shared" si="0"/>
        <v>269.60000000000002</v>
      </c>
      <c r="M25" s="108">
        <f t="shared" si="0"/>
        <v>364.68993812500003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727.827011685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367.49759999999998</v>
      </c>
      <c r="E29" s="53">
        <f>$J$25*(1-B29)</f>
        <v>360.93119999999999</v>
      </c>
      <c r="F29" s="53">
        <f>(C29*$C$25/1000000)+(D29*$G$25/1000000)+(E29*$K$25/1000000)</f>
        <v>698.72154429599993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340.70089999999999</v>
      </c>
      <c r="E30" s="53">
        <f>$J$25*(1-B30)</f>
        <v>334.61330000000004</v>
      </c>
      <c r="F30" s="53">
        <f>(C30*$C$25/1000000)+(D30*$G$25/1000000)+(E30*$K$25/1000000)</f>
        <v>647.77309835775009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333.04469999999998</v>
      </c>
      <c r="E31" s="53">
        <f>$J$25*(1-B31)</f>
        <v>327.09390000000002</v>
      </c>
      <c r="F31" s="53">
        <f>(C31*$C$25/1000000)+(D31*$G$25/1000000)+(E31*$K$25/1000000)</f>
        <v>633.21639951825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321.56040000000002</v>
      </c>
      <c r="E32" s="53">
        <f>$J$25*(1-B32)</f>
        <v>315.81479999999999</v>
      </c>
      <c r="F32" s="53">
        <f>(C32*$C$25/1000000)+(D32*$G$25/1000000)+(E32*$K$25/1000000)</f>
        <v>611.38135125899998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BCF2D-2B08-4241-8455-37DE1B6C2D66}">
  <sheetPr codeName="Hoja178">
    <pageSetUpPr fitToPage="1"/>
  </sheetPr>
  <dimension ref="A1:Y31"/>
  <sheetViews>
    <sheetView topLeftCell="G16" zoomScale="70" zoomScaleNormal="70" workbookViewId="0">
      <selection activeCell="W30" sqref="W30"/>
    </sheetView>
  </sheetViews>
  <sheetFormatPr baseColWidth="10" defaultColWidth="10.54296875" defaultRowHeight="14.5" x14ac:dyDescent="0.35"/>
  <cols>
    <col min="1" max="1" width="11.453125" style="22" customWidth="1"/>
    <col min="2" max="2" width="24.81640625" style="22" customWidth="1"/>
    <col min="3" max="3" width="27.1796875" style="22" customWidth="1"/>
    <col min="4" max="4" width="14.81640625" style="22" customWidth="1"/>
    <col min="5" max="5" width="11.453125" style="22" customWidth="1"/>
    <col min="6" max="6" width="14.81640625" style="22" customWidth="1"/>
    <col min="7" max="7" width="13.54296875" style="22" customWidth="1"/>
    <col min="8" max="8" width="19.453125" style="22" bestFit="1" customWidth="1"/>
    <col min="9" max="9" width="13.453125" style="22" customWidth="1"/>
    <col min="10" max="11" width="11.453125" style="22" customWidth="1"/>
    <col min="12" max="12" width="14.54296875" style="22" customWidth="1"/>
    <col min="13" max="13" width="12.54296875" style="22" bestFit="1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45402</v>
      </c>
      <c r="G3" s="55" t="s">
        <v>41</v>
      </c>
      <c r="H3" s="57">
        <v>0.91666666666666663</v>
      </c>
      <c r="I3" s="337">
        <v>1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45403</v>
      </c>
      <c r="G4" s="55" t="s">
        <v>41</v>
      </c>
      <c r="H4" s="57">
        <v>0.41597222222222224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727.827011685</v>
      </c>
      <c r="M8" s="362"/>
      <c r="N8" s="362"/>
      <c r="O8" s="363"/>
      <c r="P8" s="361">
        <f>X31</f>
        <v>528.9282747404236</v>
      </c>
      <c r="Q8" s="362"/>
      <c r="R8" s="362"/>
      <c r="S8" s="363"/>
      <c r="T8" s="361">
        <f>L8-P8</f>
        <v>198.8987369445764</v>
      </c>
      <c r="U8" s="362"/>
      <c r="V8" s="363"/>
      <c r="W8" s="364">
        <f>T8/L8</f>
        <v>0.27327748730306645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257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382.81</v>
      </c>
      <c r="F10" s="66">
        <v>948620</v>
      </c>
      <c r="G10" s="67">
        <v>265.25</v>
      </c>
      <c r="H10" s="68">
        <v>363.13707355999998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375.97</v>
      </c>
      <c r="F11" s="66">
        <v>970007.5</v>
      </c>
      <c r="G11" s="67">
        <v>269.60000000000002</v>
      </c>
      <c r="H11" s="68">
        <v>364.68993812500003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727.827011685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85"/>
      <c r="X15" s="190" t="s">
        <v>58</v>
      </c>
      <c r="Y15" s="73" t="s">
        <v>59</v>
      </c>
    </row>
    <row r="16" spans="1:25" ht="54.65" customHeight="1" thickBot="1" x14ac:dyDescent="0.4">
      <c r="A16" s="408"/>
      <c r="B16" s="519"/>
      <c r="C16" s="520"/>
      <c r="D16" s="111" t="s">
        <v>60</v>
      </c>
      <c r="E16" s="74" t="s">
        <v>61</v>
      </c>
      <c r="F16" s="74" t="s">
        <v>62</v>
      </c>
      <c r="G16" s="74" t="s">
        <v>63</v>
      </c>
      <c r="H16" s="75" t="s">
        <v>50</v>
      </c>
      <c r="I16" s="109" t="s">
        <v>64</v>
      </c>
      <c r="J16" s="74" t="s">
        <v>61</v>
      </c>
      <c r="K16" s="74" t="s">
        <v>62</v>
      </c>
      <c r="L16" s="74" t="s">
        <v>63</v>
      </c>
      <c r="M16" s="75" t="s">
        <v>50</v>
      </c>
      <c r="N16" s="111" t="s">
        <v>65</v>
      </c>
      <c r="O16" s="74" t="s">
        <v>61</v>
      </c>
      <c r="P16" s="74" t="s">
        <v>62</v>
      </c>
      <c r="Q16" s="74" t="s">
        <v>63</v>
      </c>
      <c r="R16" s="75" t="s">
        <v>50</v>
      </c>
      <c r="S16" s="111" t="s">
        <v>65</v>
      </c>
      <c r="T16" s="74" t="s">
        <v>61</v>
      </c>
      <c r="U16" s="74" t="s">
        <v>62</v>
      </c>
      <c r="V16" s="74" t="s">
        <v>63</v>
      </c>
      <c r="W16" s="238" t="s">
        <v>50</v>
      </c>
      <c r="X16" s="111" t="s">
        <v>66</v>
      </c>
      <c r="Y16" s="75" t="s">
        <v>67</v>
      </c>
    </row>
    <row r="17" spans="1:25" s="152" customFormat="1" ht="33" customHeight="1" x14ac:dyDescent="0.35">
      <c r="A17" s="242">
        <v>0.83333333333333337</v>
      </c>
      <c r="B17" s="233" t="s">
        <v>215</v>
      </c>
      <c r="C17" s="235" t="s">
        <v>220</v>
      </c>
      <c r="D17" s="148">
        <v>0</v>
      </c>
      <c r="E17" s="149">
        <v>0</v>
      </c>
      <c r="F17" s="149">
        <v>0</v>
      </c>
      <c r="G17" s="149">
        <v>0</v>
      </c>
      <c r="H17" s="150">
        <f t="shared" ref="H17:H30" si="0">(E17*F17)/1000000</f>
        <v>0</v>
      </c>
      <c r="I17" s="151">
        <v>0</v>
      </c>
      <c r="J17" s="149">
        <v>0</v>
      </c>
      <c r="K17" s="149">
        <v>0</v>
      </c>
      <c r="L17" s="149">
        <v>0</v>
      </c>
      <c r="M17" s="228">
        <f t="shared" ref="M17:M30" si="1">(J17*K17)/1000000</f>
        <v>0</v>
      </c>
      <c r="N17" s="224"/>
      <c r="O17" s="220">
        <v>378.94</v>
      </c>
      <c r="P17" s="222">
        <v>949692</v>
      </c>
      <c r="Q17" s="221">
        <v>265.39999999999998</v>
      </c>
      <c r="R17" s="225">
        <f t="shared" ref="R17" si="2">(O17*P17)/1000000</f>
        <v>359.87628648000003</v>
      </c>
      <c r="S17" s="224"/>
      <c r="T17" s="220">
        <v>377.67</v>
      </c>
      <c r="U17" s="222">
        <v>967783</v>
      </c>
      <c r="V17" s="221">
        <v>269.8</v>
      </c>
      <c r="W17" s="237">
        <f t="shared" ref="W17:W18" si="3">(T17*U17)/1000000</f>
        <v>365.50260560999999</v>
      </c>
      <c r="X17" s="224">
        <f t="shared" ref="X17:X30" si="4">W17+R17+M17+H17</f>
        <v>725.37889209000002</v>
      </c>
      <c r="Y17" s="226"/>
    </row>
    <row r="18" spans="1:25" s="152" customFormat="1" ht="29.25" customHeight="1" x14ac:dyDescent="0.35">
      <c r="A18" s="243">
        <f>A17+1/24</f>
        <v>0.875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51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/>
      <c r="O18" s="220">
        <v>386.68</v>
      </c>
      <c r="P18" s="222">
        <v>947548</v>
      </c>
      <c r="Q18" s="221">
        <v>265.10000000000002</v>
      </c>
      <c r="R18" s="225">
        <f>(O18*P18)/1000000</f>
        <v>366.39786063999998</v>
      </c>
      <c r="S18" s="224"/>
      <c r="T18" s="220">
        <v>374.27</v>
      </c>
      <c r="U18" s="222">
        <v>972232</v>
      </c>
      <c r="V18" s="221">
        <v>269.39999999999998</v>
      </c>
      <c r="W18" s="237">
        <f t="shared" si="3"/>
        <v>363.87727064000001</v>
      </c>
      <c r="X18" s="224">
        <f t="shared" si="4"/>
        <v>730.27513127999998</v>
      </c>
      <c r="Y18" s="226"/>
    </row>
    <row r="19" spans="1:25" ht="24" customHeight="1" x14ac:dyDescent="0.35">
      <c r="A19" s="244">
        <f t="shared" ref="A19:A30" si="5">A18+1/24</f>
        <v>0.91666666666666663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230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/>
      <c r="O19" s="79">
        <v>330.65</v>
      </c>
      <c r="P19" s="80">
        <v>944378</v>
      </c>
      <c r="Q19" s="223">
        <v>264.7</v>
      </c>
      <c r="R19" s="113">
        <f>(O19*P19)/1000000</f>
        <v>312.25858569999997</v>
      </c>
      <c r="S19" s="112"/>
      <c r="T19" s="79">
        <v>320.94</v>
      </c>
      <c r="U19" s="80">
        <v>967863</v>
      </c>
      <c r="V19" s="67">
        <v>269.39999999999998</v>
      </c>
      <c r="W19" s="239">
        <f>(T19*U19)/1000000</f>
        <v>310.62595121999999</v>
      </c>
      <c r="X19" s="192">
        <f t="shared" si="4"/>
        <v>622.88453691999996</v>
      </c>
      <c r="Y19" s="83">
        <f t="shared" ref="Y19:Y31" si="6">($H$12-X19)/$H$12</f>
        <v>0.14418601272031195</v>
      </c>
    </row>
    <row r="20" spans="1:25" ht="24" customHeight="1" x14ac:dyDescent="0.35">
      <c r="A20" s="244">
        <f t="shared" si="5"/>
        <v>0.95833333333333326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230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/>
      <c r="O20" s="79">
        <v>314.81</v>
      </c>
      <c r="P20" s="80">
        <v>946301</v>
      </c>
      <c r="Q20" s="223">
        <v>265.39999999999998</v>
      </c>
      <c r="R20" s="113">
        <f>(O20*P20)/1000000</f>
        <v>297.90501781</v>
      </c>
      <c r="S20" s="112"/>
      <c r="T20" s="79">
        <v>314.33</v>
      </c>
      <c r="U20" s="80">
        <v>963296</v>
      </c>
      <c r="V20" s="67">
        <v>269.60000000000002</v>
      </c>
      <c r="W20" s="239">
        <f t="shared" ref="W20:W30" si="7">(T20*U20)/1000000</f>
        <v>302.79283168000001</v>
      </c>
      <c r="X20" s="192">
        <f t="shared" si="4"/>
        <v>600.69784948999995</v>
      </c>
      <c r="Y20" s="83">
        <f t="shared" si="6"/>
        <v>0.17466947523791673</v>
      </c>
    </row>
    <row r="21" spans="1:25" ht="24" customHeight="1" x14ac:dyDescent="0.35">
      <c r="A21" s="244">
        <f t="shared" si="5"/>
        <v>0.99999999999999989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230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/>
      <c r="O21" s="132">
        <v>312.48</v>
      </c>
      <c r="P21" s="80">
        <v>947508</v>
      </c>
      <c r="Q21" s="223">
        <v>265.39999999999998</v>
      </c>
      <c r="R21" s="113">
        <f t="shared" ref="R21:R30" si="8">(O21*P21)/1000000</f>
        <v>296.07729984000002</v>
      </c>
      <c r="S21" s="112"/>
      <c r="T21" s="79">
        <v>323.68</v>
      </c>
      <c r="U21" s="80">
        <v>961274</v>
      </c>
      <c r="V21" s="67">
        <v>269.39999999999998</v>
      </c>
      <c r="W21" s="239">
        <f t="shared" si="7"/>
        <v>311.14516831999998</v>
      </c>
      <c r="X21" s="192">
        <f>W21+R21+M21+H21</f>
        <v>607.22246816000006</v>
      </c>
      <c r="Y21" s="83">
        <f t="shared" si="6"/>
        <v>0.16570495679431721</v>
      </c>
    </row>
    <row r="22" spans="1:25" ht="24" customHeight="1" x14ac:dyDescent="0.35">
      <c r="A22" s="244">
        <f t="shared" si="5"/>
        <v>1.0416666666666665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230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/>
      <c r="O22" s="79">
        <v>308.89</v>
      </c>
      <c r="P22" s="80">
        <v>944102</v>
      </c>
      <c r="Q22" s="245">
        <v>265.3</v>
      </c>
      <c r="R22" s="113">
        <f t="shared" si="8"/>
        <v>291.62366677999995</v>
      </c>
      <c r="S22" s="112"/>
      <c r="T22" s="79">
        <v>328.83</v>
      </c>
      <c r="U22" s="80">
        <v>959948</v>
      </c>
      <c r="V22" s="67">
        <v>269.5</v>
      </c>
      <c r="W22" s="239">
        <f t="shared" si="7"/>
        <v>315.65970083999997</v>
      </c>
      <c r="X22" s="192">
        <f>W22+R22+M22+H22</f>
        <v>607.28336761999992</v>
      </c>
      <c r="Y22" s="83">
        <f t="shared" si="6"/>
        <v>0.1656212838074369</v>
      </c>
    </row>
    <row r="23" spans="1:25" ht="24" customHeight="1" x14ac:dyDescent="0.35">
      <c r="A23" s="244">
        <f t="shared" si="5"/>
        <v>1.0833333333333333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230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/>
      <c r="O23" s="79">
        <v>307.7</v>
      </c>
      <c r="P23" s="80">
        <v>944181</v>
      </c>
      <c r="Q23" s="245">
        <v>265.2</v>
      </c>
      <c r="R23" s="113">
        <f t="shared" si="8"/>
        <v>290.52449369999999</v>
      </c>
      <c r="S23" s="112"/>
      <c r="T23" s="79">
        <v>335.1</v>
      </c>
      <c r="U23" s="80">
        <v>953810</v>
      </c>
      <c r="V23" s="67">
        <v>269.2</v>
      </c>
      <c r="W23" s="239">
        <f t="shared" si="7"/>
        <v>319.62173100000001</v>
      </c>
      <c r="X23" s="192">
        <f t="shared" si="4"/>
        <v>610.14622469999995</v>
      </c>
      <c r="Y23" s="83">
        <f t="shared" si="6"/>
        <v>0.16168785315147349</v>
      </c>
    </row>
    <row r="24" spans="1:25" ht="24.75" customHeight="1" x14ac:dyDescent="0.35">
      <c r="A24" s="244">
        <f t="shared" si="5"/>
        <v>1.125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230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/>
      <c r="O24" s="79">
        <v>305.14</v>
      </c>
      <c r="P24" s="80">
        <v>944859</v>
      </c>
      <c r="Q24" s="245">
        <v>265.3</v>
      </c>
      <c r="R24" s="113">
        <f t="shared" si="8"/>
        <v>288.31427525999999</v>
      </c>
      <c r="S24" s="112"/>
      <c r="T24" s="79">
        <v>327.45999999999998</v>
      </c>
      <c r="U24" s="80">
        <v>943484</v>
      </c>
      <c r="V24" s="67">
        <v>269.39999999999998</v>
      </c>
      <c r="W24" s="239">
        <f t="shared" si="7"/>
        <v>308.95327063999997</v>
      </c>
      <c r="X24" s="192">
        <f t="shared" si="4"/>
        <v>597.26754589999996</v>
      </c>
      <c r="Y24" s="83">
        <f t="shared" si="6"/>
        <v>0.17938255064584707</v>
      </c>
    </row>
    <row r="25" spans="1:25" ht="24" customHeight="1" x14ac:dyDescent="0.35">
      <c r="A25" s="244">
        <f t="shared" si="5"/>
        <v>1.1666666666666667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230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/>
      <c r="O25" s="79">
        <v>303.52</v>
      </c>
      <c r="P25" s="80">
        <v>934789</v>
      </c>
      <c r="Q25" s="245">
        <v>262.8</v>
      </c>
      <c r="R25" s="113">
        <f t="shared" si="8"/>
        <v>283.72715727999997</v>
      </c>
      <c r="S25" s="112"/>
      <c r="T25" s="79">
        <v>315.39999999999998</v>
      </c>
      <c r="U25" s="80">
        <v>944522</v>
      </c>
      <c r="V25" s="67">
        <v>269.39999999999998</v>
      </c>
      <c r="W25" s="239">
        <f t="shared" si="7"/>
        <v>297.90223879999996</v>
      </c>
      <c r="X25" s="192">
        <f t="shared" si="4"/>
        <v>581.62939607999988</v>
      </c>
      <c r="Y25" s="83">
        <f t="shared" si="6"/>
        <v>0.20086863122397242</v>
      </c>
    </row>
    <row r="26" spans="1:25" ht="24" customHeight="1" x14ac:dyDescent="0.35">
      <c r="A26" s="244">
        <f t="shared" si="5"/>
        <v>1.2083333333333335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230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/>
      <c r="O26" s="79">
        <v>308.27999999999997</v>
      </c>
      <c r="P26" s="80">
        <v>938599</v>
      </c>
      <c r="Q26" s="245">
        <v>263.8</v>
      </c>
      <c r="R26" s="113">
        <f t="shared" si="8"/>
        <v>289.35129971999999</v>
      </c>
      <c r="S26" s="112"/>
      <c r="T26" s="79">
        <v>314.27</v>
      </c>
      <c r="U26" s="80">
        <v>946116</v>
      </c>
      <c r="V26" s="67">
        <v>269.39999999999998</v>
      </c>
      <c r="W26" s="239">
        <f t="shared" si="7"/>
        <v>297.33587532000001</v>
      </c>
      <c r="X26" s="192">
        <f t="shared" si="4"/>
        <v>586.68717504000006</v>
      </c>
      <c r="Y26" s="83">
        <f t="shared" si="6"/>
        <v>0.19391948138644322</v>
      </c>
    </row>
    <row r="27" spans="1:25" ht="24" customHeight="1" x14ac:dyDescent="0.35">
      <c r="A27" s="244">
        <f t="shared" si="5"/>
        <v>1.2500000000000002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230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/>
      <c r="O27" s="79">
        <v>313.02999999999997</v>
      </c>
      <c r="P27" s="80">
        <v>939808</v>
      </c>
      <c r="Q27" s="245">
        <v>263.8</v>
      </c>
      <c r="R27" s="113">
        <f t="shared" si="8"/>
        <v>294.18809823999993</v>
      </c>
      <c r="S27" s="112"/>
      <c r="T27" s="79">
        <v>301.85000000000002</v>
      </c>
      <c r="U27" s="80">
        <v>944428</v>
      </c>
      <c r="V27" s="67">
        <v>269.60000000000002</v>
      </c>
      <c r="W27" s="239">
        <f t="shared" si="7"/>
        <v>285.07559179999998</v>
      </c>
      <c r="X27" s="192">
        <f t="shared" si="4"/>
        <v>579.26369003999991</v>
      </c>
      <c r="Y27" s="83">
        <f t="shared" si="6"/>
        <v>0.20411899978960601</v>
      </c>
    </row>
    <row r="28" spans="1:25" ht="24" customHeight="1" x14ac:dyDescent="0.35">
      <c r="A28" s="244">
        <f t="shared" si="5"/>
        <v>1.291666666666667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0"/>
        <v>0</v>
      </c>
      <c r="I28" s="230">
        <v>0</v>
      </c>
      <c r="J28" s="79">
        <v>0</v>
      </c>
      <c r="K28" s="80">
        <v>0</v>
      </c>
      <c r="L28" s="80">
        <v>0</v>
      </c>
      <c r="M28" s="113">
        <f t="shared" si="1"/>
        <v>0</v>
      </c>
      <c r="N28" s="112"/>
      <c r="O28" s="79">
        <v>300.02742152492726</v>
      </c>
      <c r="P28" s="80">
        <v>835042.84361996222</v>
      </c>
      <c r="Q28" s="223">
        <v>230.56470666666667</v>
      </c>
      <c r="R28" s="113">
        <f t="shared" si="8"/>
        <v>250.53575123414035</v>
      </c>
      <c r="S28" s="112"/>
      <c r="T28" s="79">
        <v>255.99456900927638</v>
      </c>
      <c r="U28" s="80">
        <v>848503.17964845605</v>
      </c>
      <c r="V28" s="67">
        <v>234.74659500000001</v>
      </c>
      <c r="W28" s="239">
        <f t="shared" si="7"/>
        <v>217.21220577710713</v>
      </c>
      <c r="X28" s="192">
        <f t="shared" si="4"/>
        <v>467.74795701124748</v>
      </c>
      <c r="Y28" s="83">
        <f t="shared" si="6"/>
        <v>0.35733635946217601</v>
      </c>
    </row>
    <row r="29" spans="1:25" ht="24" customHeight="1" x14ac:dyDescent="0.35">
      <c r="A29" s="244">
        <f t="shared" si="5"/>
        <v>1.3333333333333337</v>
      </c>
      <c r="B29" s="227" t="s">
        <v>218</v>
      </c>
      <c r="C29" s="236" t="s">
        <v>78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0"/>
        <v>0</v>
      </c>
      <c r="I29" s="230">
        <v>0</v>
      </c>
      <c r="J29" s="79">
        <v>0</v>
      </c>
      <c r="K29" s="80">
        <v>0</v>
      </c>
      <c r="L29" s="80">
        <v>0</v>
      </c>
      <c r="M29" s="113">
        <f t="shared" si="1"/>
        <v>0</v>
      </c>
      <c r="N29" s="112"/>
      <c r="O29" s="79">
        <v>214.41013193024048</v>
      </c>
      <c r="P29" s="80">
        <v>716772.92675262294</v>
      </c>
      <c r="Q29" s="223">
        <v>167.88922833333334</v>
      </c>
      <c r="R29" s="113">
        <f t="shared" si="8"/>
        <v>153.68337778905448</v>
      </c>
      <c r="S29" s="112"/>
      <c r="T29" s="79">
        <v>148.66175930823303</v>
      </c>
      <c r="U29" s="80">
        <v>710860.82524200052</v>
      </c>
      <c r="V29" s="67">
        <v>168.45002833333334</v>
      </c>
      <c r="W29" s="239">
        <f t="shared" si="7"/>
        <v>105.67782090377818</v>
      </c>
      <c r="X29" s="192">
        <f t="shared" si="4"/>
        <v>259.36119869283266</v>
      </c>
      <c r="Y29" s="83">
        <f t="shared" si="6"/>
        <v>0.64364994081164584</v>
      </c>
    </row>
    <row r="30" spans="1:25" ht="29.9" customHeight="1" x14ac:dyDescent="0.35">
      <c r="A30" s="244">
        <f t="shared" si="5"/>
        <v>1.3750000000000004</v>
      </c>
      <c r="B30" s="227" t="s">
        <v>218</v>
      </c>
      <c r="C30" s="236" t="s">
        <v>104</v>
      </c>
      <c r="D30" s="122">
        <v>0</v>
      </c>
      <c r="E30" s="79">
        <v>0</v>
      </c>
      <c r="F30" s="80">
        <v>0</v>
      </c>
      <c r="G30" s="80">
        <v>0</v>
      </c>
      <c r="H30" s="113">
        <f t="shared" si="0"/>
        <v>0</v>
      </c>
      <c r="I30" s="230">
        <v>0</v>
      </c>
      <c r="J30" s="79">
        <v>0</v>
      </c>
      <c r="K30" s="80">
        <v>0</v>
      </c>
      <c r="L30" s="80">
        <v>0</v>
      </c>
      <c r="M30" s="113">
        <f t="shared" si="1"/>
        <v>0</v>
      </c>
      <c r="N30" s="112"/>
      <c r="O30" s="79">
        <v>147.2694906392887</v>
      </c>
      <c r="P30" s="80">
        <v>555179.95191787253</v>
      </c>
      <c r="Q30" s="223">
        <v>92.49267833333333</v>
      </c>
      <c r="R30" s="113">
        <f t="shared" si="8"/>
        <v>81.761068732089882</v>
      </c>
      <c r="S30" s="112"/>
      <c r="T30" s="79">
        <v>275.23110177763368</v>
      </c>
      <c r="U30" s="80">
        <v>527508.76467520103</v>
      </c>
      <c r="V30" s="67">
        <v>88.394049999999993</v>
      </c>
      <c r="W30" s="239">
        <f t="shared" si="7"/>
        <v>145.18681849891405</v>
      </c>
      <c r="X30" s="192">
        <f t="shared" si="4"/>
        <v>226.94788723100393</v>
      </c>
      <c r="Y30" s="83">
        <f t="shared" si="6"/>
        <v>0.68818430260565011</v>
      </c>
    </row>
    <row r="31" spans="1:25" ht="31.4" customHeight="1" thickBot="1" x14ac:dyDescent="0.4">
      <c r="B31" s="76"/>
      <c r="C31" s="229"/>
      <c r="D31" s="232"/>
      <c r="E31" s="387"/>
      <c r="F31" s="388"/>
      <c r="G31" s="388"/>
      <c r="H31" s="512"/>
      <c r="I31" s="231"/>
      <c r="J31" s="387"/>
      <c r="K31" s="388"/>
      <c r="L31" s="388"/>
      <c r="M31" s="389"/>
      <c r="N31" s="110"/>
      <c r="O31" s="376"/>
      <c r="P31" s="377"/>
      <c r="Q31" s="377"/>
      <c r="R31" s="378"/>
      <c r="S31" s="110"/>
      <c r="T31" s="387"/>
      <c r="U31" s="388"/>
      <c r="V31" s="388"/>
      <c r="W31" s="389"/>
      <c r="X31" s="240">
        <f>AVERAGEIF(X19:X30,"&gt;0")</f>
        <v>528.9282747404236</v>
      </c>
      <c r="Y31" s="241">
        <f t="shared" si="6"/>
        <v>0.27327748730306645</v>
      </c>
    </row>
  </sheetData>
  <mergeCells count="36">
    <mergeCell ref="C1:Y1"/>
    <mergeCell ref="C2:H2"/>
    <mergeCell ref="J2:Y2"/>
    <mergeCell ref="C3:D3"/>
    <mergeCell ref="I3:Y4"/>
    <mergeCell ref="C4:D4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9:D9"/>
    <mergeCell ref="I9:Y12"/>
    <mergeCell ref="C10:D10"/>
    <mergeCell ref="C11:D11"/>
    <mergeCell ref="C12:G12"/>
    <mergeCell ref="A15:A16"/>
    <mergeCell ref="B15:B16"/>
    <mergeCell ref="C15:C16"/>
    <mergeCell ref="D15:H15"/>
    <mergeCell ref="I15:M15"/>
    <mergeCell ref="E31:H31"/>
    <mergeCell ref="J31:M31"/>
    <mergeCell ref="O31:R31"/>
    <mergeCell ref="T31:W31"/>
    <mergeCell ref="C14:Y14"/>
    <mergeCell ref="N15:R15"/>
    <mergeCell ref="S15:W15"/>
  </mergeCells>
  <pageMargins left="0.7" right="0.7" top="0.75" bottom="0.75" header="0.3" footer="0.3"/>
  <pageSetup paperSize="9" scale="35" fitToHeight="0" orientation="landscape" r:id="rId1"/>
  <drawing r:id="rId2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0CED0-ED9F-43CF-BE3B-4979BF73E9AC}">
  <sheetPr codeName="Hoja179"/>
  <dimension ref="A2:N32"/>
  <sheetViews>
    <sheetView topLeftCell="E18" zoomScale="80" zoomScaleNormal="80" workbookViewId="0">
      <selection activeCell="J25" sqref="J25:M25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18</v>
      </c>
      <c r="B23" s="31">
        <v>0</v>
      </c>
      <c r="C23" s="31">
        <v>0</v>
      </c>
      <c r="D23" s="31">
        <v>0</v>
      </c>
      <c r="E23" s="32">
        <f>B23*C23/1000000</f>
        <v>0</v>
      </c>
      <c r="F23" s="134">
        <v>355.44720939342437</v>
      </c>
      <c r="G23" s="135">
        <v>875884.55765913741</v>
      </c>
      <c r="H23" s="135">
        <v>230.42085833333334</v>
      </c>
      <c r="I23" s="97">
        <f>F23*G23/1000000</f>
        <v>311.33072177073433</v>
      </c>
      <c r="J23" s="104">
        <v>322.2662310541869</v>
      </c>
      <c r="K23" s="37">
        <v>771646.50974731112</v>
      </c>
      <c r="L23" s="37">
        <v>204.65960000000001</v>
      </c>
      <c r="M23" s="105">
        <f>J23*K23/1000000</f>
        <v>248.67561240238388</v>
      </c>
    </row>
    <row r="24" spans="1:13" s="29" customFormat="1" ht="20.149999999999999" customHeight="1" x14ac:dyDescent="0.35">
      <c r="A24" s="30">
        <v>19</v>
      </c>
      <c r="B24" s="31">
        <v>0</v>
      </c>
      <c r="C24" s="31">
        <v>0</v>
      </c>
      <c r="D24" s="31">
        <v>0</v>
      </c>
      <c r="E24" s="32">
        <f>B24*C24/1000000</f>
        <v>0</v>
      </c>
      <c r="F24" s="134">
        <v>373.59952827252772</v>
      </c>
      <c r="G24" s="135">
        <v>882871.70421945187</v>
      </c>
      <c r="H24" s="135">
        <v>227.47465333333332</v>
      </c>
      <c r="I24" s="97">
        <f>F24*G24/1000000</f>
        <v>329.84045222154987</v>
      </c>
      <c r="J24" s="104">
        <v>352.49904766613207</v>
      </c>
      <c r="K24" s="37">
        <v>762297.88678414142</v>
      </c>
      <c r="L24" s="37">
        <v>203.02997999999999</v>
      </c>
      <c r="M24" s="105">
        <f>J24*K24/1000000</f>
        <v>268.70927912931484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3">
        <f t="shared" ref="F25:M25" si="0">AVERAGE(F23:F24)</f>
        <v>364.52336883297608</v>
      </c>
      <c r="G25" s="42">
        <f t="shared" si="0"/>
        <v>879378.13093929458</v>
      </c>
      <c r="H25" s="42">
        <f t="shared" si="0"/>
        <v>228.94775583333333</v>
      </c>
      <c r="I25" s="101">
        <f t="shared" si="0"/>
        <v>320.58558699614207</v>
      </c>
      <c r="J25" s="106">
        <f t="shared" si="0"/>
        <v>337.38263936015949</v>
      </c>
      <c r="K25" s="133">
        <f t="shared" si="0"/>
        <v>766972.19826572621</v>
      </c>
      <c r="L25" s="133">
        <f t="shared" si="0"/>
        <v>203.84478999999999</v>
      </c>
      <c r="M25" s="108">
        <f t="shared" si="0"/>
        <v>258.69244576584936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579.27803276199143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349.942434079657</v>
      </c>
      <c r="E29" s="53">
        <f>$J$25*(1-B29)</f>
        <v>323.88733378575307</v>
      </c>
      <c r="F29" s="53">
        <f>(C29*$C$25/1000000)+(D29*$G$25/1000000)+(E29*$K$25/1000000)</f>
        <v>556.14430400140009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324.42579826134869</v>
      </c>
      <c r="E30" s="53">
        <f>$J$25*(1-B30)</f>
        <v>300.27054903054193</v>
      </c>
      <c r="F30" s="53">
        <f>(C30*$C$25/1000000)+(D30*$G$25/1000000)+(E30*$K$25/1000000)</f>
        <v>515.59211516796472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317.13533088468921</v>
      </c>
      <c r="E31" s="53">
        <f>$J$25*(1-B31)</f>
        <v>293.52289624333878</v>
      </c>
      <c r="F31" s="53">
        <f>(C31*$C$25/1000000)+(D31*$G$25/1000000)+(E31*$K$25/1000000)</f>
        <v>504.005775501269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306.19962981969991</v>
      </c>
      <c r="E32" s="53">
        <f>$J$25*(1-B32)</f>
        <v>283.40141706253394</v>
      </c>
      <c r="F32" s="53">
        <f>(C32*$C$25/1000000)+(D32*$G$25/1000000)+(E32*$K$25/1000000)</f>
        <v>486.62626600122513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0EA6F-35EC-47B8-B677-AB4DD95976DC}">
  <sheetPr codeName="Hoja180">
    <pageSetUpPr fitToPage="1"/>
  </sheetPr>
  <dimension ref="A1:Y33"/>
  <sheetViews>
    <sheetView zoomScale="60" zoomScaleNormal="60" workbookViewId="0">
      <selection activeCell="P27" sqref="P27"/>
    </sheetView>
  </sheetViews>
  <sheetFormatPr baseColWidth="10" defaultColWidth="10.54296875" defaultRowHeight="14.5" x14ac:dyDescent="0.35"/>
  <cols>
    <col min="1" max="1" width="11.453125" style="22" customWidth="1"/>
    <col min="2" max="2" width="24.81640625" style="22" customWidth="1"/>
    <col min="3" max="3" width="27.1796875" style="22" customWidth="1"/>
    <col min="4" max="4" width="14.81640625" style="22" customWidth="1"/>
    <col min="5" max="5" width="11.453125" style="22" customWidth="1"/>
    <col min="6" max="6" width="14.81640625" style="22" customWidth="1"/>
    <col min="7" max="7" width="13.54296875" style="22" customWidth="1"/>
    <col min="8" max="8" width="19.453125" style="22" bestFit="1" customWidth="1"/>
    <col min="9" max="9" width="13.453125" style="22" customWidth="1"/>
    <col min="10" max="11" width="11.453125" style="22" customWidth="1"/>
    <col min="12" max="12" width="14.54296875" style="22" customWidth="1"/>
    <col min="13" max="13" width="12.54296875" style="22" bestFit="1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45404</v>
      </c>
      <c r="G3" s="55" t="s">
        <v>41</v>
      </c>
      <c r="H3" s="57">
        <v>0.875</v>
      </c>
      <c r="I3" s="337">
        <v>1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45405</v>
      </c>
      <c r="G4" s="55" t="s">
        <v>41</v>
      </c>
      <c r="H4" s="57">
        <v>0.41597222222222224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579.27803276199143</v>
      </c>
      <c r="M8" s="362"/>
      <c r="N8" s="362"/>
      <c r="O8" s="363"/>
      <c r="P8" s="361">
        <f>X33</f>
        <v>458.11942067490548</v>
      </c>
      <c r="Q8" s="362"/>
      <c r="R8" s="362"/>
      <c r="S8" s="363"/>
      <c r="T8" s="361">
        <f>L8-P8</f>
        <v>121.15861208708594</v>
      </c>
      <c r="U8" s="362"/>
      <c r="V8" s="363"/>
      <c r="W8" s="364">
        <f>T8/L8</f>
        <v>0.20915450825815537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258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364.52336883297608</v>
      </c>
      <c r="F10" s="66">
        <v>879378.13093929458</v>
      </c>
      <c r="G10" s="67">
        <v>228.94775583333333</v>
      </c>
      <c r="H10" s="68">
        <v>320.58558699614207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337.38263936015949</v>
      </c>
      <c r="F11" s="66">
        <v>766972.19826572621</v>
      </c>
      <c r="G11" s="67">
        <v>203.84478999999999</v>
      </c>
      <c r="H11" s="68">
        <v>258.69244576584936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579.27803276199143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85"/>
      <c r="X15" s="190" t="s">
        <v>58</v>
      </c>
      <c r="Y15" s="73" t="s">
        <v>59</v>
      </c>
    </row>
    <row r="16" spans="1:25" ht="54.65" customHeight="1" thickBot="1" x14ac:dyDescent="0.4">
      <c r="A16" s="408"/>
      <c r="B16" s="519"/>
      <c r="C16" s="520"/>
      <c r="D16" s="111" t="s">
        <v>60</v>
      </c>
      <c r="E16" s="74" t="s">
        <v>61</v>
      </c>
      <c r="F16" s="74" t="s">
        <v>62</v>
      </c>
      <c r="G16" s="74" t="s">
        <v>63</v>
      </c>
      <c r="H16" s="75" t="s">
        <v>50</v>
      </c>
      <c r="I16" s="109" t="s">
        <v>64</v>
      </c>
      <c r="J16" s="74" t="s">
        <v>61</v>
      </c>
      <c r="K16" s="74" t="s">
        <v>62</v>
      </c>
      <c r="L16" s="74" t="s">
        <v>63</v>
      </c>
      <c r="M16" s="75" t="s">
        <v>50</v>
      </c>
      <c r="N16" s="111" t="s">
        <v>65</v>
      </c>
      <c r="O16" s="74" t="s">
        <v>61</v>
      </c>
      <c r="P16" s="74" t="s">
        <v>62</v>
      </c>
      <c r="Q16" s="74" t="s">
        <v>63</v>
      </c>
      <c r="R16" s="75" t="s">
        <v>50</v>
      </c>
      <c r="S16" s="111" t="s">
        <v>65</v>
      </c>
      <c r="T16" s="74" t="s">
        <v>61</v>
      </c>
      <c r="U16" s="74" t="s">
        <v>62</v>
      </c>
      <c r="V16" s="74" t="s">
        <v>63</v>
      </c>
      <c r="W16" s="238" t="s">
        <v>50</v>
      </c>
      <c r="X16" s="111" t="s">
        <v>66</v>
      </c>
      <c r="Y16" s="75" t="s">
        <v>67</v>
      </c>
    </row>
    <row r="17" spans="1:25" s="152" customFormat="1" ht="33" customHeight="1" x14ac:dyDescent="0.35">
      <c r="A17" s="242">
        <v>0.75</v>
      </c>
      <c r="B17" s="233" t="s">
        <v>215</v>
      </c>
      <c r="C17" s="235" t="s">
        <v>220</v>
      </c>
      <c r="D17" s="148">
        <v>0</v>
      </c>
      <c r="E17" s="149">
        <v>0</v>
      </c>
      <c r="F17" s="149">
        <v>0</v>
      </c>
      <c r="G17" s="149">
        <v>0</v>
      </c>
      <c r="H17" s="150">
        <f t="shared" ref="H17:H32" si="0">(E17*F17)/1000000</f>
        <v>0</v>
      </c>
      <c r="I17" s="151">
        <v>0</v>
      </c>
      <c r="J17" s="149">
        <v>0</v>
      </c>
      <c r="K17" s="149">
        <v>0</v>
      </c>
      <c r="L17" s="149">
        <v>0</v>
      </c>
      <c r="M17" s="228">
        <f t="shared" ref="M17:M32" si="1">(J17*K17)/1000000</f>
        <v>0</v>
      </c>
      <c r="N17" s="224">
        <v>8.9135856628417969</v>
      </c>
      <c r="O17" s="220">
        <v>355.44720939342437</v>
      </c>
      <c r="P17" s="222">
        <v>875884.55765913741</v>
      </c>
      <c r="Q17" s="221">
        <v>230.42085833333334</v>
      </c>
      <c r="R17" s="225">
        <f t="shared" ref="R17" si="2">(O17*P17)/1000000</f>
        <v>311.33072177073433</v>
      </c>
      <c r="S17" s="224">
        <v>7.2471857070922852</v>
      </c>
      <c r="T17" s="220">
        <v>322.2662310541869</v>
      </c>
      <c r="U17" s="222">
        <v>771646.50974731112</v>
      </c>
      <c r="V17" s="221">
        <v>204.65960000000001</v>
      </c>
      <c r="W17" s="237">
        <f t="shared" ref="W17:W18" si="3">(T17*U17)/1000000</f>
        <v>248.67561240238388</v>
      </c>
      <c r="X17" s="224">
        <f t="shared" ref="X17:X32" si="4">W17+R17+M17+H17</f>
        <v>560.00633417311815</v>
      </c>
      <c r="Y17" s="226"/>
    </row>
    <row r="18" spans="1:25" s="152" customFormat="1" ht="29.25" customHeight="1" x14ac:dyDescent="0.35">
      <c r="A18" s="243">
        <f>A17+1/24</f>
        <v>0.79166666666666663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51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8.444859504699707</v>
      </c>
      <c r="O18" s="220">
        <v>373.59952827252772</v>
      </c>
      <c r="P18" s="222">
        <v>882871.70421945187</v>
      </c>
      <c r="Q18" s="221">
        <v>227.47465333333332</v>
      </c>
      <c r="R18" s="225">
        <f>(O18*P18)/1000000</f>
        <v>329.84045222154987</v>
      </c>
      <c r="S18" s="224">
        <v>5.7512712478637695</v>
      </c>
      <c r="T18" s="220">
        <v>352.49904766613207</v>
      </c>
      <c r="U18" s="222">
        <v>762297.88678414142</v>
      </c>
      <c r="V18" s="221">
        <v>203.02997999999999</v>
      </c>
      <c r="W18" s="237">
        <f t="shared" si="3"/>
        <v>268.70927912931484</v>
      </c>
      <c r="X18" s="224">
        <f t="shared" si="4"/>
        <v>598.5497313508647</v>
      </c>
      <c r="Y18" s="226"/>
    </row>
    <row r="19" spans="1:25" ht="24" customHeight="1" x14ac:dyDescent="0.35">
      <c r="A19" s="244">
        <f t="shared" ref="A19:A32" si="5">A18+1/24</f>
        <v>0.83333333333333326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230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8.6254501342773438</v>
      </c>
      <c r="O19" s="79">
        <v>299.61027224478414</v>
      </c>
      <c r="P19" s="80">
        <v>917773.05052639986</v>
      </c>
      <c r="Q19" s="223">
        <v>238.24683833333333</v>
      </c>
      <c r="R19" s="113">
        <f>(O19*P19)/1000000</f>
        <v>274.97423352714065</v>
      </c>
      <c r="S19" s="112">
        <v>10.49376392364502</v>
      </c>
      <c r="T19" s="79">
        <v>257.98334893024861</v>
      </c>
      <c r="U19" s="80">
        <v>772063.86195019074</v>
      </c>
      <c r="V19" s="67">
        <v>201.48925333333332</v>
      </c>
      <c r="W19" s="239">
        <f>(T19*U19)/1000000</f>
        <v>199.17962069393135</v>
      </c>
      <c r="X19" s="192">
        <f t="shared" si="4"/>
        <v>474.15385422107204</v>
      </c>
      <c r="Y19" s="83">
        <f t="shared" ref="Y19:Y33" si="6">($H$12-X19)/$H$12</f>
        <v>0.18147447787669149</v>
      </c>
    </row>
    <row r="20" spans="1:25" ht="24" customHeight="1" x14ac:dyDescent="0.35">
      <c r="A20" s="244">
        <f t="shared" si="5"/>
        <v>0.87499999999999989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230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12.081888198852539</v>
      </c>
      <c r="O20" s="79">
        <v>288.74</v>
      </c>
      <c r="P20" s="80">
        <v>911110</v>
      </c>
      <c r="Q20" s="223">
        <v>237.3</v>
      </c>
      <c r="R20" s="113">
        <f>(O20*P20)/1000000</f>
        <v>263.07390140000001</v>
      </c>
      <c r="S20" s="112">
        <v>12.394749641418457</v>
      </c>
      <c r="T20" s="79">
        <v>186.32</v>
      </c>
      <c r="U20" s="80">
        <v>922337</v>
      </c>
      <c r="V20" s="67">
        <v>248.8</v>
      </c>
      <c r="W20" s="239">
        <f t="shared" ref="W20:W32" si="7">(T20*U20)/1000000</f>
        <v>171.84982984000001</v>
      </c>
      <c r="X20" s="192">
        <f t="shared" si="4"/>
        <v>434.92373124000005</v>
      </c>
      <c r="Y20" s="83">
        <f t="shared" si="6"/>
        <v>0.24919691988614107</v>
      </c>
    </row>
    <row r="21" spans="1:25" ht="24" customHeight="1" x14ac:dyDescent="0.35">
      <c r="A21" s="244">
        <f t="shared" si="5"/>
        <v>0.91666666666666652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230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12.073110580444336</v>
      </c>
      <c r="O21" s="132">
        <v>284.41000000000003</v>
      </c>
      <c r="P21" s="80">
        <v>958987</v>
      </c>
      <c r="Q21" s="223">
        <v>253.3</v>
      </c>
      <c r="R21" s="113">
        <f t="shared" ref="R21:R32" si="8">(O21*P21)/1000000</f>
        <v>272.74549267000003</v>
      </c>
      <c r="S21" s="112">
        <v>12.496180534362793</v>
      </c>
      <c r="T21" s="79">
        <v>195.21</v>
      </c>
      <c r="U21" s="80">
        <v>938339</v>
      </c>
      <c r="V21" s="67">
        <v>258.89999999999998</v>
      </c>
      <c r="W21" s="239">
        <f t="shared" si="7"/>
        <v>183.17315618999999</v>
      </c>
      <c r="X21" s="192">
        <f>W21+R21+M21+H21</f>
        <v>455.91864886000002</v>
      </c>
      <c r="Y21" s="83">
        <f t="shared" si="6"/>
        <v>0.21295367151040615</v>
      </c>
    </row>
    <row r="22" spans="1:25" ht="24" customHeight="1" x14ac:dyDescent="0.35">
      <c r="A22" s="244">
        <f t="shared" si="5"/>
        <v>0.95833333333333315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230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13.322983741760254</v>
      </c>
      <c r="O22" s="79">
        <v>270.56721979728525</v>
      </c>
      <c r="P22" s="80">
        <v>988685.10909765319</v>
      </c>
      <c r="Q22" s="245">
        <v>265.26716499999998</v>
      </c>
      <c r="R22" s="113">
        <f t="shared" si="8"/>
        <v>267.50578122352766</v>
      </c>
      <c r="S22" s="112">
        <v>11.342277526855469</v>
      </c>
      <c r="T22" s="79">
        <v>200.38816907431124</v>
      </c>
      <c r="U22" s="80">
        <v>936957.88469653577</v>
      </c>
      <c r="V22" s="67">
        <v>257.03411999999997</v>
      </c>
      <c r="W22" s="239">
        <f t="shared" si="7"/>
        <v>187.75527501407842</v>
      </c>
      <c r="X22" s="192">
        <f>W22+R22+M22+H22</f>
        <v>455.26105623760611</v>
      </c>
      <c r="Y22" s="83">
        <f t="shared" si="6"/>
        <v>0.21408886494983023</v>
      </c>
    </row>
    <row r="23" spans="1:25" ht="24" customHeight="1" x14ac:dyDescent="0.35">
      <c r="A23" s="244">
        <f t="shared" si="5"/>
        <v>0.99999999999999978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230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13.357041358947754</v>
      </c>
      <c r="O23" s="79">
        <v>258.39999999999998</v>
      </c>
      <c r="P23" s="80">
        <v>990094</v>
      </c>
      <c r="Q23" s="245">
        <v>265.3</v>
      </c>
      <c r="R23" s="113">
        <f t="shared" si="8"/>
        <v>255.84028959999998</v>
      </c>
      <c r="S23" s="112">
        <v>11.38013744354248</v>
      </c>
      <c r="T23" s="79">
        <v>200.63</v>
      </c>
      <c r="U23" s="80">
        <v>959200</v>
      </c>
      <c r="V23" s="67">
        <v>264.39999999999998</v>
      </c>
      <c r="W23" s="239">
        <f t="shared" si="7"/>
        <v>192.44429600000001</v>
      </c>
      <c r="X23" s="192">
        <f t="shared" si="4"/>
        <v>448.28458560000001</v>
      </c>
      <c r="Y23" s="83">
        <f t="shared" si="6"/>
        <v>0.22613225386334102</v>
      </c>
    </row>
    <row r="24" spans="1:25" ht="24.75" customHeight="1" x14ac:dyDescent="0.35">
      <c r="A24" s="244">
        <f t="shared" si="5"/>
        <v>1.0416666666666665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230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13.34801197052002</v>
      </c>
      <c r="O24" s="79">
        <v>243.4</v>
      </c>
      <c r="P24" s="80">
        <v>988287</v>
      </c>
      <c r="Q24" s="245">
        <v>265.39999999999998</v>
      </c>
      <c r="R24" s="113">
        <f t="shared" si="8"/>
        <v>240.54905580000002</v>
      </c>
      <c r="S24" s="112">
        <v>11.408475875854492</v>
      </c>
      <c r="T24" s="79">
        <v>217.46</v>
      </c>
      <c r="U24" s="80">
        <v>972493</v>
      </c>
      <c r="V24" s="67">
        <v>269.5</v>
      </c>
      <c r="W24" s="239">
        <f t="shared" si="7"/>
        <v>211.47832778</v>
      </c>
      <c r="X24" s="192">
        <f t="shared" si="4"/>
        <v>452.02738357999999</v>
      </c>
      <c r="Y24" s="83">
        <f t="shared" si="6"/>
        <v>0.21967111125423092</v>
      </c>
    </row>
    <row r="25" spans="1:25" ht="24" customHeight="1" x14ac:dyDescent="0.35">
      <c r="A25" s="244">
        <f t="shared" si="5"/>
        <v>1.0833333333333333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230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13.08872127532959</v>
      </c>
      <c r="O25" s="79">
        <v>264.93</v>
      </c>
      <c r="P25" s="80">
        <v>984499</v>
      </c>
      <c r="Q25" s="245">
        <v>265.3</v>
      </c>
      <c r="R25" s="113">
        <f t="shared" si="8"/>
        <v>260.82332006999997</v>
      </c>
      <c r="S25" s="112">
        <v>11.387452125549316</v>
      </c>
      <c r="T25" s="79">
        <v>249.38</v>
      </c>
      <c r="U25" s="80">
        <v>971980</v>
      </c>
      <c r="V25" s="67">
        <v>269.2</v>
      </c>
      <c r="W25" s="239">
        <f t="shared" si="7"/>
        <v>242.3923724</v>
      </c>
      <c r="X25" s="192">
        <f t="shared" si="4"/>
        <v>503.21569246999996</v>
      </c>
      <c r="Y25" s="83">
        <f t="shared" si="6"/>
        <v>0.13130541120181452</v>
      </c>
    </row>
    <row r="26" spans="1:25" ht="24" customHeight="1" x14ac:dyDescent="0.35">
      <c r="A26" s="244">
        <f t="shared" si="5"/>
        <v>1.125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230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12.851442337036133</v>
      </c>
      <c r="O26" s="79">
        <v>244.46</v>
      </c>
      <c r="P26" s="80">
        <v>935284</v>
      </c>
      <c r="Q26" s="245">
        <v>248.9</v>
      </c>
      <c r="R26" s="113">
        <f t="shared" si="8"/>
        <v>228.63952664000001</v>
      </c>
      <c r="S26" s="112">
        <v>11.337738037109375</v>
      </c>
      <c r="T26" s="79">
        <v>260.01</v>
      </c>
      <c r="U26" s="80">
        <v>968160</v>
      </c>
      <c r="V26" s="67">
        <v>269.60000000000002</v>
      </c>
      <c r="W26" s="239">
        <f t="shared" si="7"/>
        <v>251.73128159999999</v>
      </c>
      <c r="X26" s="192">
        <f t="shared" si="4"/>
        <v>480.37080823999997</v>
      </c>
      <c r="Y26" s="83">
        <f t="shared" si="6"/>
        <v>0.17074223244821293</v>
      </c>
    </row>
    <row r="27" spans="1:25" ht="24" customHeight="1" x14ac:dyDescent="0.35">
      <c r="A27" s="244">
        <f t="shared" si="5"/>
        <v>1.1666666666666667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230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>
        <v>12.896695137023926</v>
      </c>
      <c r="O27" s="79">
        <v>233.62</v>
      </c>
      <c r="P27" s="80">
        <v>971317</v>
      </c>
      <c r="Q27" s="245">
        <v>258.89999999999998</v>
      </c>
      <c r="R27" s="113">
        <f t="shared" si="8"/>
        <v>226.91907753999999</v>
      </c>
      <c r="S27" s="112">
        <v>11.327469825744629</v>
      </c>
      <c r="T27" s="79">
        <v>271.97000000000003</v>
      </c>
      <c r="U27" s="80">
        <v>966865</v>
      </c>
      <c r="V27" s="67">
        <v>269.39999999999998</v>
      </c>
      <c r="W27" s="239">
        <f t="shared" si="7"/>
        <v>262.95827405</v>
      </c>
      <c r="X27" s="192">
        <f t="shared" si="4"/>
        <v>489.87735158999999</v>
      </c>
      <c r="Y27" s="83">
        <f t="shared" si="6"/>
        <v>0.1543312125021036</v>
      </c>
    </row>
    <row r="28" spans="1:25" ht="24" customHeight="1" x14ac:dyDescent="0.35">
      <c r="A28" s="244">
        <f t="shared" si="5"/>
        <v>1.2083333333333335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ref="H28" si="9">(E28*F28)/1000000</f>
        <v>0</v>
      </c>
      <c r="I28" s="230">
        <v>0</v>
      </c>
      <c r="J28" s="79">
        <v>0</v>
      </c>
      <c r="K28" s="80">
        <v>0</v>
      </c>
      <c r="L28" s="80">
        <v>0</v>
      </c>
      <c r="M28" s="113">
        <f t="shared" ref="M28" si="10">(J28*K28)/1000000</f>
        <v>0</v>
      </c>
      <c r="N28" s="112">
        <v>12.853122711181641</v>
      </c>
      <c r="O28" s="79">
        <v>240.15</v>
      </c>
      <c r="P28" s="80">
        <v>979166</v>
      </c>
      <c r="Q28" s="245">
        <v>263.2</v>
      </c>
      <c r="R28" s="113">
        <f t="shared" si="8"/>
        <v>235.14671490000001</v>
      </c>
      <c r="S28" s="112">
        <v>11.344808578491211</v>
      </c>
      <c r="T28" s="79">
        <v>282.93</v>
      </c>
      <c r="U28" s="80">
        <v>959844</v>
      </c>
      <c r="V28" s="67">
        <v>269.39999999999998</v>
      </c>
      <c r="W28" s="239">
        <f t="shared" si="7"/>
        <v>271.56866292000001</v>
      </c>
      <c r="X28" s="192">
        <f t="shared" si="4"/>
        <v>506.71537782000001</v>
      </c>
      <c r="Y28" s="83">
        <f t="shared" si="6"/>
        <v>0.12526395070776886</v>
      </c>
    </row>
    <row r="29" spans="1:25" ht="24" customHeight="1" x14ac:dyDescent="0.35">
      <c r="A29" s="244">
        <f t="shared" si="5"/>
        <v>1.2500000000000002</v>
      </c>
      <c r="B29" s="227" t="s">
        <v>218</v>
      </c>
      <c r="C29" s="236" t="s">
        <v>78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0"/>
        <v>0</v>
      </c>
      <c r="I29" s="230">
        <v>0</v>
      </c>
      <c r="J29" s="79">
        <v>0</v>
      </c>
      <c r="K29" s="80">
        <v>0</v>
      </c>
      <c r="L29" s="80">
        <v>0</v>
      </c>
      <c r="M29" s="113">
        <f t="shared" si="1"/>
        <v>0</v>
      </c>
      <c r="N29" s="112">
        <v>12.756847381591797</v>
      </c>
      <c r="O29" s="79">
        <v>225.03</v>
      </c>
      <c r="P29" s="80">
        <v>982488</v>
      </c>
      <c r="Q29" s="223">
        <v>265.3</v>
      </c>
      <c r="R29" s="113">
        <f t="shared" si="8"/>
        <v>221.08927464000001</v>
      </c>
      <c r="S29" s="112">
        <v>11.357431411743164</v>
      </c>
      <c r="T29" s="79">
        <v>290.04000000000002</v>
      </c>
      <c r="U29" s="80">
        <v>950977</v>
      </c>
      <c r="V29" s="67">
        <v>269.10000000000002</v>
      </c>
      <c r="W29" s="239">
        <f t="shared" si="7"/>
        <v>275.82136908000007</v>
      </c>
      <c r="X29" s="192">
        <f t="shared" si="4"/>
        <v>496.91064372000005</v>
      </c>
      <c r="Y29" s="83">
        <f t="shared" si="6"/>
        <v>0.1421897333984245</v>
      </c>
    </row>
    <row r="30" spans="1:25" ht="24" customHeight="1" x14ac:dyDescent="0.35">
      <c r="A30" s="244">
        <f t="shared" si="5"/>
        <v>1.291666666666667</v>
      </c>
      <c r="B30" s="227" t="s">
        <v>218</v>
      </c>
      <c r="C30" s="236" t="s">
        <v>79</v>
      </c>
      <c r="D30" s="122">
        <v>0</v>
      </c>
      <c r="E30" s="79">
        <v>0</v>
      </c>
      <c r="F30" s="80">
        <v>0</v>
      </c>
      <c r="G30" s="80">
        <v>0</v>
      </c>
      <c r="H30" s="113">
        <f t="shared" si="0"/>
        <v>0</v>
      </c>
      <c r="I30" s="230">
        <v>0</v>
      </c>
      <c r="J30" s="79">
        <v>0</v>
      </c>
      <c r="K30" s="80">
        <v>0</v>
      </c>
      <c r="L30" s="80">
        <v>0</v>
      </c>
      <c r="M30" s="113">
        <f t="shared" si="1"/>
        <v>0</v>
      </c>
      <c r="N30" s="112">
        <v>12.721428871154785</v>
      </c>
      <c r="O30" s="79">
        <v>218.14</v>
      </c>
      <c r="P30" s="80">
        <v>925419</v>
      </c>
      <c r="Q30" s="223">
        <v>251.7</v>
      </c>
      <c r="R30" s="113">
        <f t="shared" si="8"/>
        <v>201.87090065999999</v>
      </c>
      <c r="S30" s="112">
        <v>11.358649253845215</v>
      </c>
      <c r="T30" s="79">
        <v>282.55</v>
      </c>
      <c r="U30" s="80">
        <v>959152</v>
      </c>
      <c r="V30" s="67">
        <v>269.7</v>
      </c>
      <c r="W30" s="239">
        <f t="shared" si="7"/>
        <v>271.00839760000002</v>
      </c>
      <c r="X30" s="192">
        <f t="shared" si="4"/>
        <v>472.87929826000004</v>
      </c>
      <c r="Y30" s="83">
        <f t="shared" si="6"/>
        <v>0.18367472696087467</v>
      </c>
    </row>
    <row r="31" spans="1:25" ht="24" customHeight="1" x14ac:dyDescent="0.35">
      <c r="A31" s="244">
        <f t="shared" si="5"/>
        <v>1.3333333333333337</v>
      </c>
      <c r="B31" s="227" t="s">
        <v>218</v>
      </c>
      <c r="C31" s="236" t="s">
        <v>80</v>
      </c>
      <c r="D31" s="122">
        <v>0</v>
      </c>
      <c r="E31" s="79">
        <v>0</v>
      </c>
      <c r="F31" s="80">
        <v>0</v>
      </c>
      <c r="G31" s="80">
        <v>0</v>
      </c>
      <c r="H31" s="113">
        <f t="shared" ref="H31" si="11">(E31*F31)/1000000</f>
        <v>0</v>
      </c>
      <c r="I31" s="230">
        <v>0</v>
      </c>
      <c r="J31" s="79">
        <v>0</v>
      </c>
      <c r="K31" s="80">
        <v>0</v>
      </c>
      <c r="L31" s="80">
        <v>0</v>
      </c>
      <c r="M31" s="113">
        <f t="shared" ref="M31" si="12">(J31*K31)/1000000</f>
        <v>0</v>
      </c>
      <c r="N31" s="112">
        <v>12.801231384277344</v>
      </c>
      <c r="O31" s="79">
        <v>235.97</v>
      </c>
      <c r="P31" s="80">
        <v>925419</v>
      </c>
      <c r="Q31" s="223">
        <v>238.8</v>
      </c>
      <c r="R31" s="113">
        <f t="shared" si="8"/>
        <v>218.37112143000002</v>
      </c>
      <c r="S31" s="112">
        <v>11.356863975524902</v>
      </c>
      <c r="T31" s="79">
        <v>270.32</v>
      </c>
      <c r="U31" s="80">
        <v>959719</v>
      </c>
      <c r="V31" s="67">
        <v>257.7</v>
      </c>
      <c r="W31" s="239">
        <f t="shared" si="7"/>
        <v>259.43124008000001</v>
      </c>
      <c r="X31" s="192">
        <f t="shared" si="4"/>
        <v>477.80236151000003</v>
      </c>
      <c r="Y31" s="83">
        <f t="shared" si="6"/>
        <v>0.17517610803944436</v>
      </c>
    </row>
    <row r="32" spans="1:25" ht="29.9" customHeight="1" x14ac:dyDescent="0.35">
      <c r="A32" s="244">
        <f t="shared" si="5"/>
        <v>1.3750000000000004</v>
      </c>
      <c r="B32" s="227" t="s">
        <v>218</v>
      </c>
      <c r="C32" s="236" t="s">
        <v>81</v>
      </c>
      <c r="D32" s="122">
        <v>0</v>
      </c>
      <c r="E32" s="79">
        <v>0</v>
      </c>
      <c r="F32" s="80">
        <v>0</v>
      </c>
      <c r="G32" s="80">
        <v>0</v>
      </c>
      <c r="H32" s="113">
        <f t="shared" si="0"/>
        <v>0</v>
      </c>
      <c r="I32" s="230">
        <v>0</v>
      </c>
      <c r="J32" s="79">
        <v>0</v>
      </c>
      <c r="K32" s="80">
        <v>0</v>
      </c>
      <c r="L32" s="80">
        <v>0</v>
      </c>
      <c r="M32" s="113">
        <f t="shared" si="1"/>
        <v>0</v>
      </c>
      <c r="N32" s="112">
        <v>12.059901237487793</v>
      </c>
      <c r="O32" s="79">
        <v>222.18</v>
      </c>
      <c r="P32" s="80">
        <v>858453</v>
      </c>
      <c r="Q32" s="223">
        <v>221.5</v>
      </c>
      <c r="R32" s="113">
        <f t="shared" si="8"/>
        <v>190.73108754</v>
      </c>
      <c r="S32" s="112">
        <v>11.349702835083008</v>
      </c>
      <c r="T32" s="79">
        <v>124.74</v>
      </c>
      <c r="U32" s="80">
        <v>598044</v>
      </c>
      <c r="V32" s="67">
        <v>132</v>
      </c>
      <c r="W32" s="239">
        <f t="shared" si="7"/>
        <v>74.600008560000006</v>
      </c>
      <c r="X32" s="192">
        <f t="shared" si="4"/>
        <v>265.33109610000002</v>
      </c>
      <c r="Y32" s="83">
        <f t="shared" si="6"/>
        <v>0.54196244101488844</v>
      </c>
    </row>
    <row r="33" spans="2:25" ht="31.4" customHeight="1" thickBot="1" x14ac:dyDescent="0.4">
      <c r="B33" s="76"/>
      <c r="C33" s="229"/>
      <c r="D33" s="232"/>
      <c r="E33" s="387"/>
      <c r="F33" s="388"/>
      <c r="G33" s="388"/>
      <c r="H33" s="512"/>
      <c r="I33" s="231"/>
      <c r="J33" s="387"/>
      <c r="K33" s="388"/>
      <c r="L33" s="388"/>
      <c r="M33" s="389"/>
      <c r="N33" s="110"/>
      <c r="O33" s="376"/>
      <c r="P33" s="377"/>
      <c r="Q33" s="377"/>
      <c r="R33" s="378"/>
      <c r="S33" s="110"/>
      <c r="T33" s="387"/>
      <c r="U33" s="388"/>
      <c r="V33" s="388"/>
      <c r="W33" s="389"/>
      <c r="X33" s="240">
        <f>AVERAGEIF(X19:X32,"&gt;0")</f>
        <v>458.11942067490548</v>
      </c>
      <c r="Y33" s="241">
        <f t="shared" si="6"/>
        <v>0.20915450825815537</v>
      </c>
    </row>
  </sheetData>
  <mergeCells count="36">
    <mergeCell ref="C1:Y1"/>
    <mergeCell ref="C2:H2"/>
    <mergeCell ref="J2:Y2"/>
    <mergeCell ref="C3:D3"/>
    <mergeCell ref="I3:Y4"/>
    <mergeCell ref="C4:D4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9:D9"/>
    <mergeCell ref="I9:Y12"/>
    <mergeCell ref="C10:D10"/>
    <mergeCell ref="C11:D11"/>
    <mergeCell ref="C12:G12"/>
    <mergeCell ref="A15:A16"/>
    <mergeCell ref="B15:B16"/>
    <mergeCell ref="C15:C16"/>
    <mergeCell ref="D15:H15"/>
    <mergeCell ref="I15:M15"/>
    <mergeCell ref="E33:H33"/>
    <mergeCell ref="J33:M33"/>
    <mergeCell ref="O33:R33"/>
    <mergeCell ref="T33:W33"/>
    <mergeCell ref="C14:Y14"/>
    <mergeCell ref="N15:R15"/>
    <mergeCell ref="S15:W15"/>
  </mergeCells>
  <phoneticPr fontId="22" type="noConversion"/>
  <pageMargins left="0.7" right="0.7" top="0.75" bottom="0.75" header="0.3" footer="0.3"/>
  <pageSetup paperSize="9" scale="35" fitToHeight="0" orientation="landscape" r:id="rId1"/>
  <drawing r:id="rId2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CC0EB-5408-4CAC-BBE8-408FEDEE7597}">
  <sheetPr codeName="Hoja181"/>
  <dimension ref="A1:N32"/>
  <sheetViews>
    <sheetView topLeftCell="E1048554" zoomScale="80" zoomScaleNormal="80" workbookViewId="0">
      <selection activeCell="H1048576" sqref="H1048576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1" spans="1:14" ht="15" thickBot="1" x14ac:dyDescent="0.4"/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19</v>
      </c>
      <c r="B23" s="31">
        <v>0</v>
      </c>
      <c r="C23" s="31">
        <v>0</v>
      </c>
      <c r="D23" s="31">
        <v>0</v>
      </c>
      <c r="E23" s="32">
        <f>B23*C23/1000000</f>
        <v>0</v>
      </c>
      <c r="F23" s="134">
        <v>352.61</v>
      </c>
      <c r="G23" s="135">
        <v>961295</v>
      </c>
      <c r="H23" s="135">
        <v>264.8</v>
      </c>
      <c r="I23" s="97">
        <f>F23*G23/1000000</f>
        <v>338.96222994999999</v>
      </c>
      <c r="J23" s="104">
        <v>373.27</v>
      </c>
      <c r="K23" s="37">
        <v>507858</v>
      </c>
      <c r="L23" s="37">
        <v>85.5</v>
      </c>
      <c r="M23" s="105">
        <f>J23*K23/1000000</f>
        <v>189.56815566</v>
      </c>
    </row>
    <row r="24" spans="1:13" s="29" customFormat="1" ht="20.149999999999999" customHeight="1" x14ac:dyDescent="0.35">
      <c r="A24" s="30">
        <v>20</v>
      </c>
      <c r="B24" s="31">
        <v>0</v>
      </c>
      <c r="C24" s="31">
        <v>0</v>
      </c>
      <c r="D24" s="31">
        <v>0</v>
      </c>
      <c r="E24" s="32">
        <f>B24*C24/1000000</f>
        <v>0</v>
      </c>
      <c r="F24" s="134">
        <v>376.18</v>
      </c>
      <c r="G24" s="135">
        <v>959931</v>
      </c>
      <c r="H24" s="135">
        <v>264.8</v>
      </c>
      <c r="I24" s="97">
        <f>F24*G24/1000000</f>
        <v>361.10684357999997</v>
      </c>
      <c r="J24" s="104">
        <v>354.66</v>
      </c>
      <c r="K24" s="37">
        <v>565404</v>
      </c>
      <c r="L24" s="37">
        <v>123.6</v>
      </c>
      <c r="M24" s="105">
        <f>J24*K24/1000000</f>
        <v>200.52618264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3">
        <f t="shared" ref="F25:M25" si="0">AVERAGE(F23:F24)</f>
        <v>364.39499999999998</v>
      </c>
      <c r="G25" s="42">
        <f t="shared" si="0"/>
        <v>960613</v>
      </c>
      <c r="H25" s="42">
        <f t="shared" si="0"/>
        <v>264.8</v>
      </c>
      <c r="I25" s="101">
        <f t="shared" si="0"/>
        <v>350.03453676499998</v>
      </c>
      <c r="J25" s="106">
        <f t="shared" si="0"/>
        <v>363.96500000000003</v>
      </c>
      <c r="K25" s="133">
        <f t="shared" si="0"/>
        <v>536631</v>
      </c>
      <c r="L25" s="133">
        <f t="shared" si="0"/>
        <v>104.55</v>
      </c>
      <c r="M25" s="108">
        <f t="shared" si="0"/>
        <v>195.04716915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545.08170591499993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349.81919999999997</v>
      </c>
      <c r="E29" s="53">
        <f>$J$25*(1-B29)</f>
        <v>349.40640000000002</v>
      </c>
      <c r="F29" s="53">
        <f>(C29*$C$25/1000000)+(D29*$G$25/1000000)+(E29*$K$25/1000000)</f>
        <v>523.54317700799993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324.31155000000001</v>
      </c>
      <c r="E30" s="53">
        <f>$J$25*(1-B30)</f>
        <v>323.92885000000001</v>
      </c>
      <c r="F30" s="53">
        <f>(C30*$C$25/1000000)+(D30*$G$25/1000000)+(E30*$K$25/1000000)</f>
        <v>485.36815368449999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317.02364999999998</v>
      </c>
      <c r="E31" s="53">
        <f>$J$25*(1-B31)</f>
        <v>316.64955000000003</v>
      </c>
      <c r="F31" s="53">
        <f>(C31*$C$25/1000000)+(D31*$G$25/1000000)+(E31*$K$25/1000000)</f>
        <v>474.46100416349998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306.09179999999998</v>
      </c>
      <c r="E32" s="53">
        <f>$J$25*(1-B32)</f>
        <v>305.73060000000004</v>
      </c>
      <c r="F32" s="53">
        <f>(C32*$C$25/1000000)+(D32*$G$25/1000000)+(E32*$K$25/1000000)</f>
        <v>458.100279882</v>
      </c>
    </row>
  </sheetData>
  <mergeCells count="11">
    <mergeCell ref="B18:G19"/>
    <mergeCell ref="B21:E21"/>
    <mergeCell ref="F21:I21"/>
    <mergeCell ref="J21:M21"/>
    <mergeCell ref="C27:E27"/>
    <mergeCell ref="A2:G2"/>
    <mergeCell ref="H2:N2"/>
    <mergeCell ref="A3:G3"/>
    <mergeCell ref="H3:N3"/>
    <mergeCell ref="A10:G10"/>
    <mergeCell ref="H10:N10"/>
  </mergeCells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9C257-86A7-4037-A3AD-EA2F582D3366}">
  <sheetPr codeName="Hoja182">
    <pageSetUpPr fitToPage="1"/>
  </sheetPr>
  <dimension ref="A1:Y31"/>
  <sheetViews>
    <sheetView zoomScale="70" zoomScaleNormal="70" workbookViewId="0">
      <selection activeCell="F3" sqref="F3"/>
    </sheetView>
  </sheetViews>
  <sheetFormatPr baseColWidth="10" defaultColWidth="10.54296875" defaultRowHeight="14.5" x14ac:dyDescent="0.35"/>
  <cols>
    <col min="1" max="1" width="11.453125" style="22" customWidth="1"/>
    <col min="2" max="2" width="24.81640625" style="22" customWidth="1"/>
    <col min="3" max="3" width="27.1796875" style="22" customWidth="1"/>
    <col min="4" max="4" width="14.81640625" style="22" customWidth="1"/>
    <col min="5" max="5" width="11" style="22" customWidth="1"/>
    <col min="6" max="6" width="14.54296875" style="22" customWidth="1"/>
    <col min="7" max="7" width="17.1796875" style="22" customWidth="1"/>
    <col min="8" max="8" width="19.453125" style="22" bestFit="1" customWidth="1"/>
    <col min="9" max="9" width="13.453125" style="22" customWidth="1"/>
    <col min="10" max="11" width="11.453125" style="22" customWidth="1"/>
    <col min="12" max="12" width="14.54296875" style="22" customWidth="1"/>
    <col min="13" max="13" width="12.54296875" style="22" bestFit="1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45405</v>
      </c>
      <c r="G3" s="55" t="s">
        <v>259</v>
      </c>
      <c r="H3" s="57">
        <v>0.91666666666666663</v>
      </c>
      <c r="I3" s="337">
        <v>1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45406</v>
      </c>
      <c r="G4" s="55" t="s">
        <v>41</v>
      </c>
      <c r="H4" s="57">
        <v>0.37430555555555556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545.08170591499993</v>
      </c>
      <c r="M8" s="362"/>
      <c r="N8" s="362"/>
      <c r="O8" s="363"/>
      <c r="P8" s="361">
        <f>X31</f>
        <v>399.40880366607718</v>
      </c>
      <c r="Q8" s="362"/>
      <c r="R8" s="362"/>
      <c r="S8" s="363"/>
      <c r="T8" s="361">
        <f>L8-P8</f>
        <v>145.67290224892275</v>
      </c>
      <c r="U8" s="362"/>
      <c r="V8" s="363"/>
      <c r="W8" s="364">
        <f>T8/L8</f>
        <v>0.2672496630654469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260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364.39499999999998</v>
      </c>
      <c r="F10" s="66">
        <v>960613</v>
      </c>
      <c r="G10" s="67">
        <v>264.8</v>
      </c>
      <c r="H10" s="68">
        <v>350.03453676499998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363.96500000000003</v>
      </c>
      <c r="F11" s="66">
        <v>536631</v>
      </c>
      <c r="G11" s="67">
        <v>104.55</v>
      </c>
      <c r="H11" s="68">
        <v>195.04716915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545.08170591499993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85"/>
      <c r="X15" s="190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50" t="s">
        <v>50</v>
      </c>
      <c r="X16" s="246" t="s">
        <v>66</v>
      </c>
      <c r="Y16" s="248" t="s">
        <v>67</v>
      </c>
    </row>
    <row r="17" spans="1:25" s="152" customFormat="1" ht="33" customHeight="1" x14ac:dyDescent="0.35">
      <c r="A17" s="251">
        <v>0.79166666666666663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30" si="0">(E17*F17)/1000000</f>
        <v>0</v>
      </c>
      <c r="I17" s="257">
        <v>0</v>
      </c>
      <c r="J17" s="255">
        <v>0</v>
      </c>
      <c r="K17" s="255">
        <v>0</v>
      </c>
      <c r="L17" s="255">
        <v>0</v>
      </c>
      <c r="M17" s="258">
        <f t="shared" ref="M17:M30" si="1">(J17*K17)/1000000</f>
        <v>0</v>
      </c>
      <c r="N17" s="259">
        <v>7.5500307083129901</v>
      </c>
      <c r="O17" s="260">
        <v>352.61</v>
      </c>
      <c r="P17" s="261">
        <v>961295</v>
      </c>
      <c r="Q17" s="262">
        <v>264.8</v>
      </c>
      <c r="R17" s="263">
        <f t="shared" ref="R17" si="2">(O17*P17)/1000000</f>
        <v>338.96222994999999</v>
      </c>
      <c r="S17" s="259">
        <v>3.53649997711182</v>
      </c>
      <c r="T17" s="260">
        <v>373.27</v>
      </c>
      <c r="U17" s="261">
        <v>507858</v>
      </c>
      <c r="V17" s="262">
        <v>85.5</v>
      </c>
      <c r="W17" s="264">
        <f t="shared" ref="W17:W18" si="3">(T17*U17)/1000000</f>
        <v>189.56815566</v>
      </c>
      <c r="X17" s="259">
        <f t="shared" ref="X17:X30" si="4">W17+R17+M17+H17</f>
        <v>528.53038560999994</v>
      </c>
      <c r="Y17" s="265"/>
    </row>
    <row r="18" spans="1:25" s="152" customFormat="1" ht="29.25" customHeight="1" x14ac:dyDescent="0.35">
      <c r="A18" s="266">
        <f>A17+1/24</f>
        <v>0.83333333333333326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51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7.2829856872558603</v>
      </c>
      <c r="O18" s="220">
        <v>376.18</v>
      </c>
      <c r="P18" s="222">
        <v>959931</v>
      </c>
      <c r="Q18" s="221">
        <v>264.8</v>
      </c>
      <c r="R18" s="225">
        <f>(O18*P18)/1000000</f>
        <v>361.10684357999997</v>
      </c>
      <c r="S18" s="224">
        <v>5.5691685676574698</v>
      </c>
      <c r="T18" s="220">
        <v>354.66</v>
      </c>
      <c r="U18" s="222">
        <v>565404</v>
      </c>
      <c r="V18" s="221">
        <v>123.6</v>
      </c>
      <c r="W18" s="237">
        <f t="shared" si="3"/>
        <v>200.52618264</v>
      </c>
      <c r="X18" s="224">
        <f t="shared" si="4"/>
        <v>561.63302621999992</v>
      </c>
      <c r="Y18" s="226"/>
    </row>
    <row r="19" spans="1:25" ht="24" customHeight="1" x14ac:dyDescent="0.35">
      <c r="A19" s="267">
        <f t="shared" ref="A19:A30" si="5">A18+1/24</f>
        <v>0.87499999999999989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230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11.9888105392456</v>
      </c>
      <c r="O19" s="79">
        <v>248.7</v>
      </c>
      <c r="P19" s="80">
        <v>960907</v>
      </c>
      <c r="Q19" s="223">
        <v>265.39999999999998</v>
      </c>
      <c r="R19" s="113">
        <f>(O19*P19)/1000000</f>
        <v>238.97757089999999</v>
      </c>
      <c r="S19" s="112">
        <v>7.6497378349304199</v>
      </c>
      <c r="T19" s="79">
        <v>209.01</v>
      </c>
      <c r="U19" s="80">
        <v>574420</v>
      </c>
      <c r="V19" s="67">
        <v>147</v>
      </c>
      <c r="W19" s="239">
        <f>(T19*U19)/1000000</f>
        <v>120.05952419999998</v>
      </c>
      <c r="X19" s="192">
        <f t="shared" si="4"/>
        <v>359.03709509999999</v>
      </c>
      <c r="Y19" s="83">
        <f t="shared" ref="Y19:Y31" si="6">($H$12-X19)/$H$12</f>
        <v>0.34131508872178468</v>
      </c>
    </row>
    <row r="20" spans="1:25" ht="24" customHeight="1" x14ac:dyDescent="0.35">
      <c r="A20" s="267">
        <f t="shared" si="5"/>
        <v>0.91666666666666652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230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11.9737491607666</v>
      </c>
      <c r="O20" s="79">
        <v>253.18</v>
      </c>
      <c r="P20" s="80">
        <v>959855</v>
      </c>
      <c r="Q20" s="223">
        <v>264.7</v>
      </c>
      <c r="R20" s="113">
        <f>(O20*P20)/1000000</f>
        <v>243.0160889</v>
      </c>
      <c r="S20" s="112">
        <v>6.8293075561523402</v>
      </c>
      <c r="T20" s="79">
        <v>196.82</v>
      </c>
      <c r="U20" s="80">
        <v>573036</v>
      </c>
      <c r="V20" s="67">
        <v>146.4</v>
      </c>
      <c r="W20" s="239">
        <f t="shared" ref="W20:W30" si="7">(T20*U20)/1000000</f>
        <v>112.78494551999999</v>
      </c>
      <c r="X20" s="192">
        <f t="shared" si="4"/>
        <v>355.80103442000001</v>
      </c>
      <c r="Y20" s="83">
        <f t="shared" si="6"/>
        <v>0.34725192469496741</v>
      </c>
    </row>
    <row r="21" spans="1:25" ht="24" customHeight="1" x14ac:dyDescent="0.35">
      <c r="A21" s="267">
        <f t="shared" si="5"/>
        <v>0.95833333333333315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230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11.653399467468301</v>
      </c>
      <c r="O21" s="132">
        <v>199.91</v>
      </c>
      <c r="P21" s="80">
        <v>967411</v>
      </c>
      <c r="Q21" s="223">
        <v>265.3</v>
      </c>
      <c r="R21" s="113">
        <f t="shared" ref="R21:R30" si="8">(O21*P21)/1000000</f>
        <v>193.39513301</v>
      </c>
      <c r="S21" s="112">
        <v>12.419959068298301</v>
      </c>
      <c r="T21" s="79">
        <v>195.65</v>
      </c>
      <c r="U21" s="80">
        <v>715318</v>
      </c>
      <c r="V21" s="67">
        <v>188.6</v>
      </c>
      <c r="W21" s="239">
        <f t="shared" si="7"/>
        <v>139.95196670000001</v>
      </c>
      <c r="X21" s="192">
        <f>W21+R21+M21+H21</f>
        <v>333.34709971000001</v>
      </c>
      <c r="Y21" s="83">
        <f t="shared" si="6"/>
        <v>0.38844562917328551</v>
      </c>
    </row>
    <row r="22" spans="1:25" ht="24" customHeight="1" x14ac:dyDescent="0.35">
      <c r="A22" s="267">
        <f t="shared" si="5"/>
        <v>0.99999999999999978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230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11.61448097229</v>
      </c>
      <c r="O22" s="79">
        <v>204.63</v>
      </c>
      <c r="P22" s="80">
        <v>965034</v>
      </c>
      <c r="Q22" s="245">
        <v>265.3</v>
      </c>
      <c r="R22" s="113">
        <f t="shared" si="8"/>
        <v>197.47490741999999</v>
      </c>
      <c r="S22" s="112">
        <v>11.4613151550293</v>
      </c>
      <c r="T22" s="79">
        <v>183.3</v>
      </c>
      <c r="U22" s="80">
        <v>946296</v>
      </c>
      <c r="V22" s="67">
        <v>269.8</v>
      </c>
      <c r="W22" s="239">
        <f t="shared" si="7"/>
        <v>173.4560568</v>
      </c>
      <c r="X22" s="192">
        <f>W22+R22+M22+H22</f>
        <v>370.93096421999996</v>
      </c>
      <c r="Y22" s="83">
        <f t="shared" si="6"/>
        <v>0.31949474694378577</v>
      </c>
    </row>
    <row r="23" spans="1:25" ht="24" customHeight="1" x14ac:dyDescent="0.35">
      <c r="A23" s="267">
        <f t="shared" si="5"/>
        <v>1.0416666666666665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230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11.0179996490479</v>
      </c>
      <c r="O23" s="79">
        <v>231.9</v>
      </c>
      <c r="P23" s="80">
        <v>963344</v>
      </c>
      <c r="Q23" s="245">
        <v>265.60000000000002</v>
      </c>
      <c r="R23" s="113">
        <f t="shared" si="8"/>
        <v>223.39947359999999</v>
      </c>
      <c r="S23" s="112">
        <v>11.328825950622599</v>
      </c>
      <c r="T23" s="79">
        <v>190.31</v>
      </c>
      <c r="U23" s="80">
        <v>915330</v>
      </c>
      <c r="V23" s="67">
        <v>268.7</v>
      </c>
      <c r="W23" s="239">
        <f t="shared" si="7"/>
        <v>174.1964523</v>
      </c>
      <c r="X23" s="192">
        <f t="shared" si="4"/>
        <v>397.5959259</v>
      </c>
      <c r="Y23" s="83">
        <f t="shared" si="6"/>
        <v>0.27057554567424591</v>
      </c>
    </row>
    <row r="24" spans="1:25" ht="24.75" customHeight="1" x14ac:dyDescent="0.35">
      <c r="A24" s="267">
        <f t="shared" si="5"/>
        <v>1.0833333333333333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230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11.1864585876465</v>
      </c>
      <c r="O24" s="79">
        <v>244.94</v>
      </c>
      <c r="P24" s="80">
        <v>959247</v>
      </c>
      <c r="Q24" s="245">
        <v>265.2</v>
      </c>
      <c r="R24" s="113">
        <f t="shared" si="8"/>
        <v>234.95796018000001</v>
      </c>
      <c r="S24" s="112">
        <v>11.3118438720703</v>
      </c>
      <c r="T24" s="79">
        <v>200.36</v>
      </c>
      <c r="U24" s="80">
        <v>896096</v>
      </c>
      <c r="V24" s="67">
        <v>269.39999999999998</v>
      </c>
      <c r="W24" s="239">
        <f t="shared" si="7"/>
        <v>179.54179456</v>
      </c>
      <c r="X24" s="192">
        <f t="shared" si="4"/>
        <v>414.49975474000001</v>
      </c>
      <c r="Y24" s="83">
        <f t="shared" si="6"/>
        <v>0.23956399519187471</v>
      </c>
    </row>
    <row r="25" spans="1:25" ht="24" customHeight="1" x14ac:dyDescent="0.35">
      <c r="A25" s="267">
        <f t="shared" si="5"/>
        <v>1.125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230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11.181738853454601</v>
      </c>
      <c r="O25" s="79">
        <v>245</v>
      </c>
      <c r="P25" s="80">
        <v>959941</v>
      </c>
      <c r="Q25" s="245">
        <v>265.39999999999998</v>
      </c>
      <c r="R25" s="113">
        <f t="shared" si="8"/>
        <v>235.18554499999999</v>
      </c>
      <c r="S25" s="112">
        <v>11.275398254394499</v>
      </c>
      <c r="T25" s="79">
        <v>240.8</v>
      </c>
      <c r="U25" s="80">
        <v>895000</v>
      </c>
      <c r="V25" s="67">
        <v>269.2</v>
      </c>
      <c r="W25" s="239">
        <f t="shared" si="7"/>
        <v>215.51599999999999</v>
      </c>
      <c r="X25" s="192">
        <f t="shared" si="4"/>
        <v>450.70154500000001</v>
      </c>
      <c r="Y25" s="83">
        <f t="shared" si="6"/>
        <v>0.17314864889213061</v>
      </c>
    </row>
    <row r="26" spans="1:25" ht="24" customHeight="1" x14ac:dyDescent="0.35">
      <c r="A26" s="267">
        <f t="shared" si="5"/>
        <v>1.1666666666666667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230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10.000852584838899</v>
      </c>
      <c r="O26" s="79">
        <v>258.45</v>
      </c>
      <c r="P26" s="80">
        <v>961312</v>
      </c>
      <c r="Q26" s="245">
        <v>264.8</v>
      </c>
      <c r="R26" s="113">
        <f t="shared" si="8"/>
        <v>248.45108639999998</v>
      </c>
      <c r="S26" s="112">
        <v>11.3277683258057</v>
      </c>
      <c r="T26" s="79">
        <v>239.48</v>
      </c>
      <c r="U26" s="80">
        <v>892912</v>
      </c>
      <c r="V26" s="67">
        <v>269.39999999999998</v>
      </c>
      <c r="W26" s="239">
        <f t="shared" si="7"/>
        <v>213.83456576</v>
      </c>
      <c r="X26" s="192">
        <f t="shared" si="4"/>
        <v>462.28565215999998</v>
      </c>
      <c r="Y26" s="83">
        <f t="shared" si="6"/>
        <v>0.15189659248610182</v>
      </c>
    </row>
    <row r="27" spans="1:25" ht="24" customHeight="1" x14ac:dyDescent="0.35">
      <c r="A27" s="267">
        <f t="shared" si="5"/>
        <v>1.2083333333333335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230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>
        <v>10.013140678405801</v>
      </c>
      <c r="O27" s="79">
        <v>267.71518710138542</v>
      </c>
      <c r="P27" s="80">
        <v>962867.15296659712</v>
      </c>
      <c r="Q27" s="245">
        <v>265.36657000000002</v>
      </c>
      <c r="R27" s="113">
        <f t="shared" si="8"/>
        <v>257.77416001023084</v>
      </c>
      <c r="S27" s="112">
        <v>12.387615203857401</v>
      </c>
      <c r="T27" s="79">
        <v>220.32259092865678</v>
      </c>
      <c r="U27" s="80">
        <v>905219.27747879503</v>
      </c>
      <c r="V27" s="67">
        <v>268.88727666666665</v>
      </c>
      <c r="W27" s="239">
        <f t="shared" si="7"/>
        <v>199.44025657269481</v>
      </c>
      <c r="X27" s="192">
        <f t="shared" si="4"/>
        <v>457.21441658292565</v>
      </c>
      <c r="Y27" s="83">
        <f t="shared" si="6"/>
        <v>0.16120021710245455</v>
      </c>
    </row>
    <row r="28" spans="1:25" ht="24" customHeight="1" x14ac:dyDescent="0.35">
      <c r="A28" s="267">
        <f t="shared" si="5"/>
        <v>1.2500000000000002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0"/>
        <v>0</v>
      </c>
      <c r="I28" s="230">
        <v>0</v>
      </c>
      <c r="J28" s="79">
        <v>0</v>
      </c>
      <c r="K28" s="80">
        <v>0</v>
      </c>
      <c r="L28" s="80">
        <v>0</v>
      </c>
      <c r="M28" s="113">
        <f t="shared" si="1"/>
        <v>0</v>
      </c>
      <c r="N28" s="112">
        <v>10.0299377441406</v>
      </c>
      <c r="O28" s="79">
        <v>246.27</v>
      </c>
      <c r="P28" s="80">
        <v>961755</v>
      </c>
      <c r="Q28" s="245">
        <v>265.10000000000002</v>
      </c>
      <c r="R28" s="113">
        <f t="shared" si="8"/>
        <v>236.85140385000003</v>
      </c>
      <c r="S28" s="112">
        <v>12.303367614746101</v>
      </c>
      <c r="T28" s="79">
        <v>206.3</v>
      </c>
      <c r="U28" s="80">
        <v>906024</v>
      </c>
      <c r="V28" s="67">
        <v>269.89999999999998</v>
      </c>
      <c r="W28" s="239">
        <f t="shared" si="7"/>
        <v>186.91275120000003</v>
      </c>
      <c r="X28" s="192">
        <f t="shared" si="4"/>
        <v>423.76415505000006</v>
      </c>
      <c r="Y28" s="83">
        <f t="shared" si="6"/>
        <v>0.2225676436184012</v>
      </c>
    </row>
    <row r="29" spans="1:25" ht="24" customHeight="1" x14ac:dyDescent="0.35">
      <c r="A29" s="267">
        <f t="shared" si="5"/>
        <v>1.291666666666667</v>
      </c>
      <c r="B29" s="227" t="s">
        <v>218</v>
      </c>
      <c r="C29" s="236" t="s">
        <v>78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0"/>
        <v>0</v>
      </c>
      <c r="I29" s="230">
        <v>0</v>
      </c>
      <c r="J29" s="79">
        <v>0</v>
      </c>
      <c r="K29" s="80">
        <v>0</v>
      </c>
      <c r="L29" s="80">
        <v>0</v>
      </c>
      <c r="M29" s="113">
        <f t="shared" si="1"/>
        <v>0</v>
      </c>
      <c r="N29" s="112">
        <v>10.0466966629028</v>
      </c>
      <c r="O29" s="79">
        <v>240.13</v>
      </c>
      <c r="P29" s="80">
        <v>938708</v>
      </c>
      <c r="Q29" s="223">
        <v>258.2</v>
      </c>
      <c r="R29" s="113">
        <f t="shared" si="8"/>
        <v>225.41195203999999</v>
      </c>
      <c r="S29" s="112">
        <v>12.392264366149901</v>
      </c>
      <c r="T29" s="79">
        <v>212.82</v>
      </c>
      <c r="U29" s="80">
        <v>896941</v>
      </c>
      <c r="V29" s="67">
        <v>266.8</v>
      </c>
      <c r="W29" s="239">
        <f t="shared" si="7"/>
        <v>190.88698362</v>
      </c>
      <c r="X29" s="192">
        <f t="shared" si="4"/>
        <v>416.29893565999998</v>
      </c>
      <c r="Y29" s="83">
        <f t="shared" si="6"/>
        <v>0.23626324064356388</v>
      </c>
    </row>
    <row r="30" spans="1:25" ht="29.9" customHeight="1" thickBot="1" x14ac:dyDescent="0.4">
      <c r="A30" s="268">
        <f t="shared" si="5"/>
        <v>1.3333333333333337</v>
      </c>
      <c r="B30" s="269" t="s">
        <v>218</v>
      </c>
      <c r="C30" s="270" t="s">
        <v>104</v>
      </c>
      <c r="D30" s="123">
        <v>0</v>
      </c>
      <c r="E30" s="115">
        <v>0</v>
      </c>
      <c r="F30" s="116">
        <v>0</v>
      </c>
      <c r="G30" s="116">
        <v>0</v>
      </c>
      <c r="H30" s="117">
        <f t="shared" si="0"/>
        <v>0</v>
      </c>
      <c r="I30" s="271">
        <v>0</v>
      </c>
      <c r="J30" s="115">
        <v>0</v>
      </c>
      <c r="K30" s="116">
        <v>0</v>
      </c>
      <c r="L30" s="116">
        <v>0</v>
      </c>
      <c r="M30" s="117">
        <f t="shared" si="1"/>
        <v>0</v>
      </c>
      <c r="N30" s="114">
        <v>9.4015140533447301</v>
      </c>
      <c r="O30" s="115">
        <v>230.63</v>
      </c>
      <c r="P30" s="116">
        <v>809855</v>
      </c>
      <c r="Q30" s="272">
        <v>219</v>
      </c>
      <c r="R30" s="117">
        <f t="shared" si="8"/>
        <v>186.77685865000001</v>
      </c>
      <c r="S30" s="114">
        <v>12.267164230346699</v>
      </c>
      <c r="T30" s="115">
        <v>217.99</v>
      </c>
      <c r="U30" s="116">
        <v>755320</v>
      </c>
      <c r="V30" s="273">
        <v>220.5</v>
      </c>
      <c r="W30" s="274">
        <f t="shared" si="7"/>
        <v>164.65220680000002</v>
      </c>
      <c r="X30" s="193">
        <f t="shared" si="4"/>
        <v>351.42906545000005</v>
      </c>
      <c r="Y30" s="162">
        <f t="shared" si="6"/>
        <v>0.35527268364276765</v>
      </c>
    </row>
    <row r="31" spans="1:25" ht="31.4" customHeight="1" thickBot="1" x14ac:dyDescent="0.4">
      <c r="B31" s="76"/>
      <c r="C31" s="232"/>
      <c r="D31" s="232"/>
      <c r="E31" s="387"/>
      <c r="F31" s="388"/>
      <c r="G31" s="388"/>
      <c r="H31" s="512"/>
      <c r="I31" s="231"/>
      <c r="J31" s="387"/>
      <c r="K31" s="388"/>
      <c r="L31" s="388"/>
      <c r="M31" s="389"/>
      <c r="N31" s="110"/>
      <c r="O31" s="387"/>
      <c r="P31" s="388"/>
      <c r="Q31" s="388"/>
      <c r="R31" s="389"/>
      <c r="S31" s="110"/>
      <c r="T31" s="387"/>
      <c r="U31" s="388"/>
      <c r="V31" s="388"/>
      <c r="W31" s="389"/>
      <c r="X31" s="240">
        <f>AVERAGEIF(X19:X30,"&gt;0")</f>
        <v>399.40880366607718</v>
      </c>
      <c r="Y31" s="241">
        <f t="shared" si="6"/>
        <v>0.2672496630654469</v>
      </c>
    </row>
  </sheetData>
  <mergeCells count="36">
    <mergeCell ref="E31:H31"/>
    <mergeCell ref="J31:M31"/>
    <mergeCell ref="O31:R31"/>
    <mergeCell ref="T31:W31"/>
    <mergeCell ref="C14:Y14"/>
    <mergeCell ref="N15:R15"/>
    <mergeCell ref="S15:W15"/>
    <mergeCell ref="A15:A16"/>
    <mergeCell ref="B15:B16"/>
    <mergeCell ref="C15:C16"/>
    <mergeCell ref="D15:H15"/>
    <mergeCell ref="I15:M15"/>
    <mergeCell ref="C9:D9"/>
    <mergeCell ref="I9:Y12"/>
    <mergeCell ref="C10:D10"/>
    <mergeCell ref="C11:D11"/>
    <mergeCell ref="C12:G12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1:Y1"/>
    <mergeCell ref="C2:H2"/>
    <mergeCell ref="J2:Y2"/>
    <mergeCell ref="C3:D3"/>
    <mergeCell ref="I3:Y4"/>
    <mergeCell ref="C4:D4"/>
  </mergeCells>
  <pageMargins left="0.7" right="0.7" top="0.75" bottom="0.75" header="0.3" footer="0.3"/>
  <pageSetup paperSize="9" scale="35" fitToHeight="0" orientation="landscape" r:id="rId1"/>
  <drawing r:id="rId2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C7772-8DA4-4E73-B474-090E276E4F16}">
  <sheetPr codeName="Hoja183"/>
  <dimension ref="A1:N32"/>
  <sheetViews>
    <sheetView topLeftCell="A17" zoomScaleNormal="100" workbookViewId="0">
      <selection activeCell="J23" sqref="J23:M24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1" spans="1:14" ht="15" thickBot="1" x14ac:dyDescent="0.4"/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19</v>
      </c>
      <c r="B23" s="31">
        <v>0</v>
      </c>
      <c r="C23" s="31">
        <v>0</v>
      </c>
      <c r="D23" s="31">
        <v>0</v>
      </c>
      <c r="E23" s="32">
        <f>B23*C23/1000000</f>
        <v>0</v>
      </c>
      <c r="F23" s="134">
        <v>348.09</v>
      </c>
      <c r="G23" s="135">
        <v>971223</v>
      </c>
      <c r="H23" s="135">
        <v>262.3</v>
      </c>
      <c r="I23" s="97">
        <f>F23*G23/1000000</f>
        <v>338.07301407</v>
      </c>
      <c r="J23" s="104">
        <v>328.71</v>
      </c>
      <c r="K23" s="37">
        <v>956788</v>
      </c>
      <c r="L23" s="37">
        <v>269.2</v>
      </c>
      <c r="M23" s="105">
        <f>J23*K23/1000000</f>
        <v>314.50578347999993</v>
      </c>
    </row>
    <row r="24" spans="1:13" s="29" customFormat="1" ht="20.149999999999999" customHeight="1" x14ac:dyDescent="0.35">
      <c r="A24" s="30">
        <v>20</v>
      </c>
      <c r="B24" s="31">
        <v>0</v>
      </c>
      <c r="C24" s="31">
        <v>0</v>
      </c>
      <c r="D24" s="31">
        <v>0</v>
      </c>
      <c r="E24" s="32">
        <f>B24*C24/1000000</f>
        <v>0</v>
      </c>
      <c r="F24" s="134">
        <v>373.08</v>
      </c>
      <c r="G24" s="135">
        <v>981817</v>
      </c>
      <c r="H24" s="135">
        <v>263.8</v>
      </c>
      <c r="I24" s="97">
        <f>F24*G24/1000000</f>
        <v>366.29628635999995</v>
      </c>
      <c r="J24" s="104">
        <v>335.34</v>
      </c>
      <c r="K24" s="37">
        <v>963984</v>
      </c>
      <c r="L24" s="37">
        <v>269.89999999999998</v>
      </c>
      <c r="M24" s="105">
        <f>J24*K24/1000000</f>
        <v>323.26239456000002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3">
        <f t="shared" ref="F25:M25" si="0">AVERAGE(F23:F24)</f>
        <v>360.58499999999998</v>
      </c>
      <c r="G25" s="42">
        <f t="shared" si="0"/>
        <v>976520</v>
      </c>
      <c r="H25" s="42">
        <f t="shared" si="0"/>
        <v>263.05</v>
      </c>
      <c r="I25" s="101">
        <f t="shared" si="0"/>
        <v>352.18465021499998</v>
      </c>
      <c r="J25" s="106">
        <f t="shared" si="0"/>
        <v>332.02499999999998</v>
      </c>
      <c r="K25" s="133">
        <f t="shared" si="0"/>
        <v>960386</v>
      </c>
      <c r="L25" s="133">
        <f t="shared" si="0"/>
        <v>269.54999999999995</v>
      </c>
      <c r="M25" s="108">
        <f t="shared" si="0"/>
        <v>318.88408901999998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671.06873923499995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346.16159999999996</v>
      </c>
      <c r="E29" s="53">
        <f>$J$25*(1-B29)</f>
        <v>318.74399999999997</v>
      </c>
      <c r="F29" s="53">
        <f>(C29*$C$25/1000000)+(D29*$G$25/1000000)+(E29*$K$25/1000000)</f>
        <v>644.15100081599985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320.92064999999997</v>
      </c>
      <c r="E30" s="53">
        <f>$J$25*(1-B30)</f>
        <v>295.50225</v>
      </c>
      <c r="F30" s="53">
        <f>(C30*$C$25/1000000)+(D30*$G$25/1000000)+(E30*$K$25/1000000)</f>
        <v>597.18165700650002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313.70894999999996</v>
      </c>
      <c r="E31" s="53">
        <f>$J$25*(1-B31)</f>
        <v>288.86174999999997</v>
      </c>
      <c r="F31" s="53">
        <f>(C31*$C$25/1000000)+(D31*$G$25/1000000)+(E31*$K$25/1000000)</f>
        <v>583.76184448949994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302.89139999999998</v>
      </c>
      <c r="E32" s="53">
        <f>$J$25*(1-B32)</f>
        <v>278.90099999999995</v>
      </c>
      <c r="F32" s="53">
        <f>(C32*$C$25/1000000)+(D32*$G$25/1000000)+(E32*$K$25/1000000)</f>
        <v>563.63212571399993</v>
      </c>
    </row>
  </sheetData>
  <mergeCells count="11">
    <mergeCell ref="B18:G19"/>
    <mergeCell ref="B21:E21"/>
    <mergeCell ref="F21:I21"/>
    <mergeCell ref="J21:M21"/>
    <mergeCell ref="C27:E27"/>
    <mergeCell ref="A2:G2"/>
    <mergeCell ref="H2:N2"/>
    <mergeCell ref="A3:G3"/>
    <mergeCell ref="H3:N3"/>
    <mergeCell ref="A10:G10"/>
    <mergeCell ref="H10:N10"/>
  </mergeCell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A8752-10FF-45A0-86DB-4665A82FAE47}">
  <sheetPr codeName="Hoja184">
    <pageSetUpPr fitToPage="1"/>
  </sheetPr>
  <dimension ref="A1:Y32"/>
  <sheetViews>
    <sheetView topLeftCell="D3" zoomScale="70" zoomScaleNormal="70" workbookViewId="0">
      <selection activeCell="T26" sqref="T26:V26"/>
    </sheetView>
  </sheetViews>
  <sheetFormatPr baseColWidth="10" defaultColWidth="10.54296875" defaultRowHeight="14.5" x14ac:dyDescent="0.35"/>
  <cols>
    <col min="1" max="1" width="11.453125" style="22" customWidth="1"/>
    <col min="2" max="2" width="24.81640625" style="22" customWidth="1"/>
    <col min="3" max="3" width="27.1796875" style="22" customWidth="1"/>
    <col min="4" max="4" width="14.81640625" style="22" customWidth="1"/>
    <col min="5" max="5" width="11" style="22" customWidth="1"/>
    <col min="6" max="6" width="14.54296875" style="22" customWidth="1"/>
    <col min="7" max="7" width="17.1796875" style="22" customWidth="1"/>
    <col min="8" max="8" width="19.453125" style="22" bestFit="1" customWidth="1"/>
    <col min="9" max="9" width="13.453125" style="22" customWidth="1"/>
    <col min="10" max="11" width="11.453125" style="22" customWidth="1"/>
    <col min="12" max="12" width="14.54296875" style="22" customWidth="1"/>
    <col min="13" max="13" width="12.54296875" style="22" bestFit="1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45406</v>
      </c>
      <c r="G3" s="55" t="s">
        <v>259</v>
      </c>
      <c r="H3" s="57">
        <v>0.875</v>
      </c>
      <c r="I3" s="337">
        <v>1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45407</v>
      </c>
      <c r="G4" s="55" t="s">
        <v>41</v>
      </c>
      <c r="H4" s="57">
        <v>0.41597222222222224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671.06873923499995</v>
      </c>
      <c r="M8" s="362"/>
      <c r="N8" s="362"/>
      <c r="O8" s="363"/>
      <c r="P8" s="361">
        <f>X32</f>
        <v>486.31351691787978</v>
      </c>
      <c r="Q8" s="362"/>
      <c r="R8" s="362"/>
      <c r="S8" s="363"/>
      <c r="T8" s="361">
        <f>L8-P8</f>
        <v>184.75522231712017</v>
      </c>
      <c r="U8" s="362"/>
      <c r="V8" s="363"/>
      <c r="W8" s="364">
        <f>T8/L8</f>
        <v>0.2753148992273669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261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360.58499999999998</v>
      </c>
      <c r="F10" s="66">
        <v>976520</v>
      </c>
      <c r="G10" s="67">
        <v>263.05</v>
      </c>
      <c r="H10" s="68">
        <v>352.18465021499998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332.02499999999998</v>
      </c>
      <c r="F11" s="66">
        <v>960386</v>
      </c>
      <c r="G11" s="67">
        <v>269.54999999999995</v>
      </c>
      <c r="H11" s="68">
        <v>318.88408901999998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671.06873923499995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85"/>
      <c r="X15" s="190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50" t="s">
        <v>50</v>
      </c>
      <c r="X16" s="246" t="s">
        <v>66</v>
      </c>
      <c r="Y16" s="248" t="s">
        <v>67</v>
      </c>
    </row>
    <row r="17" spans="1:25" s="1" customFormat="1" ht="33" customHeight="1" x14ac:dyDescent="0.35">
      <c r="A17" s="251">
        <v>0.79166666666666663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31" si="0">(E17*F17)/1000000</f>
        <v>0</v>
      </c>
      <c r="I17" s="257">
        <v>0</v>
      </c>
      <c r="J17" s="255">
        <v>0</v>
      </c>
      <c r="K17" s="255">
        <v>0</v>
      </c>
      <c r="L17" s="255">
        <v>0</v>
      </c>
      <c r="M17" s="258">
        <f t="shared" ref="M17:M31" si="1">(J17*K17)/1000000</f>
        <v>0</v>
      </c>
      <c r="N17" s="259">
        <v>8.15551853179932</v>
      </c>
      <c r="O17" s="260">
        <v>348.09</v>
      </c>
      <c r="P17" s="261">
        <v>971223</v>
      </c>
      <c r="Q17" s="262">
        <v>262.3</v>
      </c>
      <c r="R17" s="263">
        <f t="shared" ref="R17" si="2">(O17*P17)/1000000</f>
        <v>338.07301407</v>
      </c>
      <c r="S17" s="259">
        <v>8.5929841995239293</v>
      </c>
      <c r="T17" s="260">
        <v>328.71</v>
      </c>
      <c r="U17" s="261">
        <v>956788</v>
      </c>
      <c r="V17" s="262">
        <v>269.2</v>
      </c>
      <c r="W17" s="264">
        <f t="shared" ref="W17:W18" si="3">(T17*U17)/1000000</f>
        <v>314.50578347999993</v>
      </c>
      <c r="X17" s="259">
        <f t="shared" ref="X17:X31" si="4">W17+R17+M17+H17</f>
        <v>652.57879754999999</v>
      </c>
      <c r="Y17" s="265"/>
    </row>
    <row r="18" spans="1:25" s="1" customFormat="1" ht="29.25" customHeight="1" x14ac:dyDescent="0.35">
      <c r="A18" s="266">
        <f>A17+1/24</f>
        <v>0.83333333333333326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51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6.8577251434326199</v>
      </c>
      <c r="O18" s="220">
        <v>373.08</v>
      </c>
      <c r="P18" s="222">
        <v>981817</v>
      </c>
      <c r="Q18" s="221">
        <v>263.8</v>
      </c>
      <c r="R18" s="225">
        <f>(O18*P18)/1000000</f>
        <v>366.29628635999995</v>
      </c>
      <c r="S18" s="224">
        <v>7.528076171875</v>
      </c>
      <c r="T18" s="220">
        <v>335.34</v>
      </c>
      <c r="U18" s="222">
        <v>963984</v>
      </c>
      <c r="V18" s="221">
        <v>269.89999999999998</v>
      </c>
      <c r="W18" s="237">
        <f t="shared" si="3"/>
        <v>323.26239456000002</v>
      </c>
      <c r="X18" s="224">
        <f t="shared" si="4"/>
        <v>689.55868091999992</v>
      </c>
      <c r="Y18" s="226"/>
    </row>
    <row r="19" spans="1:25" ht="24" customHeight="1" x14ac:dyDescent="0.35">
      <c r="A19" s="267">
        <f t="shared" ref="A19:A31" si="5">A18+1/24</f>
        <v>0.87499999999999989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230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8.7109546661377006</v>
      </c>
      <c r="O19" s="79">
        <v>312.06</v>
      </c>
      <c r="P19" s="80">
        <v>978796</v>
      </c>
      <c r="Q19" s="223">
        <v>265.2</v>
      </c>
      <c r="R19" s="113">
        <f>(O19*P19)/1000000</f>
        <v>305.44307975999999</v>
      </c>
      <c r="S19" s="112">
        <v>10.5196695327759</v>
      </c>
      <c r="T19" s="79">
        <v>300.26</v>
      </c>
      <c r="U19" s="80">
        <v>956276</v>
      </c>
      <c r="V19" s="67">
        <v>269.89999999999998</v>
      </c>
      <c r="W19" s="239">
        <f>(T19*U19)/1000000</f>
        <v>287.13143176</v>
      </c>
      <c r="X19" s="192">
        <f t="shared" si="4"/>
        <v>592.57451151999999</v>
      </c>
      <c r="Y19" s="83">
        <f t="shared" ref="Y19:Y32" si="6">($H$12-X19)/$H$12</f>
        <v>0.11696898264771094</v>
      </c>
    </row>
    <row r="20" spans="1:25" ht="24" customHeight="1" x14ac:dyDescent="0.35">
      <c r="A20" s="267">
        <f t="shared" si="5"/>
        <v>0.91666666666666652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230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10.831015586853001</v>
      </c>
      <c r="O20" s="79">
        <v>306.14999999999998</v>
      </c>
      <c r="P20" s="80">
        <v>967606</v>
      </c>
      <c r="Q20" s="223">
        <v>266.10000000000002</v>
      </c>
      <c r="R20" s="113">
        <f>(O20*P20)/1000000</f>
        <v>296.23257689999997</v>
      </c>
      <c r="S20" s="112">
        <v>12.1812181472778</v>
      </c>
      <c r="T20" s="79">
        <v>291.73</v>
      </c>
      <c r="U20" s="80">
        <v>955029</v>
      </c>
      <c r="V20" s="67">
        <v>269.89999999999998</v>
      </c>
      <c r="W20" s="239">
        <f t="shared" ref="W20:W31" si="7">(T20*U20)/1000000</f>
        <v>278.61061017000003</v>
      </c>
      <c r="X20" s="192">
        <f t="shared" si="4"/>
        <v>574.84318707</v>
      </c>
      <c r="Y20" s="83">
        <f t="shared" si="6"/>
        <v>0.14339149857389341</v>
      </c>
    </row>
    <row r="21" spans="1:25" ht="24" customHeight="1" x14ac:dyDescent="0.35">
      <c r="A21" s="267">
        <f t="shared" si="5"/>
        <v>0.95833333333333315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230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11.3260765075684</v>
      </c>
      <c r="O21" s="132">
        <v>300.76</v>
      </c>
      <c r="P21" s="80">
        <v>957079</v>
      </c>
      <c r="Q21" s="223">
        <v>265.3</v>
      </c>
      <c r="R21" s="113">
        <f t="shared" ref="R21:R31" si="8">(O21*P21)/1000000</f>
        <v>287.85108003999994</v>
      </c>
      <c r="S21" s="112">
        <v>10.6766557693481</v>
      </c>
      <c r="T21" s="79">
        <v>261.20999999999998</v>
      </c>
      <c r="U21" s="80">
        <v>956786</v>
      </c>
      <c r="V21" s="67">
        <v>269.89999999999998</v>
      </c>
      <c r="W21" s="239">
        <f t="shared" si="7"/>
        <v>249.92207105999998</v>
      </c>
      <c r="X21" s="192">
        <f>W21+R21+M21+H21</f>
        <v>537.77315109999995</v>
      </c>
      <c r="Y21" s="83">
        <f t="shared" si="6"/>
        <v>0.19863179483960663</v>
      </c>
    </row>
    <row r="22" spans="1:25" ht="24" customHeight="1" x14ac:dyDescent="0.35">
      <c r="A22" s="267">
        <f t="shared" si="5"/>
        <v>0.99999999999999978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230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11.265037536621101</v>
      </c>
      <c r="O22" s="79">
        <v>289.2</v>
      </c>
      <c r="P22" s="80">
        <v>874978</v>
      </c>
      <c r="Q22" s="245">
        <v>238.3</v>
      </c>
      <c r="R22" s="113">
        <f t="shared" si="8"/>
        <v>253.04363759999998</v>
      </c>
      <c r="S22" s="112">
        <v>10.5969285964966</v>
      </c>
      <c r="T22" s="79">
        <v>281.17</v>
      </c>
      <c r="U22" s="80">
        <v>951276</v>
      </c>
      <c r="V22" s="67">
        <v>263.7</v>
      </c>
      <c r="W22" s="239">
        <f t="shared" si="7"/>
        <v>267.47027292000001</v>
      </c>
      <c r="X22" s="192">
        <f>W22+R22+M22+H22</f>
        <v>520.51391051999997</v>
      </c>
      <c r="Y22" s="83">
        <f t="shared" si="6"/>
        <v>0.22435083012006846</v>
      </c>
    </row>
    <row r="23" spans="1:25" ht="24" customHeight="1" x14ac:dyDescent="0.35">
      <c r="A23" s="267">
        <f t="shared" si="5"/>
        <v>1.0416666666666665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230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11.2461099624634</v>
      </c>
      <c r="O23" s="79">
        <v>296.95999999999998</v>
      </c>
      <c r="P23" s="80">
        <v>854004</v>
      </c>
      <c r="Q23" s="245">
        <v>232.2</v>
      </c>
      <c r="R23" s="113">
        <f t="shared" si="8"/>
        <v>253.60502783999996</v>
      </c>
      <c r="S23" s="112">
        <v>10.5790796279907</v>
      </c>
      <c r="T23" s="79">
        <v>271.64</v>
      </c>
      <c r="U23" s="80">
        <v>934748</v>
      </c>
      <c r="V23" s="67">
        <v>264</v>
      </c>
      <c r="W23" s="239">
        <f t="shared" si="7"/>
        <v>253.91494671999999</v>
      </c>
      <c r="X23" s="192">
        <f t="shared" si="4"/>
        <v>507.51997455999992</v>
      </c>
      <c r="Y23" s="83">
        <f t="shared" si="6"/>
        <v>0.24371387774885947</v>
      </c>
    </row>
    <row r="24" spans="1:25" ht="24.75" customHeight="1" x14ac:dyDescent="0.35">
      <c r="A24" s="267">
        <f t="shared" si="5"/>
        <v>1.0833333333333333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230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11.2862462997437</v>
      </c>
      <c r="O24" s="79">
        <v>293.16000000000003</v>
      </c>
      <c r="P24" s="80">
        <v>840215</v>
      </c>
      <c r="Q24" s="245">
        <v>226.1</v>
      </c>
      <c r="R24" s="113">
        <f t="shared" si="8"/>
        <v>246.31742940000004</v>
      </c>
      <c r="S24" s="112">
        <v>6.6699390411376998</v>
      </c>
      <c r="T24" s="79">
        <v>248.77</v>
      </c>
      <c r="U24" s="80">
        <v>743946</v>
      </c>
      <c r="V24" s="67">
        <v>200.1</v>
      </c>
      <c r="W24" s="239">
        <f t="shared" si="7"/>
        <v>185.07144642000003</v>
      </c>
      <c r="X24" s="192">
        <f t="shared" si="4"/>
        <v>431.38887582000007</v>
      </c>
      <c r="Y24" s="83">
        <f t="shared" si="6"/>
        <v>0.35716141939233886</v>
      </c>
    </row>
    <row r="25" spans="1:25" ht="24" customHeight="1" x14ac:dyDescent="0.35">
      <c r="A25" s="267">
        <f t="shared" si="5"/>
        <v>1.125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230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10.5592555999756</v>
      </c>
      <c r="O25" s="79">
        <v>282.47000000000003</v>
      </c>
      <c r="P25" s="80">
        <v>838774</v>
      </c>
      <c r="Q25" s="245">
        <v>225.6</v>
      </c>
      <c r="R25" s="113">
        <f t="shared" si="8"/>
        <v>236.92849178000003</v>
      </c>
      <c r="S25" s="112">
        <v>7.7279257774353001</v>
      </c>
      <c r="T25" s="79">
        <v>282.66000000000003</v>
      </c>
      <c r="U25" s="80">
        <v>710700</v>
      </c>
      <c r="V25" s="67">
        <v>186.6</v>
      </c>
      <c r="W25" s="239">
        <f t="shared" si="7"/>
        <v>200.88646200000002</v>
      </c>
      <c r="X25" s="192">
        <f t="shared" si="4"/>
        <v>437.81495378000005</v>
      </c>
      <c r="Y25" s="83">
        <f t="shared" si="6"/>
        <v>0.34758553307207074</v>
      </c>
    </row>
    <row r="26" spans="1:25" ht="24" customHeight="1" x14ac:dyDescent="0.35">
      <c r="A26" s="267">
        <f t="shared" si="5"/>
        <v>1.1666666666666667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230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9.6281051635742205</v>
      </c>
      <c r="O26" s="79">
        <v>274.69</v>
      </c>
      <c r="P26" s="80">
        <v>841616</v>
      </c>
      <c r="Q26" s="245">
        <v>226.4</v>
      </c>
      <c r="R26" s="113">
        <f t="shared" si="8"/>
        <v>231.18349903999999</v>
      </c>
      <c r="S26" s="112">
        <v>5.4125943183898899</v>
      </c>
      <c r="T26" s="79">
        <v>253.31</v>
      </c>
      <c r="U26" s="80">
        <v>607797</v>
      </c>
      <c r="V26" s="67">
        <v>149.69999999999999</v>
      </c>
      <c r="W26" s="239">
        <f t="shared" si="7"/>
        <v>153.96105806999998</v>
      </c>
      <c r="X26" s="192">
        <f t="shared" si="4"/>
        <v>385.14455710999994</v>
      </c>
      <c r="Y26" s="83">
        <f t="shared" si="6"/>
        <v>0.42607286766322294</v>
      </c>
    </row>
    <row r="27" spans="1:25" ht="24" customHeight="1" x14ac:dyDescent="0.35">
      <c r="A27" s="267">
        <f t="shared" si="5"/>
        <v>1.2083333333333335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ref="H27:H30" si="9">(E27*F27)/1000000</f>
        <v>0</v>
      </c>
      <c r="I27" s="230">
        <v>0</v>
      </c>
      <c r="J27" s="79">
        <v>0</v>
      </c>
      <c r="K27" s="80">
        <v>0</v>
      </c>
      <c r="L27" s="80">
        <v>0</v>
      </c>
      <c r="M27" s="113">
        <f t="shared" ref="M27:M30" si="10">(J27*K27)/1000000</f>
        <v>0</v>
      </c>
      <c r="N27" s="112">
        <v>9.6127157211303693</v>
      </c>
      <c r="O27" s="79">
        <v>268.58999999999997</v>
      </c>
      <c r="P27" s="80">
        <v>862329</v>
      </c>
      <c r="Q27" s="245">
        <v>232.7</v>
      </c>
      <c r="R27" s="113">
        <f t="shared" ref="R27:R30" si="11">(O27*P27)/1000000</f>
        <v>231.61294611</v>
      </c>
      <c r="S27" s="112">
        <v>11.636864662170399</v>
      </c>
      <c r="T27" s="79">
        <v>333.49</v>
      </c>
      <c r="U27" s="80">
        <v>649989</v>
      </c>
      <c r="V27" s="67">
        <v>161</v>
      </c>
      <c r="W27" s="239">
        <f t="shared" ref="W27:W30" si="12">(T27*U27)/1000000</f>
        <v>216.76483161000002</v>
      </c>
      <c r="X27" s="192">
        <f>W27+R27+M27+H27</f>
        <v>448.37777772000004</v>
      </c>
      <c r="Y27" s="83">
        <f t="shared" ref="Y27:Y30" si="13">($H$12-X27)/$H$12</f>
        <v>0.33184523208287353</v>
      </c>
    </row>
    <row r="28" spans="1:25" ht="24" customHeight="1" x14ac:dyDescent="0.35">
      <c r="A28" s="267">
        <f t="shared" si="5"/>
        <v>1.2500000000000002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9"/>
        <v>0</v>
      </c>
      <c r="I28" s="230">
        <v>0</v>
      </c>
      <c r="J28" s="79">
        <v>0</v>
      </c>
      <c r="K28" s="80">
        <v>0</v>
      </c>
      <c r="L28" s="80">
        <v>0</v>
      </c>
      <c r="M28" s="113">
        <f t="shared" si="10"/>
        <v>0</v>
      </c>
      <c r="N28" s="112">
        <v>9.6127157211303693</v>
      </c>
      <c r="O28" s="79">
        <v>270.01</v>
      </c>
      <c r="P28" s="80">
        <v>893887</v>
      </c>
      <c r="Q28" s="245">
        <v>246.2</v>
      </c>
      <c r="R28" s="113">
        <f t="shared" si="11"/>
        <v>241.35842887000001</v>
      </c>
      <c r="S28" s="112">
        <v>11.6553907394409</v>
      </c>
      <c r="T28" s="79">
        <v>268.39</v>
      </c>
      <c r="U28" s="80">
        <v>942057</v>
      </c>
      <c r="V28" s="67">
        <v>260</v>
      </c>
      <c r="W28" s="239">
        <f t="shared" si="12"/>
        <v>252.83867823</v>
      </c>
      <c r="X28" s="192">
        <f t="shared" ref="X28:X30" si="14">W28+R28+M28+H28</f>
        <v>494.19710710000004</v>
      </c>
      <c r="Y28" s="83">
        <f t="shared" si="13"/>
        <v>0.26356708604341894</v>
      </c>
    </row>
    <row r="29" spans="1:25" ht="24.75" customHeight="1" x14ac:dyDescent="0.35">
      <c r="A29" s="267">
        <f t="shared" si="5"/>
        <v>1.291666666666667</v>
      </c>
      <c r="B29" s="227" t="s">
        <v>218</v>
      </c>
      <c r="C29" s="236" t="s">
        <v>78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9"/>
        <v>0</v>
      </c>
      <c r="I29" s="230">
        <v>0</v>
      </c>
      <c r="J29" s="79">
        <v>0</v>
      </c>
      <c r="K29" s="80">
        <v>0</v>
      </c>
      <c r="L29" s="80">
        <v>0</v>
      </c>
      <c r="M29" s="113">
        <f t="shared" si="10"/>
        <v>0</v>
      </c>
      <c r="N29" s="112">
        <v>9.6127157211303693</v>
      </c>
      <c r="O29" s="79">
        <v>274.87496197817649</v>
      </c>
      <c r="P29" s="80">
        <v>930167.14624274592</v>
      </c>
      <c r="Q29" s="245">
        <v>261.12784166666665</v>
      </c>
      <c r="R29" s="113">
        <f t="shared" si="11"/>
        <v>255.67965895682372</v>
      </c>
      <c r="S29" s="112">
        <v>10.9140672683716</v>
      </c>
      <c r="T29" s="79">
        <v>254.53123216531063</v>
      </c>
      <c r="U29" s="80">
        <v>913265.82934515551</v>
      </c>
      <c r="V29" s="67">
        <v>250.82918333333333</v>
      </c>
      <c r="W29" s="239">
        <f t="shared" si="12"/>
        <v>232.45467683769672</v>
      </c>
      <c r="X29" s="192">
        <f t="shared" si="14"/>
        <v>488.13433579452044</v>
      </c>
      <c r="Y29" s="83">
        <f t="shared" si="13"/>
        <v>0.27260158720702704</v>
      </c>
    </row>
    <row r="30" spans="1:25" ht="24" customHeight="1" x14ac:dyDescent="0.35">
      <c r="A30" s="267">
        <f t="shared" si="5"/>
        <v>1.3333333333333337</v>
      </c>
      <c r="B30" s="227" t="s">
        <v>218</v>
      </c>
      <c r="C30" s="236" t="s">
        <v>79</v>
      </c>
      <c r="D30" s="122">
        <v>0</v>
      </c>
      <c r="E30" s="79">
        <v>0</v>
      </c>
      <c r="F30" s="80">
        <v>0</v>
      </c>
      <c r="G30" s="80">
        <v>0</v>
      </c>
      <c r="H30" s="113">
        <f t="shared" si="9"/>
        <v>0</v>
      </c>
      <c r="I30" s="230">
        <v>0</v>
      </c>
      <c r="J30" s="79">
        <v>0</v>
      </c>
      <c r="K30" s="80">
        <v>0</v>
      </c>
      <c r="L30" s="80">
        <v>0</v>
      </c>
      <c r="M30" s="113">
        <f t="shared" si="10"/>
        <v>0</v>
      </c>
      <c r="N30" s="112">
        <v>9.6127157211303693</v>
      </c>
      <c r="O30" s="79">
        <v>265.24908160411098</v>
      </c>
      <c r="P30" s="80">
        <v>929851.23617567739</v>
      </c>
      <c r="Q30" s="245">
        <v>255.103915</v>
      </c>
      <c r="R30" s="113">
        <f t="shared" si="11"/>
        <v>246.64218642404575</v>
      </c>
      <c r="S30" s="112">
        <v>10.673565864563001</v>
      </c>
      <c r="T30" s="79">
        <v>287.72335234794707</v>
      </c>
      <c r="U30" s="80">
        <v>863184.29137475742</v>
      </c>
      <c r="V30" s="67">
        <v>236.60555833333333</v>
      </c>
      <c r="W30" s="239">
        <f t="shared" si="12"/>
        <v>248.35827800843234</v>
      </c>
      <c r="X30" s="192">
        <f t="shared" si="14"/>
        <v>495.00046443247811</v>
      </c>
      <c r="Y30" s="83">
        <f t="shared" si="13"/>
        <v>0.26236995483239894</v>
      </c>
    </row>
    <row r="31" spans="1:25" ht="29.9" customHeight="1" thickBot="1" x14ac:dyDescent="0.4">
      <c r="A31" s="268">
        <f t="shared" si="5"/>
        <v>1.3750000000000004</v>
      </c>
      <c r="B31" s="269" t="s">
        <v>218</v>
      </c>
      <c r="C31" s="270" t="s">
        <v>98</v>
      </c>
      <c r="D31" s="123">
        <v>0</v>
      </c>
      <c r="E31" s="115">
        <v>0</v>
      </c>
      <c r="F31" s="116">
        <v>0</v>
      </c>
      <c r="G31" s="116">
        <v>0</v>
      </c>
      <c r="H31" s="117">
        <f t="shared" si="0"/>
        <v>0</v>
      </c>
      <c r="I31" s="271">
        <v>0</v>
      </c>
      <c r="J31" s="115">
        <v>0</v>
      </c>
      <c r="K31" s="116">
        <v>0</v>
      </c>
      <c r="L31" s="116">
        <v>0</v>
      </c>
      <c r="M31" s="117">
        <f t="shared" si="1"/>
        <v>0</v>
      </c>
      <c r="N31" s="114">
        <v>9.6127157211303693</v>
      </c>
      <c r="O31" s="115">
        <v>229.13129360738728</v>
      </c>
      <c r="P31" s="116">
        <v>873182.74242865422</v>
      </c>
      <c r="Q31" s="272">
        <v>236.35184333333333</v>
      </c>
      <c r="R31" s="117">
        <f t="shared" si="8"/>
        <v>200.0734913283236</v>
      </c>
      <c r="S31" s="114">
        <v>10.676669120788601</v>
      </c>
      <c r="T31" s="115">
        <v>253.62186297790223</v>
      </c>
      <c r="U31" s="116">
        <v>822955.16493111313</v>
      </c>
      <c r="V31" s="273">
        <v>220.05443166666666</v>
      </c>
      <c r="W31" s="274">
        <f t="shared" si="7"/>
        <v>208.71942207711572</v>
      </c>
      <c r="X31" s="193">
        <f t="shared" si="4"/>
        <v>408.79291340543932</v>
      </c>
      <c r="Y31" s="162">
        <f t="shared" si="6"/>
        <v>0.39083302573227879</v>
      </c>
    </row>
    <row r="32" spans="1:25" ht="31.4" customHeight="1" thickBot="1" x14ac:dyDescent="0.4">
      <c r="B32" s="76"/>
      <c r="C32" s="232"/>
      <c r="D32" s="232"/>
      <c r="E32" s="387"/>
      <c r="F32" s="388"/>
      <c r="G32" s="388"/>
      <c r="H32" s="512"/>
      <c r="I32" s="231"/>
      <c r="J32" s="387"/>
      <c r="K32" s="388"/>
      <c r="L32" s="388"/>
      <c r="M32" s="389"/>
      <c r="N32" s="110"/>
      <c r="O32" s="387"/>
      <c r="P32" s="388"/>
      <c r="Q32" s="388"/>
      <c r="R32" s="389"/>
      <c r="S32" s="110"/>
      <c r="T32" s="387"/>
      <c r="U32" s="388"/>
      <c r="V32" s="388"/>
      <c r="W32" s="389"/>
      <c r="X32" s="240">
        <f>AVERAGEIF(X19:X31,"&gt;0")</f>
        <v>486.31351691787978</v>
      </c>
      <c r="Y32" s="241">
        <f t="shared" si="6"/>
        <v>0.2753148992273669</v>
      </c>
    </row>
  </sheetData>
  <mergeCells count="36">
    <mergeCell ref="E32:H32"/>
    <mergeCell ref="J32:M32"/>
    <mergeCell ref="O32:R32"/>
    <mergeCell ref="T32:W32"/>
    <mergeCell ref="C14:Y14"/>
    <mergeCell ref="N15:R15"/>
    <mergeCell ref="S15:W15"/>
    <mergeCell ref="A15:A16"/>
    <mergeCell ref="B15:B16"/>
    <mergeCell ref="C15:C16"/>
    <mergeCell ref="D15:H15"/>
    <mergeCell ref="I15:M15"/>
    <mergeCell ref="C9:D9"/>
    <mergeCell ref="I9:Y12"/>
    <mergeCell ref="C10:D10"/>
    <mergeCell ref="C11:D11"/>
    <mergeCell ref="C12:G12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1:Y1"/>
    <mergeCell ref="C2:H2"/>
    <mergeCell ref="J2:Y2"/>
    <mergeCell ref="C3:D3"/>
    <mergeCell ref="I3:Y4"/>
    <mergeCell ref="C4:D4"/>
  </mergeCells>
  <phoneticPr fontId="22" type="noConversion"/>
  <pageMargins left="0.7" right="0.7" top="0.75" bottom="0.75" header="0.3" footer="0.3"/>
  <pageSetup paperSize="9" scale="35" fitToHeight="0" orientation="landscape" r:id="rId1"/>
  <drawing r:id="rId2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14A85-0B67-4001-921C-3FC183C5AFF3}">
  <sheetPr codeName="Hoja185"/>
  <dimension ref="A1:N32"/>
  <sheetViews>
    <sheetView topLeftCell="A9" zoomScale="80" zoomScaleNormal="80" workbookViewId="0">
      <selection activeCell="F39" sqref="F39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1" spans="1:14" ht="15" thickBot="1" x14ac:dyDescent="0.4"/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19</v>
      </c>
      <c r="B23" s="31">
        <v>0</v>
      </c>
      <c r="C23" s="31">
        <v>0</v>
      </c>
      <c r="D23" s="31">
        <v>0</v>
      </c>
      <c r="E23" s="32">
        <f>B23*C23/1000000</f>
        <v>0</v>
      </c>
      <c r="F23" s="134">
        <v>267.40464256712585</v>
      </c>
      <c r="G23" s="135">
        <v>624651.85203272547</v>
      </c>
      <c r="H23" s="135">
        <v>136.13191666666665</v>
      </c>
      <c r="I23" s="97">
        <f>F23*G23/1000000</f>
        <v>167.03480522170412</v>
      </c>
      <c r="J23" s="104">
        <v>327.11050645802106</v>
      </c>
      <c r="K23" s="37">
        <v>810799.49791668111</v>
      </c>
      <c r="L23" s="37">
        <v>214.88983833333333</v>
      </c>
      <c r="M23" s="105">
        <f>J23*K23/1000000</f>
        <v>265.22103439943476</v>
      </c>
    </row>
    <row r="24" spans="1:13" s="29" customFormat="1" ht="20.149999999999999" customHeight="1" x14ac:dyDescent="0.35">
      <c r="A24" s="30">
        <v>20</v>
      </c>
      <c r="B24" s="31">
        <v>0</v>
      </c>
      <c r="C24" s="31">
        <v>0</v>
      </c>
      <c r="D24" s="31">
        <v>0</v>
      </c>
      <c r="E24" s="32">
        <f>B24*C24/1000000</f>
        <v>0</v>
      </c>
      <c r="F24" s="134">
        <v>355.5618176591895</v>
      </c>
      <c r="G24" s="135">
        <v>684266.24103456479</v>
      </c>
      <c r="H24" s="135">
        <v>153.32319333333334</v>
      </c>
      <c r="I24" s="97">
        <f>F24*G24/1000000</f>
        <v>243.29894842507093</v>
      </c>
      <c r="J24" s="104">
        <v>325.58603979857111</v>
      </c>
      <c r="K24" s="37">
        <v>581450.11022395047</v>
      </c>
      <c r="L24" s="37">
        <v>125.58175333333334</v>
      </c>
      <c r="M24" s="105">
        <f>J24*K24/1000000</f>
        <v>189.3120387282587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3">
        <f t="shared" ref="F25:M25" si="0">AVERAGE(F23:F24)</f>
        <v>311.48323011315767</v>
      </c>
      <c r="G25" s="42">
        <f t="shared" si="0"/>
        <v>654459.04653364513</v>
      </c>
      <c r="H25" s="42">
        <f t="shared" si="0"/>
        <v>144.727555</v>
      </c>
      <c r="I25" s="101">
        <f t="shared" si="0"/>
        <v>205.16687682338753</v>
      </c>
      <c r="J25" s="106">
        <f t="shared" si="0"/>
        <v>326.34827312829611</v>
      </c>
      <c r="K25" s="133">
        <f t="shared" si="0"/>
        <v>696124.80407031579</v>
      </c>
      <c r="L25" s="133">
        <f t="shared" si="0"/>
        <v>170.23579583333333</v>
      </c>
      <c r="M25" s="108">
        <f t="shared" si="0"/>
        <v>227.26653656384673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432.43341338723428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299.02390090863133</v>
      </c>
      <c r="E29" s="53">
        <f>$J$25*(1-B29)</f>
        <v>313.29434220316426</v>
      </c>
      <c r="F29" s="53">
        <f>(C29*$C$25/1000000)+(D29*$G$25/1000000)+(E29*$K$25/1000000)</f>
        <v>413.79085966195021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277.22007480071034</v>
      </c>
      <c r="E30" s="53">
        <f>$J$25*(1-B30)</f>
        <v>290.44996308418354</v>
      </c>
      <c r="F30" s="53">
        <f>(C30*$C$25/1000000)+(D30*$G$25/1000000)+(E30*$K$25/1000000)</f>
        <v>383.61860947826642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270.99041019844719</v>
      </c>
      <c r="E31" s="53">
        <f>$J$25*(1-B31)</f>
        <v>283.92299762161764</v>
      </c>
      <c r="F31" s="53">
        <f>(C31*$C$25/1000000)+(D31*$G$25/1000000)+(E31*$K$25/1000000)</f>
        <v>374.99796656864248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261.64591329505242</v>
      </c>
      <c r="E32" s="53">
        <f>$J$25*(1-B32)</f>
        <v>274.13254942776871</v>
      </c>
      <c r="F32" s="53">
        <f>(C32*$C$25/1000000)+(D32*$G$25/1000000)+(E32*$K$25/1000000)</f>
        <v>362.06700220420646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8B3AF-3A69-4493-85B6-E75578E56433}">
  <sheetPr codeName="Hoja186">
    <pageSetUpPr fitToPage="1"/>
  </sheetPr>
  <dimension ref="A1:TY32"/>
  <sheetViews>
    <sheetView zoomScale="60" zoomScaleNormal="60" workbookViewId="0">
      <selection activeCell="N17" sqref="N17:P24"/>
    </sheetView>
  </sheetViews>
  <sheetFormatPr baseColWidth="10" defaultColWidth="10.54296875" defaultRowHeight="14.5" x14ac:dyDescent="0.35"/>
  <cols>
    <col min="1" max="1" width="11.453125" style="22" customWidth="1"/>
    <col min="2" max="2" width="24.81640625" style="22" customWidth="1"/>
    <col min="3" max="3" width="27.1796875" style="22" customWidth="1"/>
    <col min="4" max="4" width="14.81640625" style="22" customWidth="1"/>
    <col min="5" max="5" width="11" style="22" customWidth="1"/>
    <col min="6" max="6" width="14.54296875" style="22" customWidth="1"/>
    <col min="7" max="7" width="17.1796875" style="22" customWidth="1"/>
    <col min="8" max="8" width="19.453125" style="22" bestFit="1" customWidth="1"/>
    <col min="9" max="9" width="13.453125" style="22" customWidth="1"/>
    <col min="10" max="11" width="11.453125" style="22" customWidth="1"/>
    <col min="12" max="12" width="14.54296875" style="22" customWidth="1"/>
    <col min="13" max="13" width="12.54296875" style="22" bestFit="1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45407</v>
      </c>
      <c r="G3" s="55" t="s">
        <v>259</v>
      </c>
      <c r="H3" s="57">
        <v>0.91666666666666663</v>
      </c>
      <c r="I3" s="337">
        <v>1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45408</v>
      </c>
      <c r="G4" s="55" t="s">
        <v>41</v>
      </c>
      <c r="H4" s="57">
        <v>0.41597222222222224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432.43341338723428</v>
      </c>
      <c r="M8" s="362"/>
      <c r="N8" s="362"/>
      <c r="O8" s="363"/>
      <c r="P8" s="361">
        <f>X32</f>
        <v>324.3811529782073</v>
      </c>
      <c r="Q8" s="362"/>
      <c r="R8" s="362"/>
      <c r="S8" s="363"/>
      <c r="T8" s="361">
        <f>L8-P8</f>
        <v>108.05226040902699</v>
      </c>
      <c r="U8" s="362"/>
      <c r="V8" s="363"/>
      <c r="W8" s="364">
        <f>T8/L8</f>
        <v>0.24987028537563225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262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311.48323011315767</v>
      </c>
      <c r="F10" s="66">
        <v>654459.04653364513</v>
      </c>
      <c r="G10" s="67">
        <v>144.727555</v>
      </c>
      <c r="H10" s="68">
        <v>205.16687682338753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326.34827312829611</v>
      </c>
      <c r="F11" s="66">
        <v>696124.80407031579</v>
      </c>
      <c r="G11" s="67">
        <v>170.23579583333333</v>
      </c>
      <c r="H11" s="68">
        <v>227.26653656384673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432.43341338723428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85"/>
      <c r="X15" s="190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50" t="s">
        <v>50</v>
      </c>
      <c r="X16" s="246" t="s">
        <v>66</v>
      </c>
      <c r="Y16" s="248" t="s">
        <v>67</v>
      </c>
    </row>
    <row r="17" spans="1:545" s="1" customFormat="1" ht="33" customHeight="1" x14ac:dyDescent="0.35">
      <c r="A17" s="251">
        <v>0.79166666666666663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31" si="0">(E17*F17)/1000000</f>
        <v>0</v>
      </c>
      <c r="I17" s="257">
        <v>0</v>
      </c>
      <c r="J17" s="255">
        <v>0</v>
      </c>
      <c r="K17" s="255">
        <v>0</v>
      </c>
      <c r="L17" s="255">
        <v>0</v>
      </c>
      <c r="M17" s="258">
        <f t="shared" ref="M17:M31" si="1">(J17*K17)/1000000</f>
        <v>0</v>
      </c>
      <c r="N17" s="259">
        <v>5.2429389953613299</v>
      </c>
      <c r="O17" s="260">
        <v>267.40464256712585</v>
      </c>
      <c r="P17" s="261">
        <v>624651.85203272547</v>
      </c>
      <c r="Q17" s="262">
        <v>136.13191666666665</v>
      </c>
      <c r="R17" s="263">
        <f t="shared" ref="R17" si="2">(O17*P17)/1000000</f>
        <v>167.03480522170412</v>
      </c>
      <c r="S17" s="259">
        <v>7.6295576095581099</v>
      </c>
      <c r="T17" s="260">
        <v>327.11050645802106</v>
      </c>
      <c r="U17" s="261">
        <v>810799.49791668111</v>
      </c>
      <c r="V17" s="262">
        <v>214.88983833333333</v>
      </c>
      <c r="W17" s="264">
        <f t="shared" ref="W17:W18" si="3">(T17*U17)/1000000</f>
        <v>265.22103439943476</v>
      </c>
      <c r="X17" s="259">
        <f t="shared" ref="X17:X31" si="4">W17+R17+M17+H17</f>
        <v>432.25583962113888</v>
      </c>
      <c r="Y17" s="265"/>
    </row>
    <row r="18" spans="1:545" s="1" customFormat="1" ht="29.25" customHeight="1" x14ac:dyDescent="0.35">
      <c r="A18" s="266">
        <f>A17+1/24</f>
        <v>0.83333333333333326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51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8.7907400131225604</v>
      </c>
      <c r="O18" s="220">
        <v>355.5618176591895</v>
      </c>
      <c r="P18" s="222">
        <v>684266.24103456479</v>
      </c>
      <c r="Q18" s="221">
        <v>153.32319333333334</v>
      </c>
      <c r="R18" s="225">
        <f>(O18*P18)/1000000</f>
        <v>243.29894842507093</v>
      </c>
      <c r="S18" s="224">
        <v>3.4194316864013699</v>
      </c>
      <c r="T18" s="220">
        <v>325.58603979857111</v>
      </c>
      <c r="U18" s="222">
        <v>581450.11022395047</v>
      </c>
      <c r="V18" s="221">
        <v>125.58175333333334</v>
      </c>
      <c r="W18" s="237">
        <f t="shared" si="3"/>
        <v>189.3120387282587</v>
      </c>
      <c r="X18" s="224">
        <f t="shared" si="4"/>
        <v>432.61098715332963</v>
      </c>
      <c r="Y18" s="226"/>
    </row>
    <row r="19" spans="1:545" ht="24" customHeight="1" x14ac:dyDescent="0.35">
      <c r="A19" s="267">
        <f t="shared" ref="A19:A31" si="5">A18+1/24</f>
        <v>0.87499999999999989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230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9.8244400024414098</v>
      </c>
      <c r="O19" s="79">
        <v>279.22000000000003</v>
      </c>
      <c r="P19" s="80">
        <v>843024</v>
      </c>
      <c r="Q19" s="223">
        <v>225.5</v>
      </c>
      <c r="R19" s="113">
        <f>(O19*P19)/1000000</f>
        <v>235.38916128000002</v>
      </c>
      <c r="S19" s="112">
        <v>9.6045122146606392</v>
      </c>
      <c r="T19" s="79">
        <v>241.85</v>
      </c>
      <c r="U19" s="80">
        <v>535241</v>
      </c>
      <c r="V19" s="67">
        <v>98</v>
      </c>
      <c r="W19" s="239">
        <f>(T19*U19)/1000000</f>
        <v>129.44803585</v>
      </c>
      <c r="X19" s="192">
        <f t="shared" si="4"/>
        <v>364.83719713000005</v>
      </c>
      <c r="Y19" s="83">
        <f t="shared" ref="Y19:Y32" si="6">($H$12-X19)/$H$12</f>
        <v>0.15631589549881372</v>
      </c>
    </row>
    <row r="20" spans="1:545" ht="24" customHeight="1" x14ac:dyDescent="0.35">
      <c r="A20" s="267">
        <f t="shared" si="5"/>
        <v>0.91666666666666652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230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10.0397701263428</v>
      </c>
      <c r="O20" s="79">
        <v>265.82</v>
      </c>
      <c r="P20" s="80">
        <v>876361</v>
      </c>
      <c r="Q20" s="223">
        <v>237.7</v>
      </c>
      <c r="R20" s="113">
        <f>(O20*P20)/1000000</f>
        <v>232.95428101999997</v>
      </c>
      <c r="S20" s="112">
        <v>10.444217681884799</v>
      </c>
      <c r="T20" s="79">
        <v>186.62</v>
      </c>
      <c r="U20" s="80">
        <v>527941</v>
      </c>
      <c r="V20" s="67">
        <v>97.4</v>
      </c>
      <c r="W20" s="239">
        <f t="shared" ref="W20:W31" si="7">(T20*U20)/1000000</f>
        <v>98.524349420000007</v>
      </c>
      <c r="X20" s="192">
        <f t="shared" si="4"/>
        <v>331.47863043999996</v>
      </c>
      <c r="Y20" s="83">
        <f t="shared" si="6"/>
        <v>0.23345740597716397</v>
      </c>
    </row>
    <row r="21" spans="1:545" ht="24" customHeight="1" x14ac:dyDescent="0.35">
      <c r="A21" s="267">
        <f t="shared" si="5"/>
        <v>0.95833333333333315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230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10.0666179656982</v>
      </c>
      <c r="O21" s="132">
        <v>280.39999999999998</v>
      </c>
      <c r="P21" s="80">
        <v>837532</v>
      </c>
      <c r="Q21" s="223">
        <v>225.9</v>
      </c>
      <c r="R21" s="113">
        <f t="shared" ref="R21:R31" si="8">(O21*P21)/1000000</f>
        <v>234.84397279999999</v>
      </c>
      <c r="S21" s="112">
        <v>4.3808331489562997</v>
      </c>
      <c r="T21" s="79">
        <v>196.34</v>
      </c>
      <c r="U21" s="80">
        <v>523659</v>
      </c>
      <c r="V21" s="67">
        <v>91.8</v>
      </c>
      <c r="W21" s="239">
        <f t="shared" si="7"/>
        <v>102.81520806</v>
      </c>
      <c r="X21" s="192">
        <f>W21+R21+M21+H21</f>
        <v>337.65918085999999</v>
      </c>
      <c r="Y21" s="83">
        <f t="shared" si="6"/>
        <v>0.21916491555282783</v>
      </c>
    </row>
    <row r="22" spans="1:545" ht="24" customHeight="1" x14ac:dyDescent="0.35">
      <c r="A22" s="267">
        <f t="shared" si="5"/>
        <v>0.99999999999999978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230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10.1893930435181</v>
      </c>
      <c r="O22" s="79">
        <v>275.60000000000002</v>
      </c>
      <c r="P22" s="80">
        <v>853029</v>
      </c>
      <c r="Q22" s="245">
        <v>230.1</v>
      </c>
      <c r="R22" s="113">
        <f t="shared" si="8"/>
        <v>235.09479240000002</v>
      </c>
      <c r="S22" s="112">
        <v>8.0178375244140607</v>
      </c>
      <c r="T22" s="79">
        <v>185.63</v>
      </c>
      <c r="U22" s="80">
        <v>525391</v>
      </c>
      <c r="V22" s="67">
        <v>101.7</v>
      </c>
      <c r="W22" s="239">
        <f t="shared" si="7"/>
        <v>97.52833133</v>
      </c>
      <c r="X22" s="192">
        <f>W22+R22+M22+H22</f>
        <v>332.62312373000003</v>
      </c>
      <c r="Y22" s="83">
        <f t="shared" si="6"/>
        <v>0.23081077124781846</v>
      </c>
    </row>
    <row r="23" spans="1:545" ht="24" customHeight="1" x14ac:dyDescent="0.35">
      <c r="A23" s="267">
        <f t="shared" si="5"/>
        <v>1.0416666666666665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230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9.7805366516113299</v>
      </c>
      <c r="O23" s="79">
        <v>275.07</v>
      </c>
      <c r="P23" s="80">
        <v>892694</v>
      </c>
      <c r="Q23" s="245">
        <v>243.6</v>
      </c>
      <c r="R23" s="113">
        <f t="shared" si="8"/>
        <v>245.55333857999997</v>
      </c>
      <c r="S23" s="112">
        <v>8.5068101882934606</v>
      </c>
      <c r="T23" s="79">
        <v>174.24</v>
      </c>
      <c r="U23" s="80">
        <v>521306</v>
      </c>
      <c r="V23" s="67">
        <v>102.7</v>
      </c>
      <c r="W23" s="239">
        <f t="shared" si="7"/>
        <v>90.832357439999996</v>
      </c>
      <c r="X23" s="192">
        <f t="shared" si="4"/>
        <v>336.38569601999995</v>
      </c>
      <c r="Y23" s="83">
        <f t="shared" si="6"/>
        <v>0.22210984256488475</v>
      </c>
    </row>
    <row r="24" spans="1:545" ht="24.75" customHeight="1" x14ac:dyDescent="0.35">
      <c r="A24" s="267">
        <f t="shared" si="5"/>
        <v>1.0833333333333333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230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6.6015262603759801</v>
      </c>
      <c r="O24" s="79">
        <v>265.75</v>
      </c>
      <c r="P24" s="80">
        <v>744099</v>
      </c>
      <c r="Q24" s="245">
        <v>195.2</v>
      </c>
      <c r="R24" s="113">
        <f t="shared" si="8"/>
        <v>197.74430924999999</v>
      </c>
      <c r="S24" s="112">
        <v>5.5717811584472701</v>
      </c>
      <c r="T24" s="79">
        <v>193.35</v>
      </c>
      <c r="U24" s="80">
        <v>518212</v>
      </c>
      <c r="V24" s="67">
        <v>102.7</v>
      </c>
      <c r="W24" s="239">
        <f t="shared" si="7"/>
        <v>100.19629020000001</v>
      </c>
      <c r="X24" s="192">
        <f t="shared" si="4"/>
        <v>297.94059944999998</v>
      </c>
      <c r="Y24" s="83">
        <f t="shared" si="6"/>
        <v>0.31101392670783062</v>
      </c>
    </row>
    <row r="25" spans="1:545" ht="24" customHeight="1" x14ac:dyDescent="0.35">
      <c r="A25" s="267">
        <f t="shared" si="5"/>
        <v>1.125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230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8.0197000503540004</v>
      </c>
      <c r="O25" s="79">
        <v>305.73606144199744</v>
      </c>
      <c r="P25" s="80">
        <v>573527.68116600823</v>
      </c>
      <c r="Q25" s="245">
        <v>118.10556666666666</v>
      </c>
      <c r="R25" s="113">
        <f t="shared" si="8"/>
        <v>175.34809436765701</v>
      </c>
      <c r="S25" s="112">
        <v>6.2579541206359899</v>
      </c>
      <c r="T25" s="79">
        <v>237.85</v>
      </c>
      <c r="U25" s="80">
        <v>517374</v>
      </c>
      <c r="V25" s="67">
        <v>103</v>
      </c>
      <c r="W25" s="239">
        <f>(T26*U25)/1000000</f>
        <v>101.58671135487405</v>
      </c>
      <c r="X25" s="192">
        <f t="shared" si="4"/>
        <v>276.93480572253105</v>
      </c>
      <c r="Y25" s="83">
        <f t="shared" si="6"/>
        <v>0.35958971451046906</v>
      </c>
      <c r="TY25" s="275" t="s">
        <v>263</v>
      </c>
    </row>
    <row r="26" spans="1:545" ht="24" customHeight="1" x14ac:dyDescent="0.35">
      <c r="A26" s="267">
        <f t="shared" si="5"/>
        <v>1.1666666666666667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230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8.6546535491943395</v>
      </c>
      <c r="O26" s="79">
        <v>310.12476373838336</v>
      </c>
      <c r="P26" s="80">
        <v>753101.49609477085</v>
      </c>
      <c r="Q26" s="245">
        <v>190.12341666666666</v>
      </c>
      <c r="R26" s="113">
        <f t="shared" si="8"/>
        <v>233.55542354741385</v>
      </c>
      <c r="S26" s="112">
        <v>8.6708059310913104</v>
      </c>
      <c r="T26" s="79">
        <v>196.35063098430547</v>
      </c>
      <c r="U26" s="80">
        <v>516673.74636255245</v>
      </c>
      <c r="V26" s="67">
        <v>102.75354166666666</v>
      </c>
      <c r="W26" s="239">
        <f>(T27*U26)/1000000</f>
        <v>96.637683313493554</v>
      </c>
      <c r="X26" s="192">
        <f t="shared" si="4"/>
        <v>330.19310686090739</v>
      </c>
      <c r="Y26" s="83">
        <f t="shared" si="6"/>
        <v>0.23643017251021956</v>
      </c>
    </row>
    <row r="27" spans="1:545" ht="24" customHeight="1" x14ac:dyDescent="0.35">
      <c r="A27" s="267">
        <f t="shared" si="5"/>
        <v>1.2083333333333335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230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>
        <v>9.1609010696411097</v>
      </c>
      <c r="O27" s="79">
        <v>288.34714155322649</v>
      </c>
      <c r="P27" s="80">
        <v>847338.38951946341</v>
      </c>
      <c r="Q27" s="245">
        <v>220.98090666666667</v>
      </c>
      <c r="R27" s="113">
        <f t="shared" si="8"/>
        <v>244.32760254625168</v>
      </c>
      <c r="S27" s="112">
        <v>5.1682534217834499</v>
      </c>
      <c r="T27" s="79">
        <v>187.03811446553047</v>
      </c>
      <c r="U27" s="80">
        <v>516955.24315843306</v>
      </c>
      <c r="V27" s="67">
        <v>102.72299833333334</v>
      </c>
      <c r="W27" s="239">
        <f t="shared" si="7"/>
        <v>96.690333943423141</v>
      </c>
      <c r="X27" s="192">
        <f>W27+R27+M27+H27</f>
        <v>341.01793648967481</v>
      </c>
      <c r="Y27" s="83">
        <f t="shared" si="6"/>
        <v>0.21139781077855563</v>
      </c>
    </row>
    <row r="28" spans="1:545" ht="24" customHeight="1" x14ac:dyDescent="0.35">
      <c r="A28" s="267">
        <f t="shared" si="5"/>
        <v>1.2500000000000002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0"/>
        <v>0</v>
      </c>
      <c r="I28" s="230">
        <v>0</v>
      </c>
      <c r="J28" s="79">
        <v>0</v>
      </c>
      <c r="K28" s="80">
        <v>0</v>
      </c>
      <c r="L28" s="80">
        <v>0</v>
      </c>
      <c r="M28" s="113">
        <f t="shared" si="1"/>
        <v>0</v>
      </c>
      <c r="N28" s="112">
        <v>10.043378829956101</v>
      </c>
      <c r="O28" s="79">
        <v>296.47362431368509</v>
      </c>
      <c r="P28" s="80">
        <v>902338</v>
      </c>
      <c r="Q28" s="245">
        <v>239.37200999999999</v>
      </c>
      <c r="R28" s="113">
        <f t="shared" si="8"/>
        <v>267.51941721596199</v>
      </c>
      <c r="S28" s="112">
        <v>5.1044511795043901</v>
      </c>
      <c r="T28" s="79">
        <v>242.89020937438531</v>
      </c>
      <c r="U28" s="80">
        <v>517631.7497582889</v>
      </c>
      <c r="V28" s="67">
        <v>102.93315833333334</v>
      </c>
      <c r="W28" s="239">
        <f t="shared" si="7"/>
        <v>125.72768407762021</v>
      </c>
      <c r="X28" s="192">
        <f t="shared" ref="X28:X30" si="9">W28+R28+M28+H28</f>
        <v>393.2471012935822</v>
      </c>
      <c r="Y28" s="83">
        <f t="shared" si="6"/>
        <v>9.0618141153125067E-2</v>
      </c>
    </row>
    <row r="29" spans="1:545" ht="24.75" customHeight="1" x14ac:dyDescent="0.35">
      <c r="A29" s="267">
        <f t="shared" si="5"/>
        <v>1.291666666666667</v>
      </c>
      <c r="B29" s="227" t="s">
        <v>218</v>
      </c>
      <c r="C29" s="236" t="s">
        <v>78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0"/>
        <v>0</v>
      </c>
      <c r="I29" s="230">
        <v>0</v>
      </c>
      <c r="J29" s="79">
        <v>0</v>
      </c>
      <c r="K29" s="80">
        <v>0</v>
      </c>
      <c r="L29" s="80">
        <v>0</v>
      </c>
      <c r="M29" s="113">
        <f t="shared" si="1"/>
        <v>0</v>
      </c>
      <c r="N29" s="112">
        <v>10.1132049560547</v>
      </c>
      <c r="O29" s="79">
        <v>271.52999999999997</v>
      </c>
      <c r="P29" s="80">
        <v>850702</v>
      </c>
      <c r="Q29" s="245">
        <v>227.8</v>
      </c>
      <c r="R29" s="113">
        <f t="shared" si="8"/>
        <v>230.99111405999997</v>
      </c>
      <c r="S29" s="112">
        <v>6.6317372322082502</v>
      </c>
      <c r="T29" s="79">
        <v>247.1</v>
      </c>
      <c r="U29" s="80">
        <v>517427</v>
      </c>
      <c r="V29" s="67">
        <v>102.7</v>
      </c>
      <c r="W29" s="239">
        <f t="shared" si="7"/>
        <v>127.8562117</v>
      </c>
      <c r="X29" s="192">
        <f t="shared" si="9"/>
        <v>358.84732575999999</v>
      </c>
      <c r="Y29" s="83">
        <f t="shared" si="6"/>
        <v>0.17016744162028855</v>
      </c>
    </row>
    <row r="30" spans="1:545" ht="24" customHeight="1" x14ac:dyDescent="0.35">
      <c r="A30" s="267">
        <f t="shared" si="5"/>
        <v>1.3333333333333337</v>
      </c>
      <c r="B30" s="227" t="s">
        <v>218</v>
      </c>
      <c r="C30" s="236" t="s">
        <v>79</v>
      </c>
      <c r="D30" s="122">
        <v>0</v>
      </c>
      <c r="E30" s="79">
        <v>0</v>
      </c>
      <c r="F30" s="80">
        <v>0</v>
      </c>
      <c r="G30" s="80">
        <v>0</v>
      </c>
      <c r="H30" s="113">
        <f t="shared" si="0"/>
        <v>0</v>
      </c>
      <c r="I30" s="230">
        <v>0</v>
      </c>
      <c r="J30" s="79">
        <v>0</v>
      </c>
      <c r="K30" s="80">
        <v>0</v>
      </c>
      <c r="L30" s="80">
        <v>0</v>
      </c>
      <c r="M30" s="113">
        <f t="shared" si="1"/>
        <v>0</v>
      </c>
      <c r="N30" s="112">
        <v>9.8764142990112305</v>
      </c>
      <c r="O30" s="79">
        <v>253.31</v>
      </c>
      <c r="P30" s="80">
        <v>721843</v>
      </c>
      <c r="Q30" s="245">
        <v>168.1</v>
      </c>
      <c r="R30" s="113">
        <f t="shared" si="8"/>
        <v>182.85005033000002</v>
      </c>
      <c r="S30" s="112">
        <v>6.34735012054443</v>
      </c>
      <c r="T30" s="79">
        <v>183.39</v>
      </c>
      <c r="U30" s="80">
        <v>517825</v>
      </c>
      <c r="V30" s="67">
        <v>101.7</v>
      </c>
      <c r="W30" s="239">
        <f t="shared" si="7"/>
        <v>94.963926749999999</v>
      </c>
      <c r="X30" s="192">
        <f t="shared" si="9"/>
        <v>277.81397708000003</v>
      </c>
      <c r="Y30" s="83">
        <f t="shared" si="6"/>
        <v>0.3575566353582767</v>
      </c>
    </row>
    <row r="31" spans="1:545" ht="29.9" customHeight="1" thickBot="1" x14ac:dyDescent="0.4">
      <c r="A31" s="268">
        <f t="shared" si="5"/>
        <v>1.3750000000000004</v>
      </c>
      <c r="B31" s="269" t="s">
        <v>218</v>
      </c>
      <c r="C31" s="270" t="s">
        <v>98</v>
      </c>
      <c r="D31" s="123">
        <v>0</v>
      </c>
      <c r="E31" s="115">
        <v>0</v>
      </c>
      <c r="F31" s="116">
        <v>0</v>
      </c>
      <c r="G31" s="116">
        <v>0</v>
      </c>
      <c r="H31" s="117">
        <f t="shared" si="0"/>
        <v>0</v>
      </c>
      <c r="I31" s="271">
        <v>0</v>
      </c>
      <c r="J31" s="115">
        <v>0</v>
      </c>
      <c r="K31" s="116">
        <v>0</v>
      </c>
      <c r="L31" s="116">
        <v>0</v>
      </c>
      <c r="M31" s="117">
        <f t="shared" si="1"/>
        <v>0</v>
      </c>
      <c r="N31" s="114">
        <v>8.4876441955566406</v>
      </c>
      <c r="O31" s="115">
        <v>248.84</v>
      </c>
      <c r="P31" s="116">
        <v>541998</v>
      </c>
      <c r="Q31" s="272">
        <v>93</v>
      </c>
      <c r="R31" s="117">
        <f t="shared" si="8"/>
        <v>134.87078231999999</v>
      </c>
      <c r="S31" s="114">
        <v>5.0982561111450204</v>
      </c>
      <c r="T31" s="115">
        <v>199.09</v>
      </c>
      <c r="U31" s="116">
        <v>517884</v>
      </c>
      <c r="V31" s="273">
        <v>90.5</v>
      </c>
      <c r="W31" s="274">
        <f t="shared" si="7"/>
        <v>103.10552556</v>
      </c>
      <c r="X31" s="193">
        <f t="shared" si="4"/>
        <v>237.97630787999998</v>
      </c>
      <c r="Y31" s="162">
        <f t="shared" si="6"/>
        <v>0.44968103640294416</v>
      </c>
    </row>
    <row r="32" spans="1:545" ht="31.4" customHeight="1" thickBot="1" x14ac:dyDescent="0.4">
      <c r="B32" s="76"/>
      <c r="C32" s="232"/>
      <c r="D32" s="232"/>
      <c r="E32" s="387"/>
      <c r="F32" s="388"/>
      <c r="G32" s="388"/>
      <c r="H32" s="512"/>
      <c r="I32" s="231"/>
      <c r="J32" s="387"/>
      <c r="K32" s="388"/>
      <c r="L32" s="388"/>
      <c r="M32" s="389"/>
      <c r="N32" s="110"/>
      <c r="O32" s="387"/>
      <c r="P32" s="388"/>
      <c r="Q32" s="388"/>
      <c r="R32" s="389"/>
      <c r="S32" s="110"/>
      <c r="T32" s="387"/>
      <c r="U32" s="388"/>
      <c r="V32" s="388"/>
      <c r="W32" s="389"/>
      <c r="X32" s="240">
        <f>AVERAGEIF(X19:X31,"&gt;0")</f>
        <v>324.3811529782073</v>
      </c>
      <c r="Y32" s="241">
        <f t="shared" si="6"/>
        <v>0.24987028537563225</v>
      </c>
    </row>
  </sheetData>
  <mergeCells count="36">
    <mergeCell ref="C1:Y1"/>
    <mergeCell ref="C2:H2"/>
    <mergeCell ref="J2:Y2"/>
    <mergeCell ref="C3:D3"/>
    <mergeCell ref="I3:Y4"/>
    <mergeCell ref="C4:D4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9:D9"/>
    <mergeCell ref="I9:Y12"/>
    <mergeCell ref="C10:D10"/>
    <mergeCell ref="C11:D11"/>
    <mergeCell ref="C12:G12"/>
    <mergeCell ref="A15:A16"/>
    <mergeCell ref="B15:B16"/>
    <mergeCell ref="C15:C16"/>
    <mergeCell ref="D15:H15"/>
    <mergeCell ref="I15:M15"/>
    <mergeCell ref="E32:H32"/>
    <mergeCell ref="J32:M32"/>
    <mergeCell ref="O32:R32"/>
    <mergeCell ref="T32:W32"/>
    <mergeCell ref="C14:Y14"/>
    <mergeCell ref="N15:R15"/>
    <mergeCell ref="S15:W15"/>
  </mergeCells>
  <pageMargins left="0.7" right="0.7" top="0.75" bottom="0.75" header="0.3" footer="0.3"/>
  <pageSetup paperSize="9" scale="10" fitToHeight="0" orientation="landscape" r:id="rId1"/>
  <drawing r:id="rId2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1DA05-BED0-44D2-BC55-B451C9DA026E}">
  <sheetPr codeName="Hoja187">
    <pageSetUpPr fitToPage="1"/>
  </sheetPr>
  <dimension ref="A1:TY30"/>
  <sheetViews>
    <sheetView zoomScale="60" zoomScaleNormal="60" workbookViewId="0">
      <selection activeCell="E10" sqref="E10:H11"/>
    </sheetView>
  </sheetViews>
  <sheetFormatPr baseColWidth="10" defaultColWidth="10.54296875" defaultRowHeight="14.5" x14ac:dyDescent="0.35"/>
  <cols>
    <col min="1" max="1" width="11.453125" style="22" customWidth="1"/>
    <col min="2" max="2" width="24.81640625" style="22" customWidth="1"/>
    <col min="3" max="3" width="27.1796875" style="22" customWidth="1"/>
    <col min="4" max="4" width="14.81640625" style="22" customWidth="1"/>
    <col min="5" max="5" width="11" style="22" customWidth="1"/>
    <col min="6" max="6" width="14.54296875" style="22" customWidth="1"/>
    <col min="7" max="7" width="17.1796875" style="22" customWidth="1"/>
    <col min="8" max="8" width="19.453125" style="22" bestFit="1" customWidth="1"/>
    <col min="9" max="9" width="13.453125" style="22" customWidth="1"/>
    <col min="10" max="11" width="11.453125" style="22" customWidth="1"/>
    <col min="12" max="12" width="14.54296875" style="22" customWidth="1"/>
    <col min="13" max="13" width="12.54296875" style="22" bestFit="1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45409</v>
      </c>
      <c r="G3" s="55" t="s">
        <v>259</v>
      </c>
      <c r="H3" s="57">
        <v>0</v>
      </c>
      <c r="I3" s="337">
        <v>1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45409</v>
      </c>
      <c r="G4" s="55" t="s">
        <v>41</v>
      </c>
      <c r="H4" s="57">
        <v>0.41597222222222224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490.81839426500005</v>
      </c>
      <c r="M8" s="362"/>
      <c r="N8" s="362"/>
      <c r="O8" s="363"/>
      <c r="P8" s="361">
        <f>X30</f>
        <v>357.77217470818181</v>
      </c>
      <c r="Q8" s="362"/>
      <c r="R8" s="362"/>
      <c r="S8" s="363"/>
      <c r="T8" s="361">
        <f>L8-P8</f>
        <v>133.04621955681824</v>
      </c>
      <c r="U8" s="362"/>
      <c r="V8" s="363"/>
      <c r="W8" s="364">
        <f>T8/L8</f>
        <v>0.27107015774348636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265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365.73500000000001</v>
      </c>
      <c r="F10" s="66">
        <v>862482</v>
      </c>
      <c r="G10" s="67">
        <v>229.7</v>
      </c>
      <c r="H10" s="68">
        <v>315.67884148000002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327.745</v>
      </c>
      <c r="F11" s="66">
        <v>534131</v>
      </c>
      <c r="G11" s="67">
        <v>106</v>
      </c>
      <c r="H11" s="68">
        <v>175.13955278500001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490.81839426500005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85"/>
      <c r="X15" s="190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50" t="s">
        <v>50</v>
      </c>
      <c r="X16" s="246" t="s">
        <v>66</v>
      </c>
      <c r="Y16" s="248" t="s">
        <v>67</v>
      </c>
    </row>
    <row r="17" spans="1:545" s="1" customFormat="1" ht="33" customHeight="1" x14ac:dyDescent="0.35">
      <c r="A17" s="251">
        <v>0.875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29" si="0">(E17*F17)/1000000</f>
        <v>0</v>
      </c>
      <c r="I17" s="257">
        <v>0</v>
      </c>
      <c r="J17" s="255">
        <v>0</v>
      </c>
      <c r="K17" s="255">
        <v>0</v>
      </c>
      <c r="L17" s="255">
        <v>0</v>
      </c>
      <c r="M17" s="258">
        <f t="shared" ref="M17:M29" si="1">(J17*K17)/1000000</f>
        <v>0</v>
      </c>
      <c r="N17" s="259">
        <v>9.8244400024414098</v>
      </c>
      <c r="O17" s="260">
        <v>360.18</v>
      </c>
      <c r="P17" s="261">
        <v>819460</v>
      </c>
      <c r="Q17" s="262">
        <v>210.5</v>
      </c>
      <c r="R17" s="263">
        <f t="shared" ref="R17" si="2">(O17*P17)/1000000</f>
        <v>295.1531028</v>
      </c>
      <c r="S17" s="259">
        <v>9.6045122146606392</v>
      </c>
      <c r="T17" s="260">
        <v>340.38</v>
      </c>
      <c r="U17" s="261">
        <v>540525</v>
      </c>
      <c r="V17" s="262">
        <v>109</v>
      </c>
      <c r="W17" s="264">
        <f t="shared" ref="W17:W18" si="3">(T17*U17)/1000000</f>
        <v>183.98389950000001</v>
      </c>
      <c r="X17" s="259">
        <f t="shared" ref="X17:X29" si="4">W17+R17+M17+H17</f>
        <v>479.13700230000001</v>
      </c>
      <c r="Y17" s="265"/>
    </row>
    <row r="18" spans="1:545" s="1" customFormat="1" ht="29.25" customHeight="1" x14ac:dyDescent="0.35">
      <c r="A18" s="266">
        <f>A17+1/24</f>
        <v>0.91666666666666663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51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10.0397701263428</v>
      </c>
      <c r="O18" s="220">
        <v>371.29</v>
      </c>
      <c r="P18" s="222">
        <v>905504</v>
      </c>
      <c r="Q18" s="221">
        <v>248.9</v>
      </c>
      <c r="R18" s="225">
        <f>(O18*P18)/1000000</f>
        <v>336.20458016000003</v>
      </c>
      <c r="S18" s="224">
        <v>10.444217681884799</v>
      </c>
      <c r="T18" s="220">
        <v>315.11</v>
      </c>
      <c r="U18" s="222">
        <v>527737</v>
      </c>
      <c r="V18" s="221">
        <v>103</v>
      </c>
      <c r="W18" s="237">
        <f t="shared" si="3"/>
        <v>166.29520607000001</v>
      </c>
      <c r="X18" s="224">
        <f t="shared" si="4"/>
        <v>502.49978623000004</v>
      </c>
      <c r="Y18" s="226"/>
    </row>
    <row r="19" spans="1:545" ht="24" customHeight="1" x14ac:dyDescent="0.35">
      <c r="A19" s="267">
        <f t="shared" ref="A19:A29" si="5">A18+1/24</f>
        <v>0.95833333333333326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230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10.0666179656982</v>
      </c>
      <c r="O19" s="79">
        <v>306</v>
      </c>
      <c r="P19" s="80">
        <v>854892</v>
      </c>
      <c r="Q19" s="67">
        <v>235</v>
      </c>
      <c r="R19" s="113">
        <f>(O19*P19)/1000000</f>
        <v>261.59695199999999</v>
      </c>
      <c r="S19" s="112">
        <v>4.3808331489562997</v>
      </c>
      <c r="T19" s="79">
        <v>254.63</v>
      </c>
      <c r="U19" s="80">
        <v>557445</v>
      </c>
      <c r="V19" s="67">
        <v>121</v>
      </c>
      <c r="W19" s="239">
        <f>(T19*U19)/1000000</f>
        <v>141.94222034999999</v>
      </c>
      <c r="X19" s="192">
        <f t="shared" si="4"/>
        <v>403.53917234999994</v>
      </c>
      <c r="Y19" s="83">
        <f t="shared" ref="Y19:Y30" si="6">($H$12-X19)/$H$12</f>
        <v>0.17782386099384201</v>
      </c>
    </row>
    <row r="20" spans="1:545" ht="24" customHeight="1" x14ac:dyDescent="0.35">
      <c r="A20" s="267">
        <f t="shared" si="5"/>
        <v>0.99999999999999989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230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10.1893930435181</v>
      </c>
      <c r="O20" s="79">
        <v>277.54000000000002</v>
      </c>
      <c r="P20" s="80">
        <v>723027</v>
      </c>
      <c r="Q20" s="67">
        <v>185</v>
      </c>
      <c r="R20" s="113">
        <f>(O20*P20)/1000000</f>
        <v>200.66891358000001</v>
      </c>
      <c r="S20" s="112">
        <v>8.0178375244140607</v>
      </c>
      <c r="T20" s="79">
        <v>196.45</v>
      </c>
      <c r="U20" s="80">
        <v>529708</v>
      </c>
      <c r="V20" s="67">
        <v>106</v>
      </c>
      <c r="W20" s="239">
        <f t="shared" ref="W20:W29" si="7">(T20*U20)/1000000</f>
        <v>104.0611366</v>
      </c>
      <c r="X20" s="192">
        <f t="shared" si="4"/>
        <v>304.73005018000003</v>
      </c>
      <c r="Y20" s="83">
        <f t="shared" si="6"/>
        <v>0.37913889589176275</v>
      </c>
    </row>
    <row r="21" spans="1:545" ht="24" customHeight="1" x14ac:dyDescent="0.35">
      <c r="A21" s="267">
        <f t="shared" si="5"/>
        <v>1.0416666666666665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230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9.7805366516113299</v>
      </c>
      <c r="O21" s="79">
        <v>299.56</v>
      </c>
      <c r="P21" s="80">
        <v>687399</v>
      </c>
      <c r="Q21" s="67">
        <v>169</v>
      </c>
      <c r="R21" s="113">
        <f t="shared" ref="R21:R29" si="8">(O21*P21)/1000000</f>
        <v>205.91724443999999</v>
      </c>
      <c r="S21" s="112">
        <v>8.5068101882934606</v>
      </c>
      <c r="T21" s="79">
        <v>250.69</v>
      </c>
      <c r="U21" s="80">
        <v>544606</v>
      </c>
      <c r="V21" s="67">
        <v>117</v>
      </c>
      <c r="W21" s="239">
        <f t="shared" si="7"/>
        <v>136.52727813999999</v>
      </c>
      <c r="X21" s="192">
        <f>W21+R21+M21+H21</f>
        <v>342.44452258000001</v>
      </c>
      <c r="Y21" s="83">
        <f t="shared" si="6"/>
        <v>0.30229892240935619</v>
      </c>
    </row>
    <row r="22" spans="1:545" ht="24" customHeight="1" x14ac:dyDescent="0.35">
      <c r="A22" s="267">
        <f t="shared" si="5"/>
        <v>1.0833333333333333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230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6.6015262603759801</v>
      </c>
      <c r="O22" s="79">
        <v>289.95</v>
      </c>
      <c r="P22" s="80">
        <v>574567</v>
      </c>
      <c r="Q22" s="67">
        <v>116</v>
      </c>
      <c r="R22" s="113">
        <f t="shared" si="8"/>
        <v>166.59570165</v>
      </c>
      <c r="S22" s="112">
        <v>5.5717811584472701</v>
      </c>
      <c r="T22" s="79">
        <v>225.58</v>
      </c>
      <c r="U22" s="80">
        <v>517922</v>
      </c>
      <c r="V22" s="67">
        <v>100</v>
      </c>
      <c r="W22" s="239">
        <f t="shared" si="7"/>
        <v>116.83284476</v>
      </c>
      <c r="X22" s="192">
        <f>W22+R22+M22+H22</f>
        <v>283.42854640999997</v>
      </c>
      <c r="Y22" s="83">
        <f t="shared" si="6"/>
        <v>0.42253886626552806</v>
      </c>
    </row>
    <row r="23" spans="1:545" ht="24" customHeight="1" x14ac:dyDescent="0.35">
      <c r="A23" s="267">
        <f t="shared" si="5"/>
        <v>1.125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230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8.0197000503540004</v>
      </c>
      <c r="O23" s="79">
        <v>351.62</v>
      </c>
      <c r="P23" s="80">
        <v>676974</v>
      </c>
      <c r="Q23" s="67">
        <v>159</v>
      </c>
      <c r="R23" s="113">
        <f t="shared" si="8"/>
        <v>238.03759787999999</v>
      </c>
      <c r="S23" s="112">
        <v>6.2579541206359899</v>
      </c>
      <c r="T23" s="79">
        <v>256.08999999999997</v>
      </c>
      <c r="U23" s="80">
        <v>539256</v>
      </c>
      <c r="V23" s="67">
        <v>116</v>
      </c>
      <c r="W23" s="239">
        <f t="shared" si="7"/>
        <v>138.09806903999998</v>
      </c>
      <c r="X23" s="192">
        <f t="shared" si="4"/>
        <v>376.13566691999995</v>
      </c>
      <c r="Y23" s="83">
        <f t="shared" si="6"/>
        <v>0.23365613164669052</v>
      </c>
    </row>
    <row r="24" spans="1:545" ht="24.75" customHeight="1" x14ac:dyDescent="0.35">
      <c r="A24" s="267">
        <f t="shared" si="5"/>
        <v>1.1666666666666667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230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8.6546535491943395</v>
      </c>
      <c r="O24" s="79">
        <v>295.95999999999998</v>
      </c>
      <c r="P24" s="80">
        <v>854627</v>
      </c>
      <c r="Q24" s="67">
        <v>228</v>
      </c>
      <c r="R24" s="113">
        <f t="shared" si="8"/>
        <v>252.93540691999999</v>
      </c>
      <c r="S24" s="112">
        <v>8.6708059310913104</v>
      </c>
      <c r="T24" s="79">
        <v>303.83</v>
      </c>
      <c r="U24" s="80">
        <v>544916</v>
      </c>
      <c r="V24" s="67">
        <v>118</v>
      </c>
      <c r="W24" s="239">
        <f t="shared" si="7"/>
        <v>165.56182828000001</v>
      </c>
      <c r="X24" s="192">
        <f t="shared" si="4"/>
        <v>418.49723519999998</v>
      </c>
      <c r="Y24" s="83">
        <f t="shared" si="6"/>
        <v>0.14734810249583438</v>
      </c>
    </row>
    <row r="25" spans="1:545" ht="24" customHeight="1" x14ac:dyDescent="0.35">
      <c r="A25" s="267">
        <f t="shared" si="5"/>
        <v>1.2083333333333335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230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9.1609010696411097</v>
      </c>
      <c r="O25" s="79">
        <v>292.57</v>
      </c>
      <c r="P25" s="80">
        <v>871314</v>
      </c>
      <c r="Q25" s="67">
        <v>234</v>
      </c>
      <c r="R25" s="113">
        <f t="shared" si="8"/>
        <v>254.92033698</v>
      </c>
      <c r="S25" s="112">
        <v>5.1682534217834499</v>
      </c>
      <c r="T25" s="79">
        <v>293</v>
      </c>
      <c r="U25" s="80">
        <v>520992</v>
      </c>
      <c r="V25" s="67">
        <v>106</v>
      </c>
      <c r="W25" s="239">
        <f t="shared" si="7"/>
        <v>152.650656</v>
      </c>
      <c r="X25" s="192">
        <f t="shared" si="4"/>
        <v>407.57099298000003</v>
      </c>
      <c r="Y25" s="83">
        <f t="shared" si="6"/>
        <v>0.16960937539772303</v>
      </c>
      <c r="TY25" s="275" t="s">
        <v>263</v>
      </c>
    </row>
    <row r="26" spans="1:545" ht="24" customHeight="1" x14ac:dyDescent="0.35">
      <c r="A26" s="267">
        <f t="shared" si="5"/>
        <v>1.2500000000000002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230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10.043378829956101</v>
      </c>
      <c r="O26" s="79">
        <v>266.44</v>
      </c>
      <c r="P26" s="80">
        <v>863745</v>
      </c>
      <c r="Q26" s="67">
        <v>233</v>
      </c>
      <c r="R26" s="113">
        <f t="shared" si="8"/>
        <v>230.13621780000003</v>
      </c>
      <c r="S26" s="112">
        <v>5.1044511795043901</v>
      </c>
      <c r="T26" s="79">
        <v>292.14</v>
      </c>
      <c r="U26" s="80">
        <v>519305</v>
      </c>
      <c r="V26" s="67">
        <v>106</v>
      </c>
      <c r="W26" s="239">
        <f t="shared" si="7"/>
        <v>151.7097627</v>
      </c>
      <c r="X26" s="192">
        <f t="shared" si="4"/>
        <v>381.8459805</v>
      </c>
      <c r="Y26" s="83">
        <f t="shared" si="6"/>
        <v>0.22202186193161344</v>
      </c>
    </row>
    <row r="27" spans="1:545" ht="24" customHeight="1" x14ac:dyDescent="0.35">
      <c r="A27" s="267">
        <f t="shared" si="5"/>
        <v>1.291666666666667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230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>
        <v>10.1132049560547</v>
      </c>
      <c r="O27" s="79">
        <v>264.8</v>
      </c>
      <c r="P27" s="80">
        <v>871102</v>
      </c>
      <c r="Q27" s="245">
        <v>235.2</v>
      </c>
      <c r="R27" s="113">
        <f t="shared" si="8"/>
        <v>230.66780960000003</v>
      </c>
      <c r="S27" s="112">
        <v>6.6317372322082502</v>
      </c>
      <c r="T27" s="79">
        <v>311.58999999999997</v>
      </c>
      <c r="U27" s="80">
        <v>519341</v>
      </c>
      <c r="V27" s="67">
        <v>105.9</v>
      </c>
      <c r="W27" s="239">
        <f t="shared" si="7"/>
        <v>161.82146219000001</v>
      </c>
      <c r="X27" s="192">
        <f>W27+R27+M27+H27</f>
        <v>392.48927179000003</v>
      </c>
      <c r="Y27" s="83">
        <f t="shared" si="6"/>
        <v>0.20033707706135945</v>
      </c>
    </row>
    <row r="28" spans="1:545" ht="24" customHeight="1" x14ac:dyDescent="0.35">
      <c r="A28" s="267">
        <f t="shared" si="5"/>
        <v>1.3333333333333337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0"/>
        <v>0</v>
      </c>
      <c r="I28" s="230">
        <v>0</v>
      </c>
      <c r="J28" s="79">
        <v>0</v>
      </c>
      <c r="K28" s="80">
        <v>0</v>
      </c>
      <c r="L28" s="80">
        <v>0</v>
      </c>
      <c r="M28" s="113">
        <f t="shared" si="1"/>
        <v>0</v>
      </c>
      <c r="N28" s="112">
        <v>9.8764142990112305</v>
      </c>
      <c r="O28" s="79">
        <v>240.23</v>
      </c>
      <c r="P28" s="80">
        <v>718010</v>
      </c>
      <c r="Q28" s="245">
        <v>163.80000000000001</v>
      </c>
      <c r="R28" s="113">
        <f t="shared" si="8"/>
        <v>172.48754229999997</v>
      </c>
      <c r="S28" s="112">
        <v>6.34735012054443</v>
      </c>
      <c r="T28" s="79">
        <v>317.93</v>
      </c>
      <c r="U28" s="80">
        <v>518319</v>
      </c>
      <c r="V28" s="67">
        <v>105.8</v>
      </c>
      <c r="W28" s="239">
        <f t="shared" si="7"/>
        <v>164.78915967</v>
      </c>
      <c r="X28" s="192">
        <f t="shared" ref="X28" si="9">W28+R28+M28+H28</f>
        <v>337.27670196999998</v>
      </c>
      <c r="Y28" s="83">
        <f t="shared" si="6"/>
        <v>0.3128279096485953</v>
      </c>
    </row>
    <row r="29" spans="1:545" ht="29.9" customHeight="1" thickBot="1" x14ac:dyDescent="0.4">
      <c r="A29" s="267">
        <f t="shared" si="5"/>
        <v>1.3750000000000004</v>
      </c>
      <c r="B29" s="269" t="s">
        <v>218</v>
      </c>
      <c r="C29" s="270" t="s">
        <v>264</v>
      </c>
      <c r="D29" s="123">
        <v>0</v>
      </c>
      <c r="E29" s="115">
        <v>0</v>
      </c>
      <c r="F29" s="116">
        <v>0</v>
      </c>
      <c r="G29" s="116">
        <v>0</v>
      </c>
      <c r="H29" s="117">
        <f t="shared" si="0"/>
        <v>0</v>
      </c>
      <c r="I29" s="271">
        <v>0</v>
      </c>
      <c r="J29" s="115">
        <v>0</v>
      </c>
      <c r="K29" s="116">
        <v>0</v>
      </c>
      <c r="L29" s="116">
        <v>0</v>
      </c>
      <c r="M29" s="117">
        <f t="shared" si="1"/>
        <v>0</v>
      </c>
      <c r="N29" s="114">
        <v>8.4876441955566406</v>
      </c>
      <c r="O29" s="115">
        <v>270.29000000000002</v>
      </c>
      <c r="P29" s="116">
        <v>537179</v>
      </c>
      <c r="Q29" s="272">
        <v>86.6</v>
      </c>
      <c r="R29" s="117">
        <f t="shared" si="8"/>
        <v>145.19411191</v>
      </c>
      <c r="S29" s="114">
        <v>5.0982561111450204</v>
      </c>
      <c r="T29" s="115">
        <v>266.52</v>
      </c>
      <c r="U29" s="116">
        <v>534075</v>
      </c>
      <c r="V29" s="273">
        <v>110.7</v>
      </c>
      <c r="W29" s="274">
        <f t="shared" si="7"/>
        <v>142.341669</v>
      </c>
      <c r="X29" s="193">
        <f t="shared" si="4"/>
        <v>287.53578090999997</v>
      </c>
      <c r="Y29" s="162">
        <f t="shared" si="6"/>
        <v>0.41417073143604477</v>
      </c>
    </row>
    <row r="30" spans="1:545" ht="31.4" customHeight="1" thickBot="1" x14ac:dyDescent="0.4">
      <c r="B30" s="76"/>
      <c r="C30" s="232"/>
      <c r="D30" s="232"/>
      <c r="E30" s="387"/>
      <c r="F30" s="388"/>
      <c r="G30" s="388"/>
      <c r="H30" s="512"/>
      <c r="I30" s="231"/>
      <c r="J30" s="387"/>
      <c r="K30" s="388"/>
      <c r="L30" s="388"/>
      <c r="M30" s="389"/>
      <c r="N30" s="110"/>
      <c r="O30" s="387"/>
      <c r="P30" s="388"/>
      <c r="Q30" s="388"/>
      <c r="R30" s="389"/>
      <c r="S30" s="110"/>
      <c r="T30" s="387"/>
      <c r="U30" s="388"/>
      <c r="V30" s="388"/>
      <c r="W30" s="389"/>
      <c r="X30" s="240">
        <f>AVERAGEIF(X19:X29,"&gt;0")</f>
        <v>357.77217470818181</v>
      </c>
      <c r="Y30" s="241">
        <f t="shared" si="6"/>
        <v>0.27107015774348636</v>
      </c>
    </row>
  </sheetData>
  <mergeCells count="36">
    <mergeCell ref="E30:H30"/>
    <mergeCell ref="J30:M30"/>
    <mergeCell ref="O30:R30"/>
    <mergeCell ref="T30:W30"/>
    <mergeCell ref="C14:Y14"/>
    <mergeCell ref="N15:R15"/>
    <mergeCell ref="S15:W15"/>
    <mergeCell ref="A15:A16"/>
    <mergeCell ref="B15:B16"/>
    <mergeCell ref="C15:C16"/>
    <mergeCell ref="D15:H15"/>
    <mergeCell ref="I15:M15"/>
    <mergeCell ref="C9:D9"/>
    <mergeCell ref="I9:Y12"/>
    <mergeCell ref="C10:D10"/>
    <mergeCell ref="C11:D11"/>
    <mergeCell ref="C12:G12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1:Y1"/>
    <mergeCell ref="C2:H2"/>
    <mergeCell ref="J2:Y2"/>
    <mergeCell ref="C3:D3"/>
    <mergeCell ref="I3:Y4"/>
    <mergeCell ref="C4:D4"/>
  </mergeCells>
  <pageMargins left="0.7" right="0.7" top="0.75" bottom="0.75" header="0.3" footer="0.3"/>
  <pageSetup paperSize="9" scale="10" fitToHeight="0" orientation="landscape" r:id="rId1"/>
  <drawing r:id="rId2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F3277-9709-4005-A711-757F6BC78A83}">
  <sheetPr codeName="Hoja188">
    <pageSetUpPr fitToPage="1"/>
  </sheetPr>
  <dimension ref="A1:TY35"/>
  <sheetViews>
    <sheetView zoomScale="40" zoomScaleNormal="40" workbookViewId="0">
      <selection activeCell="AA44" sqref="AA44"/>
    </sheetView>
  </sheetViews>
  <sheetFormatPr baseColWidth="10" defaultColWidth="10.54296875" defaultRowHeight="14.5" x14ac:dyDescent="0.35"/>
  <cols>
    <col min="1" max="1" width="11.453125" style="22" customWidth="1"/>
    <col min="2" max="2" width="24.81640625" style="22" customWidth="1"/>
    <col min="3" max="3" width="27.1796875" style="22" customWidth="1"/>
    <col min="4" max="4" width="14.81640625" style="22" customWidth="1"/>
    <col min="5" max="5" width="11" style="22" customWidth="1"/>
    <col min="6" max="6" width="14.54296875" style="22" customWidth="1"/>
    <col min="7" max="7" width="17.1796875" style="22" customWidth="1"/>
    <col min="8" max="8" width="19.453125" style="22" bestFit="1" customWidth="1"/>
    <col min="9" max="9" width="13.453125" style="22" customWidth="1"/>
    <col min="10" max="11" width="11.453125" style="22" customWidth="1"/>
    <col min="12" max="12" width="14.54296875" style="22" customWidth="1"/>
    <col min="13" max="13" width="12.54296875" style="22" bestFit="1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45409</v>
      </c>
      <c r="G3" s="55" t="s">
        <v>259</v>
      </c>
      <c r="H3" s="57">
        <v>0.79166666666666663</v>
      </c>
      <c r="I3" s="337">
        <v>1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45410</v>
      </c>
      <c r="G4" s="55" t="s">
        <v>41</v>
      </c>
      <c r="H4" s="57">
        <v>0.41597222222222224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578.12209341629625</v>
      </c>
      <c r="M8" s="362"/>
      <c r="N8" s="362"/>
      <c r="O8" s="363"/>
      <c r="P8" s="361">
        <f>X35</f>
        <v>430.93542914524943</v>
      </c>
      <c r="Q8" s="362"/>
      <c r="R8" s="362"/>
      <c r="S8" s="363"/>
      <c r="T8" s="361">
        <f>L8-P8</f>
        <v>147.18666427104682</v>
      </c>
      <c r="U8" s="362"/>
      <c r="V8" s="363"/>
      <c r="W8" s="364">
        <f>T8/L8</f>
        <v>0.25459442900941015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266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350.86062105747567</v>
      </c>
      <c r="F10" s="66">
        <v>801235.91986788949</v>
      </c>
      <c r="G10" s="67">
        <v>202.00177083333335</v>
      </c>
      <c r="H10" s="68">
        <v>281.70756060883679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361.46162908461923</v>
      </c>
      <c r="F11" s="66">
        <v>818145.10256823571</v>
      </c>
      <c r="G11" s="67">
        <v>213.59251333333333</v>
      </c>
      <c r="H11" s="68">
        <v>296.41453280745947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578.12209341629625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85"/>
      <c r="X15" s="190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50" t="s">
        <v>50</v>
      </c>
      <c r="X16" s="246" t="s">
        <v>66</v>
      </c>
      <c r="Y16" s="248" t="s">
        <v>67</v>
      </c>
    </row>
    <row r="17" spans="1:545" s="1" customFormat="1" ht="33" customHeight="1" x14ac:dyDescent="0.35">
      <c r="A17" s="251">
        <v>0.66666666666666663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34" si="0">(E17*F17)/1000000</f>
        <v>0</v>
      </c>
      <c r="I17" s="257">
        <v>0</v>
      </c>
      <c r="J17" s="255">
        <v>0</v>
      </c>
      <c r="K17" s="255">
        <v>0</v>
      </c>
      <c r="L17" s="255">
        <v>0</v>
      </c>
      <c r="M17" s="258">
        <f t="shared" ref="M17:M34" si="1">(J17*K17)/1000000</f>
        <v>0</v>
      </c>
      <c r="N17" s="259">
        <v>6.2626037597656197</v>
      </c>
      <c r="O17" s="260">
        <v>340.8548313820225</v>
      </c>
      <c r="P17" s="261">
        <v>742726.97960228543</v>
      </c>
      <c r="Q17" s="262">
        <v>180.73998166666667</v>
      </c>
      <c r="R17" s="263">
        <f t="shared" ref="R17" si="2">(O17*P17)/1000000</f>
        <v>253.16207939521587</v>
      </c>
      <c r="S17" s="259">
        <v>7.4397726058959996</v>
      </c>
      <c r="T17" s="260">
        <v>345.92076695674592</v>
      </c>
      <c r="U17" s="261">
        <v>773973.08689151879</v>
      </c>
      <c r="V17" s="262">
        <v>201.07238166666667</v>
      </c>
      <c r="W17" s="264">
        <f t="shared" ref="W17:W18" si="3">(T17*U17)/1000000</f>
        <v>267.73336382139433</v>
      </c>
      <c r="X17" s="259">
        <f t="shared" ref="X17:X34" si="4">W17+R17+M17+H17</f>
        <v>520.89544321661015</v>
      </c>
      <c r="Y17" s="265"/>
    </row>
    <row r="18" spans="1:545" s="1" customFormat="1" ht="29.25" customHeight="1" x14ac:dyDescent="0.35">
      <c r="A18" s="266">
        <f>A17+1/24</f>
        <v>0.70833333333333326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51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6.13358354568481</v>
      </c>
      <c r="O18" s="220">
        <v>360.86641073292878</v>
      </c>
      <c r="P18" s="222">
        <v>859744.86013349367</v>
      </c>
      <c r="Q18" s="221">
        <v>223.26356000000001</v>
      </c>
      <c r="R18" s="225">
        <f>(O18*P18)/1000000</f>
        <v>310.2530418224577</v>
      </c>
      <c r="S18" s="224">
        <v>5.5947332382202104</v>
      </c>
      <c r="T18" s="220">
        <v>377.00249121249254</v>
      </c>
      <c r="U18" s="222">
        <v>862317.11824495252</v>
      </c>
      <c r="V18" s="221">
        <v>226.11264499999999</v>
      </c>
      <c r="W18" s="237">
        <f t="shared" si="3"/>
        <v>325.0957017935246</v>
      </c>
      <c r="X18" s="224">
        <f t="shared" si="4"/>
        <v>635.34874361598236</v>
      </c>
      <c r="Y18" s="226"/>
    </row>
    <row r="19" spans="1:545" ht="24" customHeight="1" x14ac:dyDescent="0.35">
      <c r="A19" s="267">
        <f t="shared" ref="A19:A34" si="5">A18+1/24</f>
        <v>0.74999999999999989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230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6.9051804542541504</v>
      </c>
      <c r="O19" s="79">
        <v>278.54682087266599</v>
      </c>
      <c r="P19" s="80">
        <v>917960.33889055089</v>
      </c>
      <c r="Q19" s="67">
        <v>247.71595333333335</v>
      </c>
      <c r="R19" s="113">
        <f>(O19*P19)/1000000</f>
        <v>255.69493408515805</v>
      </c>
      <c r="S19" s="112">
        <v>6.19053030014038</v>
      </c>
      <c r="T19" s="79">
        <v>273.68069803157914</v>
      </c>
      <c r="U19" s="80">
        <v>848210.1597943505</v>
      </c>
      <c r="V19" s="67">
        <v>233.87946833333334</v>
      </c>
      <c r="W19" s="239">
        <f>(T19*U19)/1000000</f>
        <v>232.13874860999513</v>
      </c>
      <c r="X19" s="192">
        <f t="shared" si="4"/>
        <v>487.83368269515319</v>
      </c>
      <c r="Y19" s="83">
        <f t="shared" ref="Y19:Y35" si="6">($H$12-X19)/$H$12</f>
        <v>0.15617533346217899</v>
      </c>
    </row>
    <row r="20" spans="1:545" ht="24" customHeight="1" x14ac:dyDescent="0.35">
      <c r="A20" s="267">
        <f t="shared" si="5"/>
        <v>0.79166666666666652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230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9.29058933258057</v>
      </c>
      <c r="O20" s="79">
        <v>275.24214876748488</v>
      </c>
      <c r="P20" s="80">
        <v>916569.17578601174</v>
      </c>
      <c r="Q20" s="67">
        <v>253.70481000000001</v>
      </c>
      <c r="R20" s="113">
        <f>(O20*P20)/1000000</f>
        <v>252.27846943738442</v>
      </c>
      <c r="S20" s="112">
        <v>8.8197107315063494</v>
      </c>
      <c r="T20" s="79">
        <v>223.75353033375734</v>
      </c>
      <c r="U20" s="80">
        <v>834396.34407579177</v>
      </c>
      <c r="V20" s="67">
        <v>235.31231166666666</v>
      </c>
      <c r="W20" s="239">
        <f t="shared" ref="W20:W34" si="7">(T20*U20)/1000000</f>
        <v>186.69912768453889</v>
      </c>
      <c r="X20" s="192">
        <f t="shared" si="4"/>
        <v>438.97759712192328</v>
      </c>
      <c r="Y20" s="83">
        <f t="shared" si="6"/>
        <v>0.24068358203044368</v>
      </c>
    </row>
    <row r="21" spans="1:545" ht="24" customHeight="1" x14ac:dyDescent="0.35">
      <c r="A21" s="267">
        <f t="shared" si="5"/>
        <v>0.83333333333333315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230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9.2964706420898402</v>
      </c>
      <c r="O21" s="79">
        <v>297.1646427142046</v>
      </c>
      <c r="P21" s="80">
        <v>939097.49586466444</v>
      </c>
      <c r="Q21" s="67">
        <v>261.28677666666664</v>
      </c>
      <c r="R21" s="113">
        <f t="shared" ref="R21:R34" si="8">(O21*P21)/1000000</f>
        <v>279.06657183242726</v>
      </c>
      <c r="S21" s="112">
        <v>8.7483615875244105</v>
      </c>
      <c r="T21" s="79">
        <v>222.19490508843322</v>
      </c>
      <c r="U21" s="80">
        <v>896500.52475793799</v>
      </c>
      <c r="V21" s="67">
        <v>255.12061666666668</v>
      </c>
      <c r="W21" s="239">
        <f t="shared" si="7"/>
        <v>199.1978490103206</v>
      </c>
      <c r="X21" s="192">
        <f>W21+R21+M21+H21</f>
        <v>478.26442084274788</v>
      </c>
      <c r="Y21" s="83">
        <f t="shared" si="6"/>
        <v>0.17272765339836701</v>
      </c>
    </row>
    <row r="22" spans="1:545" ht="24" customHeight="1" x14ac:dyDescent="0.35">
      <c r="A22" s="267">
        <f t="shared" si="5"/>
        <v>0.87499999999999978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230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9.2714576721191406</v>
      </c>
      <c r="O22" s="79">
        <v>317.56852166375296</v>
      </c>
      <c r="P22" s="80">
        <v>868628.44864995661</v>
      </c>
      <c r="Q22" s="67">
        <v>239.40169333333333</v>
      </c>
      <c r="R22" s="113">
        <f t="shared" si="8"/>
        <v>275.84905231284591</v>
      </c>
      <c r="S22" s="112">
        <v>8.7260046005249006</v>
      </c>
      <c r="T22" s="79">
        <v>237.57813874676657</v>
      </c>
      <c r="U22" s="80">
        <v>936341.24490029051</v>
      </c>
      <c r="V22" s="67">
        <v>268.76688333333334</v>
      </c>
      <c r="W22" s="239">
        <f t="shared" si="7"/>
        <v>222.45421019524136</v>
      </c>
      <c r="X22" s="192">
        <f>W22+R22+M22+H22</f>
        <v>498.3032625080873</v>
      </c>
      <c r="Y22" s="83">
        <f t="shared" si="6"/>
        <v>0.13806569895389331</v>
      </c>
    </row>
    <row r="23" spans="1:545" ht="24" customHeight="1" x14ac:dyDescent="0.35">
      <c r="A23" s="267">
        <f t="shared" si="5"/>
        <v>0.91666666666666641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230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9.2526826858520508</v>
      </c>
      <c r="O23" s="79">
        <v>282.91020266589265</v>
      </c>
      <c r="P23" s="80">
        <v>913215.38517744862</v>
      </c>
      <c r="Q23" s="67">
        <v>250.65132166666666</v>
      </c>
      <c r="R23" s="113">
        <f t="shared" si="8"/>
        <v>258.35794969816322</v>
      </c>
      <c r="S23" s="112">
        <v>10.4085445404053</v>
      </c>
      <c r="T23" s="79">
        <v>272.87248198976761</v>
      </c>
      <c r="U23" s="80">
        <v>934684.08386298339</v>
      </c>
      <c r="V23" s="67">
        <v>261.91108500000001</v>
      </c>
      <c r="W23" s="239">
        <f t="shared" si="7"/>
        <v>255.04956584002437</v>
      </c>
      <c r="X23" s="192">
        <f t="shared" si="4"/>
        <v>513.40751553818757</v>
      </c>
      <c r="Y23" s="83">
        <f t="shared" si="6"/>
        <v>0.1119392920891345</v>
      </c>
    </row>
    <row r="24" spans="1:545" ht="24.75" customHeight="1" x14ac:dyDescent="0.35">
      <c r="A24" s="267">
        <f t="shared" si="5"/>
        <v>0.95833333333333304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230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10.0829401016235</v>
      </c>
      <c r="O24" s="79">
        <v>229.23354169141405</v>
      </c>
      <c r="P24" s="80">
        <v>937447.20520815684</v>
      </c>
      <c r="Q24" s="67">
        <v>260.93096000000003</v>
      </c>
      <c r="R24" s="113">
        <f t="shared" si="8"/>
        <v>214.89434299858362</v>
      </c>
      <c r="S24" s="112">
        <v>12.3249711990356</v>
      </c>
      <c r="T24" s="79">
        <v>256.76703191983626</v>
      </c>
      <c r="U24" s="80">
        <v>939954.35050324595</v>
      </c>
      <c r="V24" s="67">
        <v>268.62495999999999</v>
      </c>
      <c r="W24" s="239">
        <f t="shared" si="7"/>
        <v>241.34928871885592</v>
      </c>
      <c r="X24" s="192">
        <f t="shared" si="4"/>
        <v>456.24363171743954</v>
      </c>
      <c r="Y24" s="83">
        <f t="shared" si="6"/>
        <v>0.21081785852299892</v>
      </c>
    </row>
    <row r="25" spans="1:545" ht="24.75" customHeight="1" x14ac:dyDescent="0.35">
      <c r="A25" s="267">
        <f t="shared" si="5"/>
        <v>0.99999999999999967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ref="H25:H30" si="9">(E25*F25)/1000000</f>
        <v>0</v>
      </c>
      <c r="I25" s="230">
        <v>0</v>
      </c>
      <c r="J25" s="79">
        <v>0</v>
      </c>
      <c r="K25" s="80">
        <v>0</v>
      </c>
      <c r="L25" s="80">
        <v>0</v>
      </c>
      <c r="M25" s="113">
        <f t="shared" ref="M25:M30" si="10">(J25*K25)/1000000</f>
        <v>0</v>
      </c>
      <c r="N25" s="112">
        <v>10.046184539794901</v>
      </c>
      <c r="O25" s="79">
        <v>239.18953861483431</v>
      </c>
      <c r="P25" s="80">
        <v>929648.88622070535</v>
      </c>
      <c r="Q25" s="67">
        <v>256.81056999999998</v>
      </c>
      <c r="R25" s="113">
        <f t="shared" ref="R25:R30" si="11">(O25*P25)/1000000</f>
        <v>222.36228816892512</v>
      </c>
      <c r="S25" s="112">
        <v>12.3239898681641</v>
      </c>
      <c r="T25" s="79">
        <v>250.65493328831445</v>
      </c>
      <c r="U25" s="80">
        <v>941961.46404968458</v>
      </c>
      <c r="V25" s="67">
        <v>268.84877666666665</v>
      </c>
      <c r="W25" s="239">
        <f t="shared" ref="W25:W30" si="12">(T25*U25)/1000000</f>
        <v>236.10728793153672</v>
      </c>
      <c r="X25" s="192">
        <f t="shared" si="4"/>
        <v>458.46957610046184</v>
      </c>
      <c r="Y25" s="83">
        <f t="shared" ref="Y25:Y30" si="13">($H$12-X25)/$H$12</f>
        <v>0.20696755698916802</v>
      </c>
    </row>
    <row r="26" spans="1:545" ht="24.75" customHeight="1" x14ac:dyDescent="0.35">
      <c r="A26" s="267">
        <f t="shared" si="5"/>
        <v>1.0416666666666663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9"/>
        <v>0</v>
      </c>
      <c r="I26" s="230">
        <v>0</v>
      </c>
      <c r="J26" s="79">
        <v>0</v>
      </c>
      <c r="K26" s="80">
        <v>0</v>
      </c>
      <c r="L26" s="80">
        <v>0</v>
      </c>
      <c r="M26" s="113">
        <f t="shared" si="10"/>
        <v>0</v>
      </c>
      <c r="N26" s="112">
        <v>10.0612783432007</v>
      </c>
      <c r="O26" s="79">
        <v>243.03524253196801</v>
      </c>
      <c r="P26" s="80">
        <v>858874.65484240127</v>
      </c>
      <c r="Q26" s="67">
        <v>233.863125</v>
      </c>
      <c r="R26" s="113">
        <f t="shared" si="11"/>
        <v>208.7368100441833</v>
      </c>
      <c r="S26" s="112">
        <v>12.294294357299799</v>
      </c>
      <c r="T26" s="79">
        <v>244.3889866997304</v>
      </c>
      <c r="U26" s="80">
        <v>798464.68473551457</v>
      </c>
      <c r="V26" s="67">
        <v>216.30478333333335</v>
      </c>
      <c r="W26" s="239">
        <f t="shared" si="12"/>
        <v>195.13597521803209</v>
      </c>
      <c r="X26" s="192">
        <f t="shared" si="4"/>
        <v>403.87278526221542</v>
      </c>
      <c r="Y26" s="83">
        <f t="shared" si="13"/>
        <v>0.30140572404764809</v>
      </c>
    </row>
    <row r="27" spans="1:545" ht="24.75" customHeight="1" x14ac:dyDescent="0.35">
      <c r="A27" s="267">
        <f t="shared" si="5"/>
        <v>1.083333333333333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9"/>
        <v>0</v>
      </c>
      <c r="I27" s="230">
        <v>0</v>
      </c>
      <c r="J27" s="79">
        <v>0</v>
      </c>
      <c r="K27" s="80">
        <v>0</v>
      </c>
      <c r="L27" s="80">
        <v>0</v>
      </c>
      <c r="M27" s="113">
        <f t="shared" si="10"/>
        <v>0</v>
      </c>
      <c r="N27" s="112">
        <v>10.0918979644775</v>
      </c>
      <c r="O27" s="79">
        <v>252.71005091180814</v>
      </c>
      <c r="P27" s="80">
        <v>857779.84584791516</v>
      </c>
      <c r="Q27" s="67">
        <v>232.62567000000001</v>
      </c>
      <c r="R27" s="113">
        <f t="shared" si="11"/>
        <v>216.76958851534957</v>
      </c>
      <c r="S27" s="112">
        <v>11.2694177627563</v>
      </c>
      <c r="T27" s="79">
        <v>220.21524090709099</v>
      </c>
      <c r="U27" s="80">
        <v>551974.17921518418</v>
      </c>
      <c r="V27" s="67">
        <v>120.40276833333333</v>
      </c>
      <c r="W27" s="239">
        <f t="shared" si="12"/>
        <v>121.5531268503656</v>
      </c>
      <c r="X27" s="192">
        <f t="shared" ref="X27:X30" si="14">W27+R27+M27+H27</f>
        <v>338.32271536571517</v>
      </c>
      <c r="Y27" s="83">
        <f t="shared" si="13"/>
        <v>0.4147901987857528</v>
      </c>
    </row>
    <row r="28" spans="1:545" ht="24.75" customHeight="1" x14ac:dyDescent="0.35">
      <c r="A28" s="267">
        <f t="shared" si="5"/>
        <v>1.1249999999999998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9"/>
        <v>0</v>
      </c>
      <c r="I28" s="230">
        <v>0</v>
      </c>
      <c r="J28" s="79">
        <v>0</v>
      </c>
      <c r="K28" s="80">
        <v>0</v>
      </c>
      <c r="L28" s="80">
        <v>0</v>
      </c>
      <c r="M28" s="113">
        <f t="shared" si="10"/>
        <v>0</v>
      </c>
      <c r="N28" s="112">
        <v>10.090223312377899</v>
      </c>
      <c r="O28" s="79">
        <v>251.12015437116946</v>
      </c>
      <c r="P28" s="80">
        <v>868409.55377863848</v>
      </c>
      <c r="Q28" s="67">
        <v>235.89492333333334</v>
      </c>
      <c r="R28" s="113">
        <f t="shared" si="11"/>
        <v>218.0751412022901</v>
      </c>
      <c r="S28" s="112">
        <v>7.4391222000122097</v>
      </c>
      <c r="T28" s="79">
        <v>320.71960229203262</v>
      </c>
      <c r="U28" s="80">
        <v>540206.9765938659</v>
      </c>
      <c r="V28" s="67">
        <v>113.05956333333333</v>
      </c>
      <c r="W28" s="239">
        <f t="shared" si="12"/>
        <v>173.25496668856604</v>
      </c>
      <c r="X28" s="192">
        <f t="shared" si="14"/>
        <v>391.33010789085614</v>
      </c>
      <c r="Y28" s="83">
        <f t="shared" si="13"/>
        <v>0.32310127506394098</v>
      </c>
    </row>
    <row r="29" spans="1:545" ht="24" customHeight="1" x14ac:dyDescent="0.35">
      <c r="A29" s="267">
        <f t="shared" si="5"/>
        <v>1.1666666666666665</v>
      </c>
      <c r="B29" s="227" t="s">
        <v>218</v>
      </c>
      <c r="C29" s="236" t="s">
        <v>78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9"/>
        <v>0</v>
      </c>
      <c r="I29" s="230">
        <v>0</v>
      </c>
      <c r="J29" s="79">
        <v>0</v>
      </c>
      <c r="K29" s="80">
        <v>0</v>
      </c>
      <c r="L29" s="80">
        <v>0</v>
      </c>
      <c r="M29" s="113">
        <f t="shared" si="10"/>
        <v>0</v>
      </c>
      <c r="N29" s="112">
        <v>10.1082811355591</v>
      </c>
      <c r="O29" s="79">
        <v>255.61973234174243</v>
      </c>
      <c r="P29" s="80">
        <v>852715.14126971446</v>
      </c>
      <c r="Q29" s="67">
        <v>230.95907</v>
      </c>
      <c r="R29" s="113">
        <f t="shared" si="11"/>
        <v>217.97081617511549</v>
      </c>
      <c r="S29" s="112">
        <v>10.3874292373657</v>
      </c>
      <c r="T29" s="79">
        <v>324.38014440136322</v>
      </c>
      <c r="U29" s="80">
        <v>738987.3524393324</v>
      </c>
      <c r="V29" s="67">
        <v>197.81952166666667</v>
      </c>
      <c r="W29" s="239">
        <f t="shared" si="12"/>
        <v>239.71282409505173</v>
      </c>
      <c r="X29" s="192">
        <f t="shared" si="14"/>
        <v>457.68364027016719</v>
      </c>
      <c r="Y29" s="83">
        <f t="shared" si="13"/>
        <v>0.20832702039533249</v>
      </c>
      <c r="TY29" s="275" t="s">
        <v>263</v>
      </c>
    </row>
    <row r="30" spans="1:545" ht="24" customHeight="1" x14ac:dyDescent="0.35">
      <c r="A30" s="267">
        <f t="shared" si="5"/>
        <v>1.2083333333333333</v>
      </c>
      <c r="B30" s="227" t="s">
        <v>218</v>
      </c>
      <c r="C30" s="236" t="s">
        <v>79</v>
      </c>
      <c r="D30" s="122">
        <v>0</v>
      </c>
      <c r="E30" s="79">
        <v>0</v>
      </c>
      <c r="F30" s="80">
        <v>0</v>
      </c>
      <c r="G30" s="80">
        <v>0</v>
      </c>
      <c r="H30" s="113">
        <f t="shared" si="9"/>
        <v>0</v>
      </c>
      <c r="I30" s="230">
        <v>0</v>
      </c>
      <c r="J30" s="79">
        <v>0</v>
      </c>
      <c r="K30" s="80">
        <v>0</v>
      </c>
      <c r="L30" s="80">
        <v>0</v>
      </c>
      <c r="M30" s="113">
        <f t="shared" si="10"/>
        <v>0</v>
      </c>
      <c r="N30" s="112">
        <v>10.1981191635132</v>
      </c>
      <c r="O30" s="79">
        <v>256.3674954674791</v>
      </c>
      <c r="P30" s="80">
        <v>864476.24932272825</v>
      </c>
      <c r="Q30" s="67">
        <v>233.30481166666667</v>
      </c>
      <c r="R30" s="113">
        <f t="shared" si="11"/>
        <v>221.62361092998788</v>
      </c>
      <c r="S30" s="112">
        <v>12.2537479400635</v>
      </c>
      <c r="T30" s="79">
        <v>207.21766461872369</v>
      </c>
      <c r="U30" s="80">
        <v>606003.41912027006</v>
      </c>
      <c r="V30" s="67">
        <v>147.73155499999999</v>
      </c>
      <c r="W30" s="239">
        <f t="shared" si="12"/>
        <v>125.57461326106396</v>
      </c>
      <c r="X30" s="192">
        <f t="shared" si="14"/>
        <v>347.19822419105185</v>
      </c>
      <c r="Y30" s="83">
        <f t="shared" si="13"/>
        <v>0.39943789011875713</v>
      </c>
    </row>
    <row r="31" spans="1:545" ht="24" customHeight="1" x14ac:dyDescent="0.35">
      <c r="A31" s="267">
        <f t="shared" si="5"/>
        <v>1.25</v>
      </c>
      <c r="B31" s="227" t="s">
        <v>218</v>
      </c>
      <c r="C31" s="236" t="s">
        <v>80</v>
      </c>
      <c r="D31" s="122">
        <v>0</v>
      </c>
      <c r="E31" s="79">
        <v>0</v>
      </c>
      <c r="F31" s="80">
        <v>0</v>
      </c>
      <c r="G31" s="80">
        <v>0</v>
      </c>
      <c r="H31" s="113">
        <f t="shared" ref="H31:H33" si="15">(E31*F31)/1000000</f>
        <v>0</v>
      </c>
      <c r="I31" s="230">
        <v>0</v>
      </c>
      <c r="J31" s="79">
        <v>0</v>
      </c>
      <c r="K31" s="80">
        <v>0</v>
      </c>
      <c r="L31" s="80">
        <v>0</v>
      </c>
      <c r="M31" s="113">
        <f t="shared" ref="M31:M33" si="16">(J31*K31)/1000000</f>
        <v>0</v>
      </c>
      <c r="N31" s="112">
        <v>10.2315330505371</v>
      </c>
      <c r="O31" s="79">
        <v>275.66476971907895</v>
      </c>
      <c r="P31" s="80">
        <v>940067.46131184883</v>
      </c>
      <c r="Q31" s="67">
        <v>260.51776333333333</v>
      </c>
      <c r="R31" s="113">
        <f t="shared" ref="R31:R33" si="17">(O31*P31)/1000000</f>
        <v>259.14348024292997</v>
      </c>
      <c r="S31" s="112">
        <v>11.2623090744019</v>
      </c>
      <c r="T31" s="79">
        <v>257.4692959729478</v>
      </c>
      <c r="U31" s="80">
        <v>629674.74375697435</v>
      </c>
      <c r="V31" s="67">
        <v>153.94338833333333</v>
      </c>
      <c r="W31" s="239">
        <f t="shared" ref="W31:W33" si="18">(T31*U31)/1000000</f>
        <v>162.1219129670545</v>
      </c>
      <c r="X31" s="192">
        <f t="shared" ref="X31:X33" si="19">W31+R31+M31+H31</f>
        <v>421.2653932099845</v>
      </c>
      <c r="Y31" s="83">
        <f t="shared" ref="Y31:Y33" si="20">($H$12-X31)/$H$12</f>
        <v>0.27132106174908249</v>
      </c>
    </row>
    <row r="32" spans="1:545" ht="24" customHeight="1" x14ac:dyDescent="0.35">
      <c r="A32" s="267">
        <f t="shared" si="5"/>
        <v>1.2916666666666667</v>
      </c>
      <c r="B32" s="227" t="s">
        <v>218</v>
      </c>
      <c r="C32" s="236" t="s">
        <v>168</v>
      </c>
      <c r="D32" s="122">
        <v>0</v>
      </c>
      <c r="E32" s="79">
        <v>0</v>
      </c>
      <c r="F32" s="80">
        <v>0</v>
      </c>
      <c r="G32" s="80">
        <v>0</v>
      </c>
      <c r="H32" s="113">
        <f t="shared" si="15"/>
        <v>0</v>
      </c>
      <c r="I32" s="230">
        <v>0</v>
      </c>
      <c r="J32" s="79">
        <v>0</v>
      </c>
      <c r="K32" s="80">
        <v>0</v>
      </c>
      <c r="L32" s="80">
        <v>0</v>
      </c>
      <c r="M32" s="113">
        <f t="shared" si="16"/>
        <v>0</v>
      </c>
      <c r="N32" s="112">
        <v>10.2951059341431</v>
      </c>
      <c r="O32" s="79">
        <v>266.43</v>
      </c>
      <c r="P32" s="80">
        <v>884739</v>
      </c>
      <c r="Q32" s="67">
        <v>243.3</v>
      </c>
      <c r="R32" s="113">
        <f t="shared" si="17"/>
        <v>235.72101177000002</v>
      </c>
      <c r="S32" s="112">
        <v>11.2315664291382</v>
      </c>
      <c r="T32" s="79">
        <v>295.41000000000003</v>
      </c>
      <c r="U32" s="80">
        <v>820752</v>
      </c>
      <c r="V32" s="67">
        <v>227.8</v>
      </c>
      <c r="W32" s="239">
        <f t="shared" si="18"/>
        <v>242.45834832000003</v>
      </c>
      <c r="X32" s="192">
        <f t="shared" si="19"/>
        <v>478.17936009000005</v>
      </c>
      <c r="Y32" s="83">
        <f t="shared" si="20"/>
        <v>0.17287478625095387</v>
      </c>
    </row>
    <row r="33" spans="1:25" ht="24" customHeight="1" x14ac:dyDescent="0.35">
      <c r="A33" s="267">
        <f t="shared" si="5"/>
        <v>1.3333333333333335</v>
      </c>
      <c r="B33" s="227" t="s">
        <v>218</v>
      </c>
      <c r="C33" s="236" t="s">
        <v>169</v>
      </c>
      <c r="D33" s="122">
        <v>0</v>
      </c>
      <c r="E33" s="79">
        <v>0</v>
      </c>
      <c r="F33" s="80">
        <v>0</v>
      </c>
      <c r="G33" s="80">
        <v>0</v>
      </c>
      <c r="H33" s="113">
        <f t="shared" si="15"/>
        <v>0</v>
      </c>
      <c r="I33" s="230">
        <v>0</v>
      </c>
      <c r="J33" s="79">
        <v>0</v>
      </c>
      <c r="K33" s="80">
        <v>0</v>
      </c>
      <c r="L33" s="80">
        <v>0</v>
      </c>
      <c r="M33" s="113">
        <f t="shared" si="16"/>
        <v>0</v>
      </c>
      <c r="N33" s="112">
        <v>10.2659912109375</v>
      </c>
      <c r="O33" s="79">
        <v>274.47000000000003</v>
      </c>
      <c r="P33" s="80">
        <v>879159</v>
      </c>
      <c r="Q33" s="67">
        <v>242.4</v>
      </c>
      <c r="R33" s="113">
        <f t="shared" si="17"/>
        <v>241.30277073000002</v>
      </c>
      <c r="S33" s="112">
        <v>12.282798767089799</v>
      </c>
      <c r="T33" s="79">
        <v>197.14</v>
      </c>
      <c r="U33" s="80">
        <v>700206</v>
      </c>
      <c r="V33" s="67">
        <v>168.2</v>
      </c>
      <c r="W33" s="239">
        <f t="shared" si="18"/>
        <v>138.03861083999999</v>
      </c>
      <c r="X33" s="192">
        <f t="shared" si="19"/>
        <v>379.34138157000001</v>
      </c>
      <c r="Y33" s="83">
        <f t="shared" si="20"/>
        <v>0.34383863566196132</v>
      </c>
    </row>
    <row r="34" spans="1:25" ht="29.9" customHeight="1" thickBot="1" x14ac:dyDescent="0.4">
      <c r="A34" s="267">
        <f t="shared" si="5"/>
        <v>1.3750000000000002</v>
      </c>
      <c r="B34" s="269" t="s">
        <v>218</v>
      </c>
      <c r="C34" s="270" t="s">
        <v>170</v>
      </c>
      <c r="D34" s="123">
        <v>0</v>
      </c>
      <c r="E34" s="115">
        <v>0</v>
      </c>
      <c r="F34" s="116">
        <v>0</v>
      </c>
      <c r="G34" s="116">
        <v>0</v>
      </c>
      <c r="H34" s="117">
        <f t="shared" si="0"/>
        <v>0</v>
      </c>
      <c r="I34" s="271">
        <v>0</v>
      </c>
      <c r="J34" s="115">
        <v>0</v>
      </c>
      <c r="K34" s="116">
        <v>0</v>
      </c>
      <c r="L34" s="116">
        <v>0</v>
      </c>
      <c r="M34" s="117">
        <f t="shared" si="1"/>
        <v>0</v>
      </c>
      <c r="N34" s="114">
        <v>10.078332901001</v>
      </c>
      <c r="O34" s="115">
        <v>261.95</v>
      </c>
      <c r="P34" s="116">
        <v>912299</v>
      </c>
      <c r="Q34" s="272">
        <v>250.9</v>
      </c>
      <c r="R34" s="117">
        <f t="shared" si="8"/>
        <v>238.97672304999998</v>
      </c>
      <c r="S34" s="114">
        <v>9.5550060272216797</v>
      </c>
      <c r="T34" s="115">
        <v>206.13</v>
      </c>
      <c r="U34" s="116">
        <v>520530</v>
      </c>
      <c r="V34" s="273">
        <v>87.6</v>
      </c>
      <c r="W34" s="274">
        <f t="shared" si="7"/>
        <v>107.29684889999999</v>
      </c>
      <c r="X34" s="193">
        <f t="shared" si="4"/>
        <v>346.27357194999996</v>
      </c>
      <c r="Y34" s="162">
        <f t="shared" si="6"/>
        <v>0.40103729663094878</v>
      </c>
    </row>
    <row r="35" spans="1:25" ht="31.4" customHeight="1" thickBot="1" x14ac:dyDescent="0.4">
      <c r="B35" s="76"/>
      <c r="C35" s="232"/>
      <c r="D35" s="232"/>
      <c r="E35" s="387"/>
      <c r="F35" s="388"/>
      <c r="G35" s="388"/>
      <c r="H35" s="512"/>
      <c r="I35" s="231"/>
      <c r="J35" s="387"/>
      <c r="K35" s="388"/>
      <c r="L35" s="388"/>
      <c r="M35" s="389"/>
      <c r="N35" s="110"/>
      <c r="O35" s="387"/>
      <c r="P35" s="388"/>
      <c r="Q35" s="388"/>
      <c r="R35" s="389"/>
      <c r="S35" s="110"/>
      <c r="T35" s="387"/>
      <c r="U35" s="388"/>
      <c r="V35" s="388"/>
      <c r="W35" s="389"/>
      <c r="X35" s="240">
        <f>AVERAGEIF(X19:X34,"&gt;0")</f>
        <v>430.93542914524943</v>
      </c>
      <c r="Y35" s="241">
        <f t="shared" si="6"/>
        <v>0.25459442900941015</v>
      </c>
    </row>
  </sheetData>
  <mergeCells count="36">
    <mergeCell ref="C1:Y1"/>
    <mergeCell ref="C2:H2"/>
    <mergeCell ref="J2:Y2"/>
    <mergeCell ref="C3:D3"/>
    <mergeCell ref="I3:Y4"/>
    <mergeCell ref="C4:D4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9:D9"/>
    <mergeCell ref="I9:Y12"/>
    <mergeCell ref="C10:D10"/>
    <mergeCell ref="C11:D11"/>
    <mergeCell ref="C12:G12"/>
    <mergeCell ref="A15:A16"/>
    <mergeCell ref="B15:B16"/>
    <mergeCell ref="C15:C16"/>
    <mergeCell ref="D15:H15"/>
    <mergeCell ref="I15:M15"/>
    <mergeCell ref="E35:H35"/>
    <mergeCell ref="J35:M35"/>
    <mergeCell ref="O35:R35"/>
    <mergeCell ref="T35:W35"/>
    <mergeCell ref="C14:Y14"/>
    <mergeCell ref="N15:R15"/>
    <mergeCell ref="S15:W15"/>
  </mergeCells>
  <phoneticPr fontId="22" type="noConversion"/>
  <pageMargins left="0.7" right="0.7" top="0.75" bottom="0.75" header="0.3" footer="0.3"/>
  <pageSetup paperSize="9" scale="10" fitToHeight="0" orientation="landscape" r:id="rId1"/>
  <drawing r:id="rId2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65448-26EB-4D50-A18C-81A06795109B}">
  <sheetPr codeName="Hoja189"/>
  <dimension ref="A1:N32"/>
  <sheetViews>
    <sheetView topLeftCell="A13" zoomScale="80" zoomScaleNormal="80" workbookViewId="0">
      <selection activeCell="J23" sqref="J23:L24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1" spans="1:14" ht="15" thickBot="1" x14ac:dyDescent="0.4"/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21</v>
      </c>
      <c r="B23" s="31">
        <v>0</v>
      </c>
      <c r="C23" s="31">
        <v>0</v>
      </c>
      <c r="D23" s="31">
        <v>0</v>
      </c>
      <c r="E23" s="32">
        <f>B23*C23/1000000</f>
        <v>0</v>
      </c>
      <c r="F23" s="134">
        <v>361.46473946520928</v>
      </c>
      <c r="G23" s="135">
        <v>951433.58600071887</v>
      </c>
      <c r="H23" s="135">
        <v>265.122075</v>
      </c>
      <c r="I23" s="97">
        <f>F23*G23/1000000</f>
        <v>343.90969328219961</v>
      </c>
      <c r="J23" s="104">
        <v>370.98756754311893</v>
      </c>
      <c r="K23" s="37">
        <v>956912.81800347299</v>
      </c>
      <c r="L23" s="37">
        <v>269.35383833333333</v>
      </c>
      <c r="M23" s="105">
        <f>J23*K23/1000000</f>
        <v>355.00275870193968</v>
      </c>
    </row>
    <row r="24" spans="1:13" s="29" customFormat="1" ht="20.149999999999999" customHeight="1" x14ac:dyDescent="0.35">
      <c r="A24" s="30">
        <v>22</v>
      </c>
      <c r="B24" s="31">
        <v>0</v>
      </c>
      <c r="C24" s="31">
        <v>0</v>
      </c>
      <c r="D24" s="31">
        <v>0</v>
      </c>
      <c r="E24" s="32">
        <f>B24*C24/1000000</f>
        <v>0</v>
      </c>
      <c r="F24" s="134">
        <v>362.37324243087915</v>
      </c>
      <c r="G24" s="135">
        <v>949521.20088931161</v>
      </c>
      <c r="H24" s="135">
        <v>265.13259499999998</v>
      </c>
      <c r="I24" s="97">
        <f>F24*G24/1000000</f>
        <v>344.08107632312203</v>
      </c>
      <c r="J24" s="104">
        <v>371.92295029050274</v>
      </c>
      <c r="K24" s="37">
        <v>956499.90454032063</v>
      </c>
      <c r="L24" s="37">
        <v>269.73160333333334</v>
      </c>
      <c r="M24" s="105">
        <f>J24*K24/1000000</f>
        <v>355.74426644922028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3">
        <f t="shared" ref="F25:M25" si="0">AVERAGE(F23:F24)</f>
        <v>361.91899094804421</v>
      </c>
      <c r="G25" s="42">
        <f t="shared" si="0"/>
        <v>950477.39344501519</v>
      </c>
      <c r="H25" s="42">
        <f t="shared" si="0"/>
        <v>265.12733500000002</v>
      </c>
      <c r="I25" s="101">
        <f t="shared" si="0"/>
        <v>343.99538480266085</v>
      </c>
      <c r="J25" s="106">
        <f t="shared" si="0"/>
        <v>371.45525891681086</v>
      </c>
      <c r="K25" s="133">
        <f t="shared" si="0"/>
        <v>956706.36127189687</v>
      </c>
      <c r="L25" s="133">
        <f t="shared" si="0"/>
        <v>269.54272083333331</v>
      </c>
      <c r="M25" s="108">
        <f t="shared" si="0"/>
        <v>355.37351257557998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699.36889737824083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347.44223131012245</v>
      </c>
      <c r="E29" s="53">
        <f>$J$25*(1-B29)</f>
        <v>356.59704856013843</v>
      </c>
      <c r="F29" s="53">
        <f>(C29*$C$25/1000000)+(D29*$G$25/1000000)+(E29*$K$25/1000000)</f>
        <v>671.39465115663324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322.10790194375937</v>
      </c>
      <c r="E30" s="53">
        <f>$J$25*(1-B30)</f>
        <v>330.59518043596165</v>
      </c>
      <c r="F30" s="53">
        <f>(C30*$C$25/1000000)+(D30*$G$25/1000000)+(E30*$K$25/1000000)</f>
        <v>622.43879117646202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314.86952212479844</v>
      </c>
      <c r="E31" s="53">
        <f>$J$25*(1-B31)</f>
        <v>323.16607525762544</v>
      </c>
      <c r="F31" s="53">
        <f>(C31*$C$25/1000000)+(D31*$G$25/1000000)+(E31*$K$25/1000000)</f>
        <v>608.45140261069878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304.01195239635712</v>
      </c>
      <c r="E32" s="53">
        <f>$J$25*(1-B32)</f>
        <v>312.02241749012109</v>
      </c>
      <c r="F32" s="53">
        <f>(C32*$C$25/1000000)+(D32*$G$25/1000000)+(E32*$K$25/1000000)</f>
        <v>587.47031976205403</v>
      </c>
    </row>
  </sheetData>
  <mergeCells count="11">
    <mergeCell ref="B18:G19"/>
    <mergeCell ref="B21:E21"/>
    <mergeCell ref="F21:I21"/>
    <mergeCell ref="J21:M21"/>
    <mergeCell ref="C27:E27"/>
    <mergeCell ref="A2:G2"/>
    <mergeCell ref="H2:N2"/>
    <mergeCell ref="A3:G3"/>
    <mergeCell ref="H3:N3"/>
    <mergeCell ref="A10:G10"/>
    <mergeCell ref="H10:N10"/>
  </mergeCells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636B0-38DA-4A8D-A7BB-62A9BB9BE9D0}">
  <sheetPr codeName="Hoja190">
    <pageSetUpPr fitToPage="1"/>
  </sheetPr>
  <dimension ref="A1:TY32"/>
  <sheetViews>
    <sheetView topLeftCell="A7" zoomScale="70" zoomScaleNormal="70" workbookViewId="0">
      <selection activeCell="L7" sqref="L7:O7"/>
    </sheetView>
  </sheetViews>
  <sheetFormatPr baseColWidth="10" defaultColWidth="10.54296875" defaultRowHeight="14.5" x14ac:dyDescent="0.35"/>
  <cols>
    <col min="1" max="1" width="11.453125" style="22" customWidth="1"/>
    <col min="2" max="2" width="24.81640625" style="22" customWidth="1"/>
    <col min="3" max="3" width="27.1796875" style="22" customWidth="1"/>
    <col min="4" max="4" width="14.81640625" style="22" customWidth="1"/>
    <col min="5" max="5" width="11" style="22" customWidth="1"/>
    <col min="6" max="6" width="14.54296875" style="22" customWidth="1"/>
    <col min="7" max="7" width="17.1796875" style="22" customWidth="1"/>
    <col min="8" max="8" width="19.453125" style="22" bestFit="1" customWidth="1"/>
    <col min="9" max="9" width="13.453125" style="22" customWidth="1"/>
    <col min="10" max="11" width="11.453125" style="22" customWidth="1"/>
    <col min="12" max="12" width="14.54296875" style="22" customWidth="1"/>
    <col min="13" max="13" width="12.54296875" style="22" bestFit="1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45410</v>
      </c>
      <c r="G3" s="55" t="s">
        <v>268</v>
      </c>
      <c r="H3" s="57">
        <v>0.875</v>
      </c>
      <c r="I3" s="337">
        <v>1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45411</v>
      </c>
      <c r="G4" s="55" t="s">
        <v>41</v>
      </c>
      <c r="H4" s="57">
        <v>0.41597222222222224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699.36889737824083</v>
      </c>
      <c r="M8" s="362"/>
      <c r="N8" s="362"/>
      <c r="O8" s="363"/>
      <c r="P8" s="361">
        <f>X32</f>
        <v>496.94202310756685</v>
      </c>
      <c r="Q8" s="362"/>
      <c r="R8" s="362"/>
      <c r="S8" s="363"/>
      <c r="T8" s="361">
        <f>L8-P8</f>
        <v>202.42687427067398</v>
      </c>
      <c r="U8" s="362"/>
      <c r="V8" s="363"/>
      <c r="W8" s="364">
        <f>T8/L8</f>
        <v>0.2894422028624975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267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361.91899094804421</v>
      </c>
      <c r="F10" s="66">
        <v>950477.39344501519</v>
      </c>
      <c r="G10" s="67">
        <v>265.12733500000002</v>
      </c>
      <c r="H10" s="68">
        <v>343.99538480266085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371.45525891681086</v>
      </c>
      <c r="F11" s="66">
        <v>956706.36127189687</v>
      </c>
      <c r="G11" s="67">
        <v>269.54272083333331</v>
      </c>
      <c r="H11" s="68">
        <v>355.37351257557998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699.36889737824083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85"/>
      <c r="X15" s="190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50" t="s">
        <v>50</v>
      </c>
      <c r="X16" s="246" t="s">
        <v>66</v>
      </c>
      <c r="Y16" s="248" t="s">
        <v>67</v>
      </c>
    </row>
    <row r="17" spans="1:545" s="1" customFormat="1" ht="33" customHeight="1" x14ac:dyDescent="0.35">
      <c r="A17" s="251">
        <v>0.79166666666666663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31" si="0">(E17*F17)/1000000</f>
        <v>0</v>
      </c>
      <c r="I17" s="257">
        <v>0</v>
      </c>
      <c r="J17" s="255">
        <v>0</v>
      </c>
      <c r="K17" s="255">
        <v>0</v>
      </c>
      <c r="L17" s="255">
        <v>0</v>
      </c>
      <c r="M17" s="258">
        <f t="shared" ref="M17:M31" si="1">(J17*K17)/1000000</f>
        <v>0</v>
      </c>
      <c r="N17" s="259">
        <v>10.381311416626</v>
      </c>
      <c r="O17" s="260">
        <v>361.46473946520928</v>
      </c>
      <c r="P17" s="261">
        <v>951433.58600071887</v>
      </c>
      <c r="Q17" s="262">
        <v>265.122075</v>
      </c>
      <c r="R17" s="263">
        <f t="shared" ref="R17" si="2">(O17*P17)/1000000</f>
        <v>343.90969328219961</v>
      </c>
      <c r="S17" s="259">
        <v>7.8537406921386701</v>
      </c>
      <c r="T17" s="260">
        <v>370.98756754311893</v>
      </c>
      <c r="U17" s="261">
        <v>956912.81800347299</v>
      </c>
      <c r="V17" s="262">
        <v>269.35383833333333</v>
      </c>
      <c r="W17" s="264">
        <f t="shared" ref="W17:W18" si="3">(T17*U17)/1000000</f>
        <v>355.00275870193968</v>
      </c>
      <c r="X17" s="259">
        <f t="shared" ref="X17:X31" si="4">W17+R17+M17+H17</f>
        <v>698.91245198413935</v>
      </c>
      <c r="Y17" s="265"/>
    </row>
    <row r="18" spans="1:545" s="1" customFormat="1" ht="29.25" customHeight="1" x14ac:dyDescent="0.35">
      <c r="A18" s="266">
        <f>A17+1/24</f>
        <v>0.83333333333333326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51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10.300112724304199</v>
      </c>
      <c r="O18" s="220">
        <v>362.37324243087915</v>
      </c>
      <c r="P18" s="222">
        <v>949521.20088931161</v>
      </c>
      <c r="Q18" s="221">
        <v>265.13259499999998</v>
      </c>
      <c r="R18" s="225">
        <f>(O18*P18)/1000000</f>
        <v>344.08107632312203</v>
      </c>
      <c r="S18" s="224">
        <v>8.6121826171875</v>
      </c>
      <c r="T18" s="220">
        <v>371.92295029050274</v>
      </c>
      <c r="U18" s="222">
        <v>956499.90454032063</v>
      </c>
      <c r="V18" s="221">
        <v>269.73160333333334</v>
      </c>
      <c r="W18" s="237">
        <f t="shared" si="3"/>
        <v>355.74426644922028</v>
      </c>
      <c r="X18" s="224">
        <f t="shared" si="4"/>
        <v>699.82534277234231</v>
      </c>
      <c r="Y18" s="226"/>
    </row>
    <row r="19" spans="1:545" ht="24" customHeight="1" x14ac:dyDescent="0.35">
      <c r="A19" s="267">
        <f t="shared" ref="A19:A31" si="5">A18+1/24</f>
        <v>0.87499999999999989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230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10.403107643127401</v>
      </c>
      <c r="O19" s="79">
        <v>326.03510742929399</v>
      </c>
      <c r="P19" s="80">
        <v>897956.7352530288</v>
      </c>
      <c r="Q19" s="67">
        <v>248.89938166666667</v>
      </c>
      <c r="R19" s="113">
        <f>(O19*P19)/1000000</f>
        <v>292.76542064507936</v>
      </c>
      <c r="S19" s="112">
        <v>8.5518426895141602</v>
      </c>
      <c r="T19" s="79">
        <v>295.18552869849219</v>
      </c>
      <c r="U19" s="80">
        <v>940868.89769871021</v>
      </c>
      <c r="V19" s="67">
        <v>269.35127499999999</v>
      </c>
      <c r="W19" s="239">
        <f>(T19*U19)/1000000</f>
        <v>277.7308830031613</v>
      </c>
      <c r="X19" s="192">
        <f t="shared" si="4"/>
        <v>570.49630364824066</v>
      </c>
      <c r="Y19" s="83">
        <f t="shared" ref="Y19:Y32" si="6">($H$12-X19)/$H$12</f>
        <v>0.18426983844021563</v>
      </c>
    </row>
    <row r="20" spans="1:545" ht="24" customHeight="1" x14ac:dyDescent="0.35">
      <c r="A20" s="267">
        <f t="shared" si="5"/>
        <v>0.91666666666666652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230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10.3912143707275</v>
      </c>
      <c r="O20" s="79">
        <v>338.68611499195094</v>
      </c>
      <c r="P20" s="80">
        <v>896715.9604988764</v>
      </c>
      <c r="Q20" s="67">
        <v>246.55560833333334</v>
      </c>
      <c r="R20" s="113">
        <f>(O20*P20)/1000000</f>
        <v>303.70524491264024</v>
      </c>
      <c r="S20" s="112">
        <v>9.8266935348510707</v>
      </c>
      <c r="T20" s="79">
        <v>279.92646950334438</v>
      </c>
      <c r="U20" s="80">
        <v>931185.52231160121</v>
      </c>
      <c r="V20" s="67">
        <v>269.42434333333335</v>
      </c>
      <c r="W20" s="239">
        <f t="shared" ref="W20:W31" si="7">(T20*U20)/1000000</f>
        <v>260.66347571331426</v>
      </c>
      <c r="X20" s="192">
        <f t="shared" si="4"/>
        <v>564.36872062595444</v>
      </c>
      <c r="Y20" s="83">
        <f t="shared" si="6"/>
        <v>0.19303142770341705</v>
      </c>
    </row>
    <row r="21" spans="1:545" ht="24" customHeight="1" x14ac:dyDescent="0.35">
      <c r="A21" s="267">
        <f t="shared" si="5"/>
        <v>0.95833333333333315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230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10.422080993652299</v>
      </c>
      <c r="O21" s="79">
        <v>345.94948553514473</v>
      </c>
      <c r="P21" s="80">
        <v>896762.82977427449</v>
      </c>
      <c r="Q21" s="67">
        <v>246.60400333333334</v>
      </c>
      <c r="R21" s="113">
        <f t="shared" ref="R21:R31" si="8">(O21*P21)/1000000</f>
        <v>310.23463960745084</v>
      </c>
      <c r="S21" s="112">
        <v>9.5862989425659197</v>
      </c>
      <c r="T21" s="79">
        <v>261.73402398789671</v>
      </c>
      <c r="U21" s="80">
        <v>931603.03637232748</v>
      </c>
      <c r="V21" s="67">
        <v>269.58182333333332</v>
      </c>
      <c r="W21" s="239">
        <f t="shared" si="7"/>
        <v>243.83221146907215</v>
      </c>
      <c r="X21" s="192">
        <f>W21+R21+M21+H21</f>
        <v>554.06685107652299</v>
      </c>
      <c r="Y21" s="83">
        <f t="shared" si="6"/>
        <v>0.20776166461851375</v>
      </c>
    </row>
    <row r="22" spans="1:545" ht="24" customHeight="1" x14ac:dyDescent="0.35">
      <c r="A22" s="267">
        <f t="shared" si="5"/>
        <v>0.99999999999999978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230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10.500654220581101</v>
      </c>
      <c r="O22" s="79">
        <v>335.888910123882</v>
      </c>
      <c r="P22" s="80">
        <v>841237.12967864599</v>
      </c>
      <c r="Q22" s="67">
        <v>227.23349666666667</v>
      </c>
      <c r="R22" s="113">
        <f t="shared" si="8"/>
        <v>282.56222264350316</v>
      </c>
      <c r="S22" s="112">
        <v>9.3572540283203107</v>
      </c>
      <c r="T22" s="79">
        <v>250.9879876394553</v>
      </c>
      <c r="U22" s="80">
        <v>843153.88980507036</v>
      </c>
      <c r="V22" s="67">
        <v>240.915975</v>
      </c>
      <c r="W22" s="239">
        <f t="shared" si="7"/>
        <v>211.62149807255366</v>
      </c>
      <c r="X22" s="192">
        <f>W22+R22+M22+H22</f>
        <v>494.18372071605683</v>
      </c>
      <c r="Y22" s="83">
        <f t="shared" si="6"/>
        <v>0.29338619065184618</v>
      </c>
    </row>
    <row r="23" spans="1:545" ht="24" customHeight="1" x14ac:dyDescent="0.35">
      <c r="A23" s="267">
        <f t="shared" si="5"/>
        <v>1.0416666666666665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230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10.448910713195801</v>
      </c>
      <c r="O23" s="79">
        <v>335.17878590703572</v>
      </c>
      <c r="P23" s="80">
        <v>847795.88048078609</v>
      </c>
      <c r="Q23" s="67">
        <v>226.46562166666666</v>
      </c>
      <c r="R23" s="113">
        <f t="shared" si="8"/>
        <v>284.16319391653622</v>
      </c>
      <c r="S23" s="112">
        <v>9.3760175704956108</v>
      </c>
      <c r="T23" s="79">
        <v>301.71245305469432</v>
      </c>
      <c r="U23" s="80">
        <v>769966.04172529932</v>
      </c>
      <c r="V23" s="67">
        <v>215.37214333333333</v>
      </c>
      <c r="W23" s="239">
        <f t="shared" si="7"/>
        <v>232.30834321775316</v>
      </c>
      <c r="X23" s="192">
        <f t="shared" si="4"/>
        <v>516.47153713428941</v>
      </c>
      <c r="Y23" s="83">
        <f t="shared" si="6"/>
        <v>0.2615177210905259</v>
      </c>
    </row>
    <row r="24" spans="1:545" ht="24.75" customHeight="1" x14ac:dyDescent="0.35">
      <c r="A24" s="267">
        <f t="shared" si="5"/>
        <v>1.0833333333333333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230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10.4686880111694</v>
      </c>
      <c r="O24" s="79">
        <v>313.73346063474003</v>
      </c>
      <c r="P24" s="80">
        <v>877590.56442834588</v>
      </c>
      <c r="Q24" s="67">
        <v>236.43096833333334</v>
      </c>
      <c r="R24" s="113">
        <f t="shared" si="8"/>
        <v>275.32952479849979</v>
      </c>
      <c r="S24" s="112">
        <v>9.3454113006591797</v>
      </c>
      <c r="T24" s="79">
        <v>280.60385750711089</v>
      </c>
      <c r="U24" s="80">
        <v>758462.06254203233</v>
      </c>
      <c r="V24" s="67">
        <v>211.35417166666667</v>
      </c>
      <c r="W24" s="239">
        <f t="shared" si="7"/>
        <v>212.82738052209388</v>
      </c>
      <c r="X24" s="192">
        <f t="shared" si="4"/>
        <v>488.15690532059364</v>
      </c>
      <c r="Y24" s="83">
        <f t="shared" si="6"/>
        <v>0.30200369626019707</v>
      </c>
    </row>
    <row r="25" spans="1:545" ht="24.75" customHeight="1" x14ac:dyDescent="0.35">
      <c r="A25" s="267">
        <f t="shared" si="5"/>
        <v>1.125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230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10.470949172973601</v>
      </c>
      <c r="O25" s="79">
        <v>316.0360418257834</v>
      </c>
      <c r="P25" s="80">
        <v>891056.33248209907</v>
      </c>
      <c r="Q25" s="67">
        <v>237.99330499999999</v>
      </c>
      <c r="R25" s="113">
        <f t="shared" si="8"/>
        <v>281.60591636144181</v>
      </c>
      <c r="S25" s="112">
        <v>9.35272216796875</v>
      </c>
      <c r="T25" s="79">
        <v>313.00187101255159</v>
      </c>
      <c r="U25" s="80">
        <v>793676.24449081928</v>
      </c>
      <c r="V25" s="67">
        <v>220.66083833333334</v>
      </c>
      <c r="W25" s="239">
        <f t="shared" si="7"/>
        <v>248.42214950384178</v>
      </c>
      <c r="X25" s="192">
        <f t="shared" si="4"/>
        <v>530.02806586528357</v>
      </c>
      <c r="Y25" s="83">
        <f t="shared" si="6"/>
        <v>0.24213377539060388</v>
      </c>
    </row>
    <row r="26" spans="1:545" ht="24.75" customHeight="1" x14ac:dyDescent="0.35">
      <c r="A26" s="267">
        <f t="shared" si="5"/>
        <v>1.1666666666666667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230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10.399730682373001</v>
      </c>
      <c r="O26" s="79">
        <v>307.15591670125895</v>
      </c>
      <c r="P26" s="80">
        <v>854028.80343661213</v>
      </c>
      <c r="Q26" s="67">
        <v>228.344101666667</v>
      </c>
      <c r="R26" s="113">
        <f t="shared" si="8"/>
        <v>262.32000000885188</v>
      </c>
      <c r="S26" s="112">
        <v>11.623119354248001</v>
      </c>
      <c r="T26" s="79">
        <v>240.22147475150049</v>
      </c>
      <c r="U26" s="80">
        <v>831575.27707204595</v>
      </c>
      <c r="V26" s="67">
        <v>234.80932333333334</v>
      </c>
      <c r="W26" s="239">
        <f t="shared" si="7"/>
        <v>199.76223942513451</v>
      </c>
      <c r="X26" s="192">
        <f t="shared" si="4"/>
        <v>462.08223943398639</v>
      </c>
      <c r="Y26" s="83">
        <f t="shared" si="6"/>
        <v>0.33928683250539565</v>
      </c>
    </row>
    <row r="27" spans="1:545" ht="24.75" customHeight="1" x14ac:dyDescent="0.35">
      <c r="A27" s="267">
        <f t="shared" si="5"/>
        <v>1.2083333333333335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230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>
        <v>10.4140787124634</v>
      </c>
      <c r="O27" s="79">
        <v>309.10472165916673</v>
      </c>
      <c r="P27" s="80">
        <v>880350.4738285956</v>
      </c>
      <c r="Q27" s="67">
        <v>234.69396666666665</v>
      </c>
      <c r="R27" s="113">
        <f t="shared" si="8"/>
        <v>272.12048817530359</v>
      </c>
      <c r="S27" s="112">
        <v>11.6552076339722</v>
      </c>
      <c r="T27" s="79">
        <v>267.28468893772663</v>
      </c>
      <c r="U27" s="80">
        <v>906835.17568245251</v>
      </c>
      <c r="V27" s="67">
        <v>265.38922500000001</v>
      </c>
      <c r="W27" s="239">
        <f t="shared" si="7"/>
        <v>242.38315785007302</v>
      </c>
      <c r="X27" s="192">
        <f t="shared" si="4"/>
        <v>514.50364602537661</v>
      </c>
      <c r="Y27" s="83">
        <f t="shared" si="6"/>
        <v>0.26433153096438494</v>
      </c>
    </row>
    <row r="28" spans="1:545" ht="24.75" customHeight="1" x14ac:dyDescent="0.35">
      <c r="A28" s="267">
        <f t="shared" si="5"/>
        <v>1.2500000000000002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0"/>
        <v>0</v>
      </c>
      <c r="I28" s="230">
        <v>0</v>
      </c>
      <c r="J28" s="79">
        <v>0</v>
      </c>
      <c r="K28" s="80">
        <v>0</v>
      </c>
      <c r="L28" s="80">
        <v>0</v>
      </c>
      <c r="M28" s="113">
        <f t="shared" si="1"/>
        <v>0</v>
      </c>
      <c r="N28" s="112">
        <v>10.411237716674799</v>
      </c>
      <c r="O28" s="79">
        <v>311.33120931943591</v>
      </c>
      <c r="P28" s="80">
        <v>911441.20265324775</v>
      </c>
      <c r="Q28" s="67">
        <v>245.38980833333332</v>
      </c>
      <c r="R28" s="113">
        <f t="shared" si="8"/>
        <v>283.76009184559666</v>
      </c>
      <c r="S28" s="112">
        <v>11.045778274536101</v>
      </c>
      <c r="T28" s="79">
        <v>292.13849358353087</v>
      </c>
      <c r="U28" s="80">
        <v>916936.04532195092</v>
      </c>
      <c r="V28" s="67">
        <v>269.26586500000002</v>
      </c>
      <c r="W28" s="239">
        <f t="shared" si="7"/>
        <v>267.87231499279494</v>
      </c>
      <c r="X28" s="192">
        <f t="shared" si="4"/>
        <v>551.6324068383916</v>
      </c>
      <c r="Y28" s="83">
        <f t="shared" si="6"/>
        <v>0.21124258040881772</v>
      </c>
    </row>
    <row r="29" spans="1:545" ht="24" customHeight="1" x14ac:dyDescent="0.35">
      <c r="A29" s="267">
        <f t="shared" si="5"/>
        <v>1.291666666666667</v>
      </c>
      <c r="B29" s="227" t="s">
        <v>218</v>
      </c>
      <c r="C29" s="236" t="s">
        <v>78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0"/>
        <v>0</v>
      </c>
      <c r="I29" s="230">
        <v>0</v>
      </c>
      <c r="J29" s="79">
        <v>0</v>
      </c>
      <c r="K29" s="80">
        <v>0</v>
      </c>
      <c r="L29" s="80">
        <v>0</v>
      </c>
      <c r="M29" s="113">
        <f t="shared" si="1"/>
        <v>0</v>
      </c>
      <c r="N29" s="112">
        <v>10.402247428894</v>
      </c>
      <c r="O29" s="79">
        <v>305.52915803986275</v>
      </c>
      <c r="P29" s="80">
        <v>917031.23273093847</v>
      </c>
      <c r="Q29" s="67">
        <v>248.200805</v>
      </c>
      <c r="R29" s="113">
        <f t="shared" si="8"/>
        <v>280.17978043254107</v>
      </c>
      <c r="S29" s="112">
        <v>10.1313619613647</v>
      </c>
      <c r="T29" s="79">
        <v>263.40881299244074</v>
      </c>
      <c r="U29" s="80">
        <v>824978.91306401032</v>
      </c>
      <c r="V29" s="67">
        <v>234.47469666666666</v>
      </c>
      <c r="W29" s="239">
        <f t="shared" si="7"/>
        <v>217.30671623398493</v>
      </c>
      <c r="X29" s="192">
        <f t="shared" si="4"/>
        <v>497.48649666652602</v>
      </c>
      <c r="Y29" s="83">
        <f t="shared" si="6"/>
        <v>0.28866368159711059</v>
      </c>
      <c r="TY29" s="275" t="s">
        <v>263</v>
      </c>
    </row>
    <row r="30" spans="1:545" ht="24" customHeight="1" x14ac:dyDescent="0.35">
      <c r="A30" s="267">
        <f t="shared" si="5"/>
        <v>1.3333333333333337</v>
      </c>
      <c r="B30" s="227" t="s">
        <v>218</v>
      </c>
      <c r="C30" s="236" t="s">
        <v>79</v>
      </c>
      <c r="D30" s="122">
        <v>0</v>
      </c>
      <c r="E30" s="79">
        <v>0</v>
      </c>
      <c r="F30" s="80">
        <v>0</v>
      </c>
      <c r="G30" s="80">
        <v>0</v>
      </c>
      <c r="H30" s="113">
        <f t="shared" si="0"/>
        <v>0</v>
      </c>
      <c r="I30" s="230">
        <v>0</v>
      </c>
      <c r="J30" s="79">
        <v>0</v>
      </c>
      <c r="K30" s="80">
        <v>0</v>
      </c>
      <c r="L30" s="80">
        <v>0</v>
      </c>
      <c r="M30" s="113">
        <f t="shared" si="1"/>
        <v>0</v>
      </c>
      <c r="N30" s="112">
        <v>10.4532518386841</v>
      </c>
      <c r="O30" s="79">
        <v>283.890389358584</v>
      </c>
      <c r="P30" s="80">
        <v>796608.30016936036</v>
      </c>
      <c r="Q30" s="67">
        <v>196.28835000000001</v>
      </c>
      <c r="R30" s="113">
        <f t="shared" si="8"/>
        <v>226.14944050135946</v>
      </c>
      <c r="S30" s="112">
        <v>10.1472368240356</v>
      </c>
      <c r="T30" s="79">
        <v>227.39059872973988</v>
      </c>
      <c r="U30" s="80">
        <v>803180.58820212283</v>
      </c>
      <c r="V30" s="67">
        <v>225.26295333333334</v>
      </c>
      <c r="W30" s="239">
        <f t="shared" si="7"/>
        <v>182.63571483938537</v>
      </c>
      <c r="X30" s="192">
        <f t="shared" si="4"/>
        <v>408.78515534074484</v>
      </c>
      <c r="Y30" s="83">
        <f t="shared" si="6"/>
        <v>0.41549423076551129</v>
      </c>
    </row>
    <row r="31" spans="1:545" ht="29.9" customHeight="1" thickBot="1" x14ac:dyDescent="0.4">
      <c r="A31" s="267">
        <f t="shared" si="5"/>
        <v>1.3750000000000004</v>
      </c>
      <c r="B31" s="269" t="s">
        <v>218</v>
      </c>
      <c r="C31" s="270" t="s">
        <v>98</v>
      </c>
      <c r="D31" s="123">
        <v>0</v>
      </c>
      <c r="E31" s="115">
        <v>0</v>
      </c>
      <c r="F31" s="116">
        <v>0</v>
      </c>
      <c r="G31" s="116">
        <v>0</v>
      </c>
      <c r="H31" s="117">
        <f t="shared" si="0"/>
        <v>0</v>
      </c>
      <c r="I31" s="271">
        <v>0</v>
      </c>
      <c r="J31" s="115">
        <v>0</v>
      </c>
      <c r="K31" s="116">
        <v>0</v>
      </c>
      <c r="L31" s="116">
        <v>0</v>
      </c>
      <c r="M31" s="117">
        <f t="shared" si="1"/>
        <v>0</v>
      </c>
      <c r="N31" s="114">
        <v>9.7932577133178693</v>
      </c>
      <c r="O31" s="115">
        <v>226.85267230309265</v>
      </c>
      <c r="P31" s="116">
        <v>548978.16293800191</v>
      </c>
      <c r="Q31" s="272">
        <v>94.96436833333334</v>
      </c>
      <c r="R31" s="117">
        <f t="shared" si="8"/>
        <v>124.53716329852834</v>
      </c>
      <c r="S31" s="114">
        <v>10.148297309875501</v>
      </c>
      <c r="T31" s="115">
        <v>225.940366864005</v>
      </c>
      <c r="U31" s="116">
        <v>811927.01841672696</v>
      </c>
      <c r="V31" s="273">
        <v>227.49058166666666</v>
      </c>
      <c r="W31" s="274">
        <f t="shared" si="7"/>
        <v>183.44708840787303</v>
      </c>
      <c r="X31" s="193">
        <f t="shared" si="4"/>
        <v>307.98425170640138</v>
      </c>
      <c r="Y31" s="162">
        <f t="shared" si="6"/>
        <v>0.55962546681592884</v>
      </c>
    </row>
    <row r="32" spans="1:545" ht="31.4" customHeight="1" thickBot="1" x14ac:dyDescent="0.4">
      <c r="B32" s="76"/>
      <c r="C32" s="232"/>
      <c r="D32" s="232"/>
      <c r="E32" s="387"/>
      <c r="F32" s="388"/>
      <c r="G32" s="388"/>
      <c r="H32" s="512"/>
      <c r="I32" s="231"/>
      <c r="J32" s="387"/>
      <c r="K32" s="388"/>
      <c r="L32" s="388"/>
      <c r="M32" s="389"/>
      <c r="N32" s="110"/>
      <c r="O32" s="387"/>
      <c r="P32" s="388"/>
      <c r="Q32" s="388"/>
      <c r="R32" s="389"/>
      <c r="S32" s="110"/>
      <c r="T32" s="387"/>
      <c r="U32" s="388"/>
      <c r="V32" s="388"/>
      <c r="W32" s="389"/>
      <c r="X32" s="240">
        <f>AVERAGEIF(X19:X31,"&gt;0")</f>
        <v>496.94202310756685</v>
      </c>
      <c r="Y32" s="241">
        <f t="shared" si="6"/>
        <v>0.2894422028624975</v>
      </c>
    </row>
  </sheetData>
  <mergeCells count="36">
    <mergeCell ref="C1:Y1"/>
    <mergeCell ref="C2:H2"/>
    <mergeCell ref="J2:Y2"/>
    <mergeCell ref="C3:D3"/>
    <mergeCell ref="I3:Y4"/>
    <mergeCell ref="C4:D4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9:D9"/>
    <mergeCell ref="I9:Y12"/>
    <mergeCell ref="C10:D10"/>
    <mergeCell ref="C11:D11"/>
    <mergeCell ref="C12:G12"/>
    <mergeCell ref="A15:A16"/>
    <mergeCell ref="B15:B16"/>
    <mergeCell ref="C15:C16"/>
    <mergeCell ref="D15:H15"/>
    <mergeCell ref="I15:M15"/>
    <mergeCell ref="E32:H32"/>
    <mergeCell ref="J32:M32"/>
    <mergeCell ref="O32:R32"/>
    <mergeCell ref="T32:W32"/>
    <mergeCell ref="C14:Y14"/>
    <mergeCell ref="N15:R15"/>
    <mergeCell ref="S15:W15"/>
  </mergeCells>
  <pageMargins left="0.7" right="0.7" top="0.75" bottom="0.75" header="0.3" footer="0.3"/>
  <pageSetup paperSize="9" scale="10" fitToHeight="0" orientation="landscape" r:id="rId1"/>
  <drawing r:id="rId2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CD7BC-6778-4BB6-8D0D-DF328DD9A4B2}">
  <sheetPr codeName="Hoja191">
    <pageSetUpPr fitToPage="1"/>
  </sheetPr>
  <dimension ref="A1:Y26"/>
  <sheetViews>
    <sheetView zoomScale="70" zoomScaleNormal="70" workbookViewId="0">
      <selection activeCell="U25" sqref="U25"/>
    </sheetView>
  </sheetViews>
  <sheetFormatPr baseColWidth="10" defaultColWidth="10.54296875" defaultRowHeight="14.5" x14ac:dyDescent="0.35"/>
  <cols>
    <col min="1" max="1" width="11.453125" style="22" customWidth="1"/>
    <col min="2" max="2" width="24.81640625" style="22" customWidth="1"/>
    <col min="3" max="3" width="27.1796875" style="22" customWidth="1"/>
    <col min="4" max="4" width="14.81640625" style="22" customWidth="1"/>
    <col min="5" max="5" width="11" style="22" customWidth="1"/>
    <col min="6" max="6" width="14.54296875" style="22" customWidth="1"/>
    <col min="7" max="7" width="17.1796875" style="22" customWidth="1"/>
    <col min="8" max="8" width="19.453125" style="22" bestFit="1" customWidth="1"/>
    <col min="9" max="9" width="13.453125" style="22" customWidth="1"/>
    <col min="10" max="11" width="11.453125" style="22" customWidth="1"/>
    <col min="12" max="12" width="14.54296875" style="22" customWidth="1"/>
    <col min="13" max="13" width="12.54296875" style="22" bestFit="1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45411</v>
      </c>
      <c r="G3" s="55" t="s">
        <v>268</v>
      </c>
      <c r="H3" s="57">
        <v>0.91666666666666663</v>
      </c>
      <c r="I3" s="337">
        <v>1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45412</v>
      </c>
      <c r="G4" s="55" t="s">
        <v>41</v>
      </c>
      <c r="H4" s="57">
        <v>0.2076388888888889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676.69586185000003</v>
      </c>
      <c r="M8" s="362"/>
      <c r="N8" s="362"/>
      <c r="O8" s="363"/>
      <c r="P8" s="361">
        <f>X26</f>
        <v>429.06158194571424</v>
      </c>
      <c r="Q8" s="362"/>
      <c r="R8" s="362"/>
      <c r="S8" s="363"/>
      <c r="T8" s="361">
        <f>L8-P8</f>
        <v>247.63427990428579</v>
      </c>
      <c r="U8" s="362"/>
      <c r="V8" s="363"/>
      <c r="W8" s="364">
        <f>T8/L8</f>
        <v>0.36594620104116687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269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358.71000000000004</v>
      </c>
      <c r="F10" s="66">
        <v>897281.5</v>
      </c>
      <c r="G10" s="67">
        <v>249.95</v>
      </c>
      <c r="H10" s="68">
        <v>321.80431062999997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371.255</v>
      </c>
      <c r="F11" s="66">
        <v>955754</v>
      </c>
      <c r="G11" s="67">
        <v>269.60000000000002</v>
      </c>
      <c r="H11" s="68">
        <v>354.89155122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676.69586185000003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85"/>
      <c r="X15" s="190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50" t="s">
        <v>50</v>
      </c>
      <c r="X16" s="246" t="s">
        <v>66</v>
      </c>
      <c r="Y16" s="248" t="s">
        <v>67</v>
      </c>
    </row>
    <row r="17" spans="1:25" s="1" customFormat="1" ht="33" customHeight="1" x14ac:dyDescent="0.35">
      <c r="A17" s="251">
        <v>0.83333333333333337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25" si="0">(E17*F17)/1000000</f>
        <v>0</v>
      </c>
      <c r="I17" s="257">
        <v>0</v>
      </c>
      <c r="J17" s="255">
        <v>0</v>
      </c>
      <c r="K17" s="255">
        <v>0</v>
      </c>
      <c r="L17" s="255">
        <v>0</v>
      </c>
      <c r="M17" s="258">
        <f t="shared" ref="M17:M25" si="1">(J17*K17)/1000000</f>
        <v>0</v>
      </c>
      <c r="N17" s="259">
        <v>9.74</v>
      </c>
      <c r="O17" s="260">
        <v>357.5</v>
      </c>
      <c r="P17" s="261">
        <v>946485</v>
      </c>
      <c r="Q17" s="262">
        <v>265.5</v>
      </c>
      <c r="R17" s="263">
        <f t="shared" ref="R17" si="2">(O17*P17)/1000000</f>
        <v>338.36838749999998</v>
      </c>
      <c r="S17" s="259">
        <v>8.42</v>
      </c>
      <c r="T17" s="260">
        <v>359.19</v>
      </c>
      <c r="U17" s="261">
        <v>950524</v>
      </c>
      <c r="V17" s="262">
        <v>269.60000000000002</v>
      </c>
      <c r="W17" s="264">
        <f t="shared" ref="W17:W18" si="3">(T17*U17)/1000000</f>
        <v>341.41871556000001</v>
      </c>
      <c r="X17" s="259">
        <f t="shared" ref="X17:X25" si="4">W17+R17+M17+H17</f>
        <v>679.78710305999994</v>
      </c>
      <c r="Y17" s="265"/>
    </row>
    <row r="18" spans="1:25" s="1" customFormat="1" ht="29.25" customHeight="1" x14ac:dyDescent="0.35">
      <c r="A18" s="266">
        <f>A17+1/24</f>
        <v>0.875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51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9.76</v>
      </c>
      <c r="O18" s="220">
        <v>359.92</v>
      </c>
      <c r="P18" s="222">
        <v>848078</v>
      </c>
      <c r="Q18" s="221">
        <v>234.4</v>
      </c>
      <c r="R18" s="225">
        <f>(O18*P18)/1000000</f>
        <v>305.24023375999997</v>
      </c>
      <c r="S18" s="224">
        <v>8.6</v>
      </c>
      <c r="T18" s="220">
        <v>383.32</v>
      </c>
      <c r="U18" s="222">
        <v>960984</v>
      </c>
      <c r="V18" s="221">
        <v>269.60000000000002</v>
      </c>
      <c r="W18" s="237">
        <f t="shared" si="3"/>
        <v>368.36438687999998</v>
      </c>
      <c r="X18" s="224">
        <f t="shared" si="4"/>
        <v>673.60462063999989</v>
      </c>
      <c r="Y18" s="226"/>
    </row>
    <row r="19" spans="1:25" ht="24" customHeight="1" x14ac:dyDescent="0.35">
      <c r="A19" s="267">
        <f t="shared" ref="A19:A25" si="5">A18+1/24</f>
        <v>0.91666666666666663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230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9.73</v>
      </c>
      <c r="O19" s="79">
        <v>331.38</v>
      </c>
      <c r="P19" s="80">
        <v>861937</v>
      </c>
      <c r="Q19" s="67">
        <v>234.8</v>
      </c>
      <c r="R19" s="113">
        <f>(O19*P19)/1000000</f>
        <v>285.62868306000001</v>
      </c>
      <c r="S19" s="112">
        <v>10.18</v>
      </c>
      <c r="T19" s="79">
        <v>300.02999999999997</v>
      </c>
      <c r="U19" s="80">
        <v>943117</v>
      </c>
      <c r="V19" s="67">
        <v>263.3</v>
      </c>
      <c r="W19" s="239">
        <f>(T19*U19)/1000000</f>
        <v>282.96339351</v>
      </c>
      <c r="X19" s="192">
        <f t="shared" si="4"/>
        <v>568.59207657000002</v>
      </c>
      <c r="Y19" s="83">
        <f t="shared" ref="Y19:Y26" si="6">($H$12-X19)/$H$12</f>
        <v>0.15975239597957355</v>
      </c>
    </row>
    <row r="20" spans="1:25" ht="24" customHeight="1" x14ac:dyDescent="0.35">
      <c r="A20" s="267">
        <f t="shared" si="5"/>
        <v>0.95833333333333326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230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9.76</v>
      </c>
      <c r="O20" s="79">
        <v>299.89</v>
      </c>
      <c r="P20" s="80">
        <v>852097</v>
      </c>
      <c r="Q20" s="67">
        <v>234</v>
      </c>
      <c r="R20" s="113">
        <f>(O20*P20)/1000000</f>
        <v>255.53536932999998</v>
      </c>
      <c r="S20" s="112">
        <v>11.28</v>
      </c>
      <c r="T20" s="79">
        <v>301.07</v>
      </c>
      <c r="U20" s="80">
        <v>937598</v>
      </c>
      <c r="V20" s="67">
        <v>270.39999999999998</v>
      </c>
      <c r="W20" s="239">
        <f t="shared" ref="W20:W25" si="7">(T20*U20)/1000000</f>
        <v>282.28262985999999</v>
      </c>
      <c r="X20" s="192">
        <f t="shared" si="4"/>
        <v>537.81799918999991</v>
      </c>
      <c r="Y20" s="83">
        <f t="shared" si="6"/>
        <v>0.20522936593749189</v>
      </c>
    </row>
    <row r="21" spans="1:25" ht="24" customHeight="1" x14ac:dyDescent="0.35">
      <c r="A21" s="267">
        <f t="shared" si="5"/>
        <v>0.99999999999999989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230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7.5</v>
      </c>
      <c r="O21" s="79">
        <v>242.31</v>
      </c>
      <c r="P21" s="80">
        <v>627160</v>
      </c>
      <c r="Q21" s="67">
        <v>141.30000000000001</v>
      </c>
      <c r="R21" s="113">
        <f t="shared" ref="R21:R25" si="8">(O21*P21)/1000000</f>
        <v>151.9671396</v>
      </c>
      <c r="S21" s="112">
        <v>7.81</v>
      </c>
      <c r="T21" s="79">
        <v>234.66</v>
      </c>
      <c r="U21" s="80">
        <v>826945</v>
      </c>
      <c r="V21" s="67">
        <v>231.4</v>
      </c>
      <c r="W21" s="239">
        <f t="shared" si="7"/>
        <v>194.0509137</v>
      </c>
      <c r="X21" s="192">
        <f>W21+R21+M21+H21</f>
        <v>346.01805330000002</v>
      </c>
      <c r="Y21" s="83">
        <f t="shared" si="6"/>
        <v>0.48866533282170388</v>
      </c>
    </row>
    <row r="22" spans="1:25" ht="24" customHeight="1" x14ac:dyDescent="0.35">
      <c r="A22" s="267">
        <f t="shared" si="5"/>
        <v>1.0416666666666665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230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7.48</v>
      </c>
      <c r="O22" s="79">
        <v>326.20999999999998</v>
      </c>
      <c r="P22" s="80">
        <v>538881</v>
      </c>
      <c r="Q22" s="67">
        <v>88.6</v>
      </c>
      <c r="R22" s="113">
        <f t="shared" si="8"/>
        <v>175.78837100999999</v>
      </c>
      <c r="S22" s="112">
        <v>6.74</v>
      </c>
      <c r="T22" s="79">
        <v>229.06</v>
      </c>
      <c r="U22" s="80">
        <v>779448</v>
      </c>
      <c r="V22" s="67">
        <v>212</v>
      </c>
      <c r="W22" s="239">
        <f t="shared" si="7"/>
        <v>178.54035887999999</v>
      </c>
      <c r="X22" s="192">
        <f>W22+R22+M22+H22</f>
        <v>354.32872988999998</v>
      </c>
      <c r="Y22" s="83">
        <f t="shared" si="6"/>
        <v>0.47638407463980864</v>
      </c>
    </row>
    <row r="23" spans="1:25" ht="24" customHeight="1" x14ac:dyDescent="0.35">
      <c r="A23" s="267">
        <f t="shared" si="5"/>
        <v>1.0833333333333333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230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7.43</v>
      </c>
      <c r="O23" s="79">
        <v>337.68</v>
      </c>
      <c r="P23" s="80">
        <v>541333</v>
      </c>
      <c r="Q23" s="67">
        <v>88.9</v>
      </c>
      <c r="R23" s="113">
        <f t="shared" si="8"/>
        <v>182.79732744</v>
      </c>
      <c r="S23" s="112">
        <v>6.72</v>
      </c>
      <c r="T23" s="79">
        <v>243.83</v>
      </c>
      <c r="U23" s="80">
        <v>782830</v>
      </c>
      <c r="V23" s="67">
        <v>207.5</v>
      </c>
      <c r="W23" s="239">
        <f t="shared" si="7"/>
        <v>190.87743890000002</v>
      </c>
      <c r="X23" s="192">
        <f t="shared" si="4"/>
        <v>373.67476634000002</v>
      </c>
      <c r="Y23" s="83">
        <f t="shared" si="6"/>
        <v>0.44779510647749354</v>
      </c>
    </row>
    <row r="24" spans="1:25" ht="24.75" customHeight="1" x14ac:dyDescent="0.35">
      <c r="A24" s="267">
        <f t="shared" si="5"/>
        <v>1.125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230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7.38</v>
      </c>
      <c r="O24" s="79">
        <v>341.63</v>
      </c>
      <c r="P24" s="80">
        <v>536523</v>
      </c>
      <c r="Q24" s="67">
        <v>86.8</v>
      </c>
      <c r="R24" s="113">
        <f t="shared" si="8"/>
        <v>183.29235249000001</v>
      </c>
      <c r="S24" s="112">
        <v>6.7</v>
      </c>
      <c r="T24" s="79">
        <v>270.45999999999998</v>
      </c>
      <c r="U24" s="80">
        <v>818887</v>
      </c>
      <c r="V24" s="67">
        <v>217.5</v>
      </c>
      <c r="W24" s="239">
        <f t="shared" si="7"/>
        <v>221.47617801999999</v>
      </c>
      <c r="X24" s="192">
        <f t="shared" si="4"/>
        <v>404.76853051000001</v>
      </c>
      <c r="Y24" s="83">
        <f t="shared" si="6"/>
        <v>0.40184571337053171</v>
      </c>
    </row>
    <row r="25" spans="1:25" ht="29.9" customHeight="1" thickBot="1" x14ac:dyDescent="0.4">
      <c r="A25" s="267">
        <f t="shared" si="5"/>
        <v>1.1666666666666667</v>
      </c>
      <c r="B25" s="269" t="s">
        <v>218</v>
      </c>
      <c r="C25" s="270" t="s">
        <v>85</v>
      </c>
      <c r="D25" s="123">
        <v>0</v>
      </c>
      <c r="E25" s="115">
        <v>0</v>
      </c>
      <c r="F25" s="116">
        <v>0</v>
      </c>
      <c r="G25" s="116">
        <v>0</v>
      </c>
      <c r="H25" s="117">
        <f t="shared" si="0"/>
        <v>0</v>
      </c>
      <c r="I25" s="271">
        <v>0</v>
      </c>
      <c r="J25" s="115">
        <v>0</v>
      </c>
      <c r="K25" s="116">
        <v>0</v>
      </c>
      <c r="L25" s="116">
        <v>0</v>
      </c>
      <c r="M25" s="117">
        <f t="shared" si="1"/>
        <v>0</v>
      </c>
      <c r="N25" s="114">
        <v>7.44</v>
      </c>
      <c r="O25" s="115">
        <v>337.37</v>
      </c>
      <c r="P25" s="116">
        <v>536814</v>
      </c>
      <c r="Q25" s="272">
        <v>86.8</v>
      </c>
      <c r="R25" s="117">
        <f t="shared" si="8"/>
        <v>181.10493918</v>
      </c>
      <c r="S25" s="114">
        <v>6.69</v>
      </c>
      <c r="T25" s="115">
        <v>287.70999999999998</v>
      </c>
      <c r="U25" s="116">
        <v>824184</v>
      </c>
      <c r="V25" s="273">
        <v>220.8</v>
      </c>
      <c r="W25" s="274">
        <f t="shared" si="7"/>
        <v>237.12597864</v>
      </c>
      <c r="X25" s="193">
        <f t="shared" si="4"/>
        <v>418.23091782</v>
      </c>
      <c r="Y25" s="162">
        <f t="shared" si="6"/>
        <v>0.38195141806156446</v>
      </c>
    </row>
    <row r="26" spans="1:25" ht="31.4" customHeight="1" thickBot="1" x14ac:dyDescent="0.4">
      <c r="B26" s="76"/>
      <c r="C26" s="232"/>
      <c r="D26" s="232"/>
      <c r="E26" s="387"/>
      <c r="F26" s="388"/>
      <c r="G26" s="388"/>
      <c r="H26" s="512"/>
      <c r="I26" s="231"/>
      <c r="J26" s="387"/>
      <c r="K26" s="388"/>
      <c r="L26" s="388"/>
      <c r="M26" s="389"/>
      <c r="N26" s="110"/>
      <c r="O26" s="387"/>
      <c r="P26" s="388"/>
      <c r="Q26" s="388"/>
      <c r="R26" s="389"/>
      <c r="S26" s="110"/>
      <c r="T26" s="387"/>
      <c r="U26" s="388"/>
      <c r="V26" s="388"/>
      <c r="W26" s="389"/>
      <c r="X26" s="240">
        <f>AVERAGEIF(X19:X25,"&gt;0")</f>
        <v>429.06158194571424</v>
      </c>
      <c r="Y26" s="241">
        <f t="shared" si="6"/>
        <v>0.36594620104116687</v>
      </c>
    </row>
  </sheetData>
  <mergeCells count="36">
    <mergeCell ref="C1:Y1"/>
    <mergeCell ref="C2:H2"/>
    <mergeCell ref="J2:Y2"/>
    <mergeCell ref="C3:D3"/>
    <mergeCell ref="I3:Y4"/>
    <mergeCell ref="C4:D4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9:D9"/>
    <mergeCell ref="I9:Y12"/>
    <mergeCell ref="C10:D10"/>
    <mergeCell ref="C11:D11"/>
    <mergeCell ref="C12:G12"/>
    <mergeCell ref="A15:A16"/>
    <mergeCell ref="B15:B16"/>
    <mergeCell ref="C15:C16"/>
    <mergeCell ref="D15:H15"/>
    <mergeCell ref="I15:M15"/>
    <mergeCell ref="E26:H26"/>
    <mergeCell ref="J26:M26"/>
    <mergeCell ref="O26:R26"/>
    <mergeCell ref="T26:W26"/>
    <mergeCell ref="C14:Y14"/>
    <mergeCell ref="N15:R15"/>
    <mergeCell ref="S15:W15"/>
  </mergeCells>
  <pageMargins left="0.7" right="0.7" top="0.75" bottom="0.75" header="0.3" footer="0.3"/>
  <pageSetup paperSize="9" scale="35" fitToHeight="0" orientation="landscape" r:id="rId1"/>
  <drawing r:id="rId2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5BED2-A850-497B-80BF-F8D80778D758}">
  <sheetPr codeName="Hoja192"/>
  <dimension ref="A1:N32"/>
  <sheetViews>
    <sheetView topLeftCell="A8" zoomScale="80" zoomScaleNormal="80" workbookViewId="0">
      <selection activeCell="H34" sqref="H34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1" spans="1:14" ht="15" thickBot="1" x14ac:dyDescent="0.4"/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20</v>
      </c>
      <c r="B23" s="31">
        <v>0</v>
      </c>
      <c r="C23" s="31">
        <v>0</v>
      </c>
      <c r="D23" s="31">
        <v>0</v>
      </c>
      <c r="E23" s="32">
        <f>B23*C23/1000000</f>
        <v>0</v>
      </c>
      <c r="F23" s="134">
        <v>369.43</v>
      </c>
      <c r="G23" s="135">
        <v>944166</v>
      </c>
      <c r="H23" s="135">
        <v>260</v>
      </c>
      <c r="I23" s="97">
        <f>F23*G23/1000000</f>
        <v>348.80324538000002</v>
      </c>
      <c r="J23" s="104">
        <v>359.29</v>
      </c>
      <c r="K23" s="37">
        <v>889970</v>
      </c>
      <c r="L23" s="37">
        <v>236</v>
      </c>
      <c r="M23" s="105">
        <f>J23*K23/1000000</f>
        <v>319.7573213</v>
      </c>
    </row>
    <row r="24" spans="1:13" s="29" customFormat="1" ht="20.149999999999999" customHeight="1" x14ac:dyDescent="0.35">
      <c r="A24" s="30">
        <v>21</v>
      </c>
      <c r="B24" s="31">
        <v>0</v>
      </c>
      <c r="C24" s="31">
        <v>0</v>
      </c>
      <c r="D24" s="31">
        <v>0</v>
      </c>
      <c r="E24" s="32">
        <f>B24*C24/1000000</f>
        <v>0</v>
      </c>
      <c r="F24" s="134">
        <v>380.61</v>
      </c>
      <c r="G24" s="135">
        <v>823771</v>
      </c>
      <c r="H24" s="135">
        <v>217</v>
      </c>
      <c r="I24" s="97">
        <f>F24*G24/1000000</f>
        <v>313.53548031000003</v>
      </c>
      <c r="J24" s="104">
        <v>369.78</v>
      </c>
      <c r="K24" s="37">
        <v>862396</v>
      </c>
      <c r="L24" s="37">
        <v>230</v>
      </c>
      <c r="M24" s="105">
        <f>J24*K24/1000000</f>
        <v>318.89679288000002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3">
        <f>AVERAGE(F23:F24)</f>
        <v>375.02</v>
      </c>
      <c r="G25" s="42">
        <f>AVERAGE(G23:G24)</f>
        <v>883968.5</v>
      </c>
      <c r="H25" s="42">
        <f>AVERAGE(H23:H24)</f>
        <v>238.5</v>
      </c>
      <c r="I25" s="101">
        <f>AVERAGE(I23:I24)</f>
        <v>331.16936284500002</v>
      </c>
      <c r="J25" s="106">
        <f t="shared" ref="J25:M25" si="0">AVERAGE(J23:J24)</f>
        <v>364.53499999999997</v>
      </c>
      <c r="K25" s="133">
        <f t="shared" si="0"/>
        <v>876183</v>
      </c>
      <c r="L25" s="133">
        <f t="shared" si="0"/>
        <v>233</v>
      </c>
      <c r="M25" s="108">
        <f t="shared" si="0"/>
        <v>319.32705709000004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650.49641993500006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360.01919999999996</v>
      </c>
      <c r="E29" s="53">
        <f>$J$25*(1-B29)</f>
        <v>349.95359999999994</v>
      </c>
      <c r="F29" s="53">
        <f>(C29*$C$25/1000000)+(D29*$G$25/1000000)+(E29*$K$25/1000000)</f>
        <v>624.86902730399993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333.76779999999997</v>
      </c>
      <c r="E30" s="53">
        <f>$J$25*(1-B30)</f>
        <v>324.43615</v>
      </c>
      <c r="F30" s="53">
        <f>(C30*$C$25/1000000)+(D30*$G$25/1000000)+(E30*$K$25/1000000)</f>
        <v>579.30566072975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326.26740000000001</v>
      </c>
      <c r="E31" s="53">
        <f>$J$25*(1-B31)</f>
        <v>317.14544999999998</v>
      </c>
      <c r="F31" s="53">
        <f>(C31*$C$25/1000000)+(D31*$G$25/1000000)+(E31*$K$25/1000000)</f>
        <v>566.28755599424994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315.01679999999999</v>
      </c>
      <c r="E32" s="53">
        <f>$J$25*(1-B32)</f>
        <v>306.20939999999996</v>
      </c>
      <c r="F32" s="53">
        <f>(C32*$C$25/1000000)+(D32*$G$25/1000000)+(E32*$K$25/1000000)</f>
        <v>546.76039889099991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1644A-6F7C-4B67-B030-22FA00E965E4}">
  <sheetPr codeName="Hoja193">
    <pageSetUpPr fitToPage="1"/>
  </sheetPr>
  <dimension ref="A1:Y30"/>
  <sheetViews>
    <sheetView topLeftCell="C9" zoomScale="50" zoomScaleNormal="50" workbookViewId="0">
      <selection activeCell="Q26" sqref="Q26"/>
    </sheetView>
  </sheetViews>
  <sheetFormatPr baseColWidth="10" defaultColWidth="10.54296875" defaultRowHeight="14.5" x14ac:dyDescent="0.35"/>
  <cols>
    <col min="1" max="1" width="11.453125" style="22" customWidth="1"/>
    <col min="2" max="2" width="24.81640625" style="22" customWidth="1"/>
    <col min="3" max="3" width="27.1796875" style="22" customWidth="1"/>
    <col min="4" max="4" width="14.81640625" style="22" customWidth="1"/>
    <col min="5" max="5" width="11" style="22" customWidth="1"/>
    <col min="6" max="6" width="14.54296875" style="22" customWidth="1"/>
    <col min="7" max="7" width="17.1796875" style="22" customWidth="1"/>
    <col min="8" max="8" width="19.453125" style="22" bestFit="1" customWidth="1"/>
    <col min="9" max="9" width="13.453125" style="22" customWidth="1"/>
    <col min="10" max="11" width="11.453125" style="22" customWidth="1"/>
    <col min="12" max="12" width="14.54296875" style="22" customWidth="1"/>
    <col min="13" max="13" width="12.54296875" style="22" bestFit="1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45412</v>
      </c>
      <c r="G3" s="55" t="s">
        <v>41</v>
      </c>
      <c r="H3" s="57">
        <v>0.875</v>
      </c>
      <c r="I3" s="337">
        <v>1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45413</v>
      </c>
      <c r="G4" s="55" t="s">
        <v>41</v>
      </c>
      <c r="H4" s="57">
        <v>0.33263888888888887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650.49641993500006</v>
      </c>
      <c r="M8" s="362"/>
      <c r="N8" s="362"/>
      <c r="O8" s="363"/>
      <c r="P8" s="361">
        <f>X30</f>
        <v>277.82899453707802</v>
      </c>
      <c r="Q8" s="362"/>
      <c r="R8" s="362"/>
      <c r="S8" s="363"/>
      <c r="T8" s="361">
        <f>L8-P8</f>
        <v>372.66742539792205</v>
      </c>
      <c r="U8" s="362"/>
      <c r="V8" s="363"/>
      <c r="W8" s="364">
        <f>T8/L8</f>
        <v>0.57289696603581663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270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375.02</v>
      </c>
      <c r="F10" s="66">
        <v>883968.5</v>
      </c>
      <c r="G10" s="67">
        <v>238.5</v>
      </c>
      <c r="H10" s="68">
        <v>331.16936284500002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364.53499999999997</v>
      </c>
      <c r="F11" s="66">
        <v>876183</v>
      </c>
      <c r="G11" s="67">
        <v>233</v>
      </c>
      <c r="H11" s="68">
        <v>319.32705709000004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650.49641993500006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85"/>
      <c r="X15" s="190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50" t="s">
        <v>50</v>
      </c>
      <c r="X16" s="246" t="s">
        <v>66</v>
      </c>
      <c r="Y16" s="248" t="s">
        <v>67</v>
      </c>
    </row>
    <row r="17" spans="1:25" s="1" customFormat="1" ht="33" customHeight="1" x14ac:dyDescent="0.35">
      <c r="A17" s="251">
        <v>0.79166666666666663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29" si="0">(E17*F17)/1000000</f>
        <v>0</v>
      </c>
      <c r="I17" s="257">
        <v>0</v>
      </c>
      <c r="J17" s="255">
        <v>0</v>
      </c>
      <c r="K17" s="255">
        <v>0</v>
      </c>
      <c r="L17" s="255">
        <v>0</v>
      </c>
      <c r="M17" s="258">
        <f t="shared" ref="M17:M29" si="1">(J17*K17)/1000000</f>
        <v>0</v>
      </c>
      <c r="N17" s="259">
        <v>8.8274517059326172</v>
      </c>
      <c r="O17" s="260">
        <v>369.43</v>
      </c>
      <c r="P17" s="261">
        <v>944166</v>
      </c>
      <c r="Q17" s="262">
        <v>260</v>
      </c>
      <c r="R17" s="263">
        <f t="shared" ref="R17:R18" si="2">(O17*P17)/1000000</f>
        <v>348.80324538000002</v>
      </c>
      <c r="S17" s="259">
        <v>8.4690256118774414</v>
      </c>
      <c r="T17" s="260">
        <v>359.29</v>
      </c>
      <c r="U17" s="261">
        <v>889970</v>
      </c>
      <c r="V17" s="262">
        <v>236</v>
      </c>
      <c r="W17" s="264">
        <f t="shared" ref="W17:W18" si="3">(T17*U17)/1000000</f>
        <v>319.7573213</v>
      </c>
      <c r="X17" s="259">
        <f t="shared" ref="X17:X29" si="4">W17+R17+M17+H17</f>
        <v>668.56056667999997</v>
      </c>
      <c r="Y17" s="265"/>
    </row>
    <row r="18" spans="1:25" s="1" customFormat="1" ht="29.25" customHeight="1" x14ac:dyDescent="0.35">
      <c r="A18" s="266">
        <f>A17+1/24</f>
        <v>0.83333333333333326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51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8.6316690444946289</v>
      </c>
      <c r="O18" s="220">
        <v>380.61</v>
      </c>
      <c r="P18" s="222">
        <v>823771</v>
      </c>
      <c r="Q18" s="221">
        <v>217</v>
      </c>
      <c r="R18" s="225">
        <f t="shared" si="2"/>
        <v>313.53548031000003</v>
      </c>
      <c r="S18" s="224">
        <v>11.350833892822266</v>
      </c>
      <c r="T18" s="220">
        <v>369.78</v>
      </c>
      <c r="U18" s="222">
        <v>862396</v>
      </c>
      <c r="V18" s="221">
        <v>230</v>
      </c>
      <c r="W18" s="237">
        <f t="shared" si="3"/>
        <v>318.89679288000002</v>
      </c>
      <c r="X18" s="224">
        <f t="shared" si="4"/>
        <v>632.43227319000005</v>
      </c>
      <c r="Y18" s="226"/>
    </row>
    <row r="19" spans="1:25" ht="24" customHeight="1" x14ac:dyDescent="0.35">
      <c r="A19" s="267">
        <f t="shared" ref="A19:A29" si="5">A18+1/24</f>
        <v>0.87499999999999989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230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8.6656932830810547</v>
      </c>
      <c r="O19" s="79">
        <v>304</v>
      </c>
      <c r="P19" s="80">
        <v>847983</v>
      </c>
      <c r="Q19" s="67">
        <v>220</v>
      </c>
      <c r="R19" s="113">
        <f>(O19*P19)/1000000</f>
        <v>257.786832</v>
      </c>
      <c r="S19" s="112">
        <v>12.086765289306641</v>
      </c>
      <c r="T19" s="79">
        <v>208.13</v>
      </c>
      <c r="U19" s="80">
        <v>775750</v>
      </c>
      <c r="V19" s="67">
        <v>207</v>
      </c>
      <c r="W19" s="239">
        <f>(T19*U19)/1000000</f>
        <v>161.45684750000001</v>
      </c>
      <c r="X19" s="192">
        <f t="shared" si="4"/>
        <v>419.24367949999998</v>
      </c>
      <c r="Y19" s="83">
        <f t="shared" ref="Y19:Y30" si="6">($H$12-X19)/$H$12</f>
        <v>0.35550194182176698</v>
      </c>
    </row>
    <row r="20" spans="1:25" ht="24" customHeight="1" x14ac:dyDescent="0.35">
      <c r="A20" s="267">
        <f t="shared" si="5"/>
        <v>0.91666666666666652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230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10.165615081787109</v>
      </c>
      <c r="O20" s="79">
        <v>264.17</v>
      </c>
      <c r="P20" s="80">
        <v>860545</v>
      </c>
      <c r="Q20" s="67">
        <v>225</v>
      </c>
      <c r="R20" s="113">
        <f>(O20*P20)/1000000</f>
        <v>227.33017265000001</v>
      </c>
      <c r="S20" s="112">
        <v>12.084826469421387</v>
      </c>
      <c r="T20" s="79">
        <v>194.1</v>
      </c>
      <c r="U20" s="80">
        <v>663646</v>
      </c>
      <c r="V20" s="67">
        <v>168</v>
      </c>
      <c r="W20" s="239">
        <f t="shared" ref="W20:W29" si="7">(T20*U20)/1000000</f>
        <v>128.81368860000001</v>
      </c>
      <c r="X20" s="192">
        <f t="shared" si="4"/>
        <v>356.14386124999999</v>
      </c>
      <c r="Y20" s="83">
        <f t="shared" si="6"/>
        <v>0.45250450219912486</v>
      </c>
    </row>
    <row r="21" spans="1:25" ht="24" customHeight="1" x14ac:dyDescent="0.35">
      <c r="A21" s="267">
        <f t="shared" si="5"/>
        <v>0.95833333333333315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230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10.235716819763184</v>
      </c>
      <c r="O21" s="79">
        <v>254.23</v>
      </c>
      <c r="P21" s="80">
        <v>872996</v>
      </c>
      <c r="Q21" s="67">
        <v>229</v>
      </c>
      <c r="R21" s="113">
        <f t="shared" ref="R21:R29" si="8">(O21*P21)/1000000</f>
        <v>221.94177307999999</v>
      </c>
      <c r="S21" s="112">
        <v>11.656140327453613</v>
      </c>
      <c r="T21" s="79">
        <v>312.13</v>
      </c>
      <c r="U21" s="80">
        <v>968268</v>
      </c>
      <c r="V21" s="67">
        <v>258</v>
      </c>
      <c r="W21" s="239">
        <f t="shared" si="7"/>
        <v>302.22549083999996</v>
      </c>
      <c r="X21" s="192">
        <f>W21+R21+M21+H21</f>
        <v>524.16726391999998</v>
      </c>
      <c r="Y21" s="83">
        <f t="shared" si="6"/>
        <v>0.19420422948311283</v>
      </c>
    </row>
    <row r="22" spans="1:25" ht="24" customHeight="1" x14ac:dyDescent="0.35">
      <c r="A22" s="267">
        <f t="shared" si="5"/>
        <v>0.99999999999999978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ref="H22:H24" si="9">(E22*F22)/1000000</f>
        <v>0</v>
      </c>
      <c r="I22" s="230">
        <v>0</v>
      </c>
      <c r="J22" s="79">
        <v>0</v>
      </c>
      <c r="K22" s="80">
        <v>0</v>
      </c>
      <c r="L22" s="80">
        <v>0</v>
      </c>
      <c r="M22" s="113">
        <f t="shared" ref="M22:M24" si="10">(J22*K22)/1000000</f>
        <v>0</v>
      </c>
      <c r="N22" s="112">
        <v>10.22862720489502</v>
      </c>
      <c r="O22" s="79">
        <v>217.20313572336914</v>
      </c>
      <c r="P22" s="80">
        <v>713424.7947405926</v>
      </c>
      <c r="Q22" s="67">
        <v>170.57849666666667</v>
      </c>
      <c r="R22" s="113">
        <f t="shared" ref="R22:R24" si="11">(O22*P22)/1000000</f>
        <v>154.95810252045771</v>
      </c>
      <c r="S22" s="112">
        <v>13.516289710998535</v>
      </c>
      <c r="T22" s="79">
        <v>273.30694569720208</v>
      </c>
      <c r="U22" s="80">
        <v>926719.83739013819</v>
      </c>
      <c r="V22" s="67">
        <v>249.40607666666668</v>
      </c>
      <c r="W22" s="239">
        <f t="shared" ref="W22:W24" si="12">(T22*U22)/1000000</f>
        <v>253.27896827410643</v>
      </c>
      <c r="X22" s="192">
        <f>W22+R22+M22+H22</f>
        <v>408.23707079456415</v>
      </c>
      <c r="Y22" s="83">
        <f t="shared" ref="Y22:Y24" si="13">($H$12-X22)/$H$12</f>
        <v>0.37242226354549857</v>
      </c>
    </row>
    <row r="23" spans="1:25" ht="24" customHeight="1" x14ac:dyDescent="0.35">
      <c r="A23" s="267">
        <f t="shared" si="5"/>
        <v>1.0416666666666665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9"/>
        <v>0</v>
      </c>
      <c r="I23" s="230">
        <v>0</v>
      </c>
      <c r="J23" s="79">
        <v>0</v>
      </c>
      <c r="K23" s="80">
        <v>0</v>
      </c>
      <c r="L23" s="80">
        <v>0</v>
      </c>
      <c r="M23" s="113">
        <f t="shared" si="10"/>
        <v>0</v>
      </c>
      <c r="N23" s="112">
        <v>8.6046981811523438</v>
      </c>
      <c r="O23" s="79">
        <v>262.68978565496155</v>
      </c>
      <c r="P23" s="80">
        <v>535929.01773647103</v>
      </c>
      <c r="Q23" s="67">
        <v>82.783280000000005</v>
      </c>
      <c r="R23" s="113">
        <f t="shared" si="11"/>
        <v>140.78307879546767</v>
      </c>
      <c r="S23" s="112">
        <v>11.254790306091309</v>
      </c>
      <c r="T23" s="79">
        <v>175.54614871619566</v>
      </c>
      <c r="U23" s="80">
        <v>575240.10690232413</v>
      </c>
      <c r="V23" s="67">
        <v>121.90385333333333</v>
      </c>
      <c r="W23" s="239">
        <f t="shared" si="12"/>
        <v>100.98118535379568</v>
      </c>
      <c r="X23" s="192">
        <f t="shared" ref="X23:X24" si="14">W23+R23+M23+H23</f>
        <v>241.76426414926334</v>
      </c>
      <c r="Y23" s="83">
        <f t="shared" si="13"/>
        <v>0.62833882441132993</v>
      </c>
    </row>
    <row r="24" spans="1:25" ht="24.75" customHeight="1" x14ac:dyDescent="0.35">
      <c r="A24" s="267">
        <f t="shared" si="5"/>
        <v>1.0833333333333333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9"/>
        <v>0</v>
      </c>
      <c r="I24" s="230">
        <v>0</v>
      </c>
      <c r="J24" s="79">
        <v>0</v>
      </c>
      <c r="K24" s="80">
        <v>0</v>
      </c>
      <c r="L24" s="80">
        <v>0</v>
      </c>
      <c r="M24" s="113">
        <f t="shared" si="10"/>
        <v>0</v>
      </c>
      <c r="N24" s="112">
        <v>8.5641059875488281</v>
      </c>
      <c r="O24" s="79">
        <v>410.72029601698199</v>
      </c>
      <c r="P24" s="80">
        <v>535929.01773647103</v>
      </c>
      <c r="Q24" s="67">
        <v>12.034201666666666</v>
      </c>
      <c r="R24" s="113">
        <f t="shared" si="11"/>
        <v>220.11692480881379</v>
      </c>
      <c r="S24" s="112">
        <v>9.4333715438842773</v>
      </c>
      <c r="T24" s="79">
        <v>288.70507996080215</v>
      </c>
      <c r="U24" s="80">
        <v>501009.78970651678</v>
      </c>
      <c r="V24" s="67">
        <v>87.680494999999993</v>
      </c>
      <c r="W24" s="239">
        <f t="shared" si="12"/>
        <v>144.64407139836462</v>
      </c>
      <c r="X24" s="192">
        <f t="shared" si="14"/>
        <v>364.76099620717844</v>
      </c>
      <c r="Y24" s="83">
        <f t="shared" si="13"/>
        <v>0.43925748854447705</v>
      </c>
    </row>
    <row r="25" spans="1:25" ht="24" customHeight="1" x14ac:dyDescent="0.35">
      <c r="A25" s="267">
        <f t="shared" si="5"/>
        <v>1.125</v>
      </c>
      <c r="B25" s="227" t="s">
        <v>218</v>
      </c>
      <c r="C25" s="236" t="s">
        <v>70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230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7.5272097587585449</v>
      </c>
      <c r="O25" s="79">
        <v>-2.0418376661837101E-3</v>
      </c>
      <c r="P25" s="80">
        <v>-2.0418376661837101E-3</v>
      </c>
      <c r="Q25" s="67">
        <v>-2.0418376661837101E-3</v>
      </c>
      <c r="R25" s="113">
        <f t="shared" si="8"/>
        <v>4.1691010550465399E-12</v>
      </c>
      <c r="S25" s="112">
        <v>9.312077522277832</v>
      </c>
      <c r="T25" s="79">
        <v>301.66920588958664</v>
      </c>
      <c r="U25" s="80">
        <v>494299.14826073439</v>
      </c>
      <c r="V25" s="67">
        <v>86.521376666666669</v>
      </c>
      <c r="W25" s="239">
        <f t="shared" si="7"/>
        <v>149.11483152771478</v>
      </c>
      <c r="X25" s="192">
        <f>W25+R25+M25+H25</f>
        <v>149.11483152771896</v>
      </c>
      <c r="Y25" s="83">
        <f t="shared" si="6"/>
        <v>0.77076763690318384</v>
      </c>
    </row>
    <row r="26" spans="1:25" ht="24" customHeight="1" x14ac:dyDescent="0.35">
      <c r="A26" s="267">
        <f t="shared" si="5"/>
        <v>1.1666666666666667</v>
      </c>
      <c r="B26" s="227" t="s">
        <v>218</v>
      </c>
      <c r="C26" s="236" t="s">
        <v>71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230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-2.0418376661837101E-3</v>
      </c>
      <c r="O26" s="79">
        <v>-2.0418376661837101E-3</v>
      </c>
      <c r="P26" s="80">
        <v>-2.0418376661837101E-3</v>
      </c>
      <c r="Q26" s="67">
        <v>-2.0418376661837101E-3</v>
      </c>
      <c r="R26" s="113">
        <f t="shared" si="8"/>
        <v>4.1691010550465399E-12</v>
      </c>
      <c r="S26" s="112">
        <v>9.1717863082885742</v>
      </c>
      <c r="T26" s="79">
        <v>285.95800673919433</v>
      </c>
      <c r="U26" s="80">
        <v>485532.89005769446</v>
      </c>
      <c r="V26" s="67">
        <v>85.761868333333339</v>
      </c>
      <c r="W26" s="239">
        <f t="shared" si="7"/>
        <v>138.84201744721869</v>
      </c>
      <c r="X26" s="192">
        <f t="shared" si="4"/>
        <v>138.84201744722287</v>
      </c>
      <c r="Y26" s="83">
        <f t="shared" si="6"/>
        <v>0.78655990533953057</v>
      </c>
    </row>
    <row r="27" spans="1:25" ht="24.75" customHeight="1" x14ac:dyDescent="0.35">
      <c r="A27" s="267">
        <f t="shared" si="5"/>
        <v>1.2083333333333335</v>
      </c>
      <c r="B27" s="227" t="s">
        <v>218</v>
      </c>
      <c r="C27" s="236" t="s">
        <v>72</v>
      </c>
      <c r="D27" s="122">
        <v>0</v>
      </c>
      <c r="E27" s="79">
        <v>0</v>
      </c>
      <c r="F27" s="80">
        <v>0</v>
      </c>
      <c r="G27" s="80">
        <v>0</v>
      </c>
      <c r="H27" s="113">
        <f t="shared" ref="H27" si="15">(E27*F27)/1000000</f>
        <v>0</v>
      </c>
      <c r="I27" s="230">
        <v>0</v>
      </c>
      <c r="J27" s="79">
        <v>0</v>
      </c>
      <c r="K27" s="80">
        <v>0</v>
      </c>
      <c r="L27" s="80">
        <v>0</v>
      </c>
      <c r="M27" s="113">
        <f t="shared" ref="M27" si="16">(J27*K27)/1000000</f>
        <v>0</v>
      </c>
      <c r="N27" s="112">
        <v>-1.6496531898155808E-3</v>
      </c>
      <c r="O27" s="79">
        <v>-2.0418376661837101E-3</v>
      </c>
      <c r="P27" s="80">
        <v>-2.0418376661837101E-3</v>
      </c>
      <c r="Q27" s="67">
        <v>-2.0418376661837101E-3</v>
      </c>
      <c r="R27" s="113">
        <f t="shared" ref="R27" si="17">(O27*P27)/1000000</f>
        <v>4.1691010550465399E-12</v>
      </c>
      <c r="S27" s="112">
        <v>9.2345600128173828</v>
      </c>
      <c r="T27" s="79">
        <v>304.27878899353749</v>
      </c>
      <c r="U27" s="80">
        <v>484182.83338459313</v>
      </c>
      <c r="V27" s="67">
        <v>84.69587833333334</v>
      </c>
      <c r="W27" s="239">
        <f t="shared" ref="W27" si="18">(T27*U27)/1000000</f>
        <v>147.32656619372375</v>
      </c>
      <c r="X27" s="192">
        <f t="shared" ref="X27" si="19">W27+R27+M27+H27</f>
        <v>147.32656619372793</v>
      </c>
      <c r="Y27" s="83">
        <f t="shared" ref="Y27" si="20">($H$12-X27)/$H$12</f>
        <v>0.77351671480613327</v>
      </c>
    </row>
    <row r="28" spans="1:25" ht="24.75" customHeight="1" x14ac:dyDescent="0.35">
      <c r="A28" s="267">
        <f t="shared" si="5"/>
        <v>1.2500000000000002</v>
      </c>
      <c r="B28" s="227" t="s">
        <v>218</v>
      </c>
      <c r="C28" s="236" t="s">
        <v>72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0"/>
        <v>0</v>
      </c>
      <c r="I28" s="230">
        <v>0</v>
      </c>
      <c r="J28" s="79">
        <v>0</v>
      </c>
      <c r="K28" s="80">
        <v>0</v>
      </c>
      <c r="L28" s="80">
        <v>0</v>
      </c>
      <c r="M28" s="113">
        <f t="shared" si="1"/>
        <v>0</v>
      </c>
      <c r="N28" s="112">
        <v>-8.8995374972000718E-4</v>
      </c>
      <c r="O28" s="79">
        <v>-2.0418376661837101E-3</v>
      </c>
      <c r="P28" s="80">
        <v>-2.0418376661837101E-3</v>
      </c>
      <c r="Q28" s="67">
        <v>-2.0418376661837101E-3</v>
      </c>
      <c r="R28" s="113">
        <f t="shared" si="8"/>
        <v>4.1691010550465399E-12</v>
      </c>
      <c r="S28" s="112">
        <v>7.4002361297607422</v>
      </c>
      <c r="T28" s="79">
        <v>301.14851403645326</v>
      </c>
      <c r="U28" s="80">
        <v>488399.98546487908</v>
      </c>
      <c r="V28" s="67">
        <v>84.735526666666672</v>
      </c>
      <c r="W28" s="239">
        <f t="shared" si="7"/>
        <v>147.08092987817372</v>
      </c>
      <c r="X28" s="192">
        <f t="shared" si="4"/>
        <v>147.0809298781779</v>
      </c>
      <c r="Y28" s="83">
        <f t="shared" si="6"/>
        <v>0.77389432843784933</v>
      </c>
    </row>
    <row r="29" spans="1:25" ht="29.9" customHeight="1" thickBot="1" x14ac:dyDescent="0.4">
      <c r="A29" s="267">
        <f t="shared" si="5"/>
        <v>1.291666666666667</v>
      </c>
      <c r="B29" s="269" t="s">
        <v>218</v>
      </c>
      <c r="C29" s="270" t="s">
        <v>85</v>
      </c>
      <c r="D29" s="123">
        <v>0</v>
      </c>
      <c r="E29" s="115">
        <v>0</v>
      </c>
      <c r="F29" s="116">
        <v>0</v>
      </c>
      <c r="G29" s="116">
        <v>0</v>
      </c>
      <c r="H29" s="117">
        <f t="shared" si="0"/>
        <v>0</v>
      </c>
      <c r="I29" s="271">
        <v>0</v>
      </c>
      <c r="J29" s="115">
        <v>0</v>
      </c>
      <c r="K29" s="116">
        <v>0</v>
      </c>
      <c r="L29" s="116">
        <v>0</v>
      </c>
      <c r="M29" s="117">
        <f t="shared" si="1"/>
        <v>0</v>
      </c>
      <c r="N29" s="114">
        <v>-8.5115432739257813E-4</v>
      </c>
      <c r="O29" s="115">
        <v>-2.0418376661837101E-3</v>
      </c>
      <c r="P29" s="116">
        <v>-2.0418376661837101E-3</v>
      </c>
      <c r="Q29" s="272">
        <v>-2.0418376661837101E-3</v>
      </c>
      <c r="R29" s="117">
        <f t="shared" si="8"/>
        <v>4.1691010550465399E-12</v>
      </c>
      <c r="S29" s="114">
        <v>7.4299554824829102</v>
      </c>
      <c r="T29" s="115">
        <v>326.12</v>
      </c>
      <c r="U29" s="116">
        <v>488892</v>
      </c>
      <c r="V29" s="273">
        <v>84.8</v>
      </c>
      <c r="W29" s="274">
        <f t="shared" si="7"/>
        <v>159.43745903999999</v>
      </c>
      <c r="X29" s="193">
        <f t="shared" si="4"/>
        <v>159.43745904000417</v>
      </c>
      <c r="Y29" s="162">
        <f t="shared" si="6"/>
        <v>0.75489879090197642</v>
      </c>
    </row>
    <row r="30" spans="1:25" ht="31.4" customHeight="1" thickBot="1" x14ac:dyDescent="0.4">
      <c r="B30" s="76"/>
      <c r="C30" s="232"/>
      <c r="D30" s="232"/>
      <c r="E30" s="387"/>
      <c r="F30" s="388"/>
      <c r="G30" s="388"/>
      <c r="H30" s="512"/>
      <c r="I30" s="231"/>
      <c r="J30" s="387"/>
      <c r="K30" s="388"/>
      <c r="L30" s="388"/>
      <c r="M30" s="389"/>
      <c r="N30" s="110"/>
      <c r="O30" s="387"/>
      <c r="P30" s="388"/>
      <c r="Q30" s="388"/>
      <c r="R30" s="389"/>
      <c r="S30" s="110"/>
      <c r="T30" s="387"/>
      <c r="U30" s="388"/>
      <c r="V30" s="388"/>
      <c r="W30" s="389"/>
      <c r="X30" s="240">
        <f>AVERAGEIF(X19:X29,"&gt;0")</f>
        <v>277.82899453707802</v>
      </c>
      <c r="Y30" s="241">
        <f t="shared" si="6"/>
        <v>0.57289696603581663</v>
      </c>
    </row>
  </sheetData>
  <mergeCells count="36">
    <mergeCell ref="E30:H30"/>
    <mergeCell ref="J30:M30"/>
    <mergeCell ref="O30:R30"/>
    <mergeCell ref="T30:W30"/>
    <mergeCell ref="C14:Y14"/>
    <mergeCell ref="N15:R15"/>
    <mergeCell ref="S15:W15"/>
    <mergeCell ref="A15:A16"/>
    <mergeCell ref="B15:B16"/>
    <mergeCell ref="C15:C16"/>
    <mergeCell ref="D15:H15"/>
    <mergeCell ref="I15:M15"/>
    <mergeCell ref="C9:D9"/>
    <mergeCell ref="I9:Y12"/>
    <mergeCell ref="C10:D10"/>
    <mergeCell ref="C11:D11"/>
    <mergeCell ref="C12:G12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1:Y1"/>
    <mergeCell ref="C2:H2"/>
    <mergeCell ref="J2:Y2"/>
    <mergeCell ref="C3:D3"/>
    <mergeCell ref="I3:Y4"/>
    <mergeCell ref="C4:D4"/>
  </mergeCells>
  <pageMargins left="0.7" right="0.7" top="0.75" bottom="0.75" header="0.3" footer="0.3"/>
  <pageSetup paperSize="9" scale="35" fitToHeight="0" orientation="landscape" r:id="rId1"/>
  <drawing r:id="rId2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88A29-9236-4AB0-9AF6-F1267A5544D4}">
  <sheetPr codeName="Hoja194"/>
  <dimension ref="A1:N32"/>
  <sheetViews>
    <sheetView topLeftCell="A8" zoomScale="80" zoomScaleNormal="80" workbookViewId="0">
      <selection activeCell="J23" sqref="J23:L24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1" spans="1:14" ht="15" thickBot="1" x14ac:dyDescent="0.4"/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21</v>
      </c>
      <c r="B23" s="31">
        <v>0</v>
      </c>
      <c r="C23" s="31">
        <v>0</v>
      </c>
      <c r="D23" s="31">
        <v>0</v>
      </c>
      <c r="E23" s="32">
        <f>B23*C23/1000000</f>
        <v>0</v>
      </c>
      <c r="F23" s="134">
        <v>0</v>
      </c>
      <c r="G23" s="134">
        <v>0</v>
      </c>
      <c r="H23" s="134">
        <v>0</v>
      </c>
      <c r="I23" s="97">
        <f>F23*G23/1000000</f>
        <v>0</v>
      </c>
      <c r="J23" s="104">
        <v>380.21</v>
      </c>
      <c r="K23" s="37">
        <v>1001274</v>
      </c>
      <c r="L23" s="37">
        <v>270.10000000000002</v>
      </c>
      <c r="M23" s="105">
        <f>J23*K23/1000000</f>
        <v>380.69438753999998</v>
      </c>
    </row>
    <row r="24" spans="1:13" s="29" customFormat="1" ht="20.149999999999999" customHeight="1" x14ac:dyDescent="0.35">
      <c r="A24" s="30">
        <v>22</v>
      </c>
      <c r="B24" s="31">
        <v>0</v>
      </c>
      <c r="C24" s="31">
        <v>0</v>
      </c>
      <c r="D24" s="31">
        <v>0</v>
      </c>
      <c r="E24" s="32">
        <f>B24*C24/1000000</f>
        <v>0</v>
      </c>
      <c r="F24" s="134">
        <v>0</v>
      </c>
      <c r="G24" s="134">
        <v>0</v>
      </c>
      <c r="H24" s="134">
        <v>0</v>
      </c>
      <c r="I24" s="97">
        <f>F24*G24/1000000</f>
        <v>0</v>
      </c>
      <c r="J24" s="104">
        <v>384.92</v>
      </c>
      <c r="K24" s="37">
        <v>999937</v>
      </c>
      <c r="L24" s="37">
        <v>269.39999999999998</v>
      </c>
      <c r="M24" s="105">
        <f>J24*K24/1000000</f>
        <v>384.89575004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3">
        <f>AVERAGE(F23:F24)</f>
        <v>0</v>
      </c>
      <c r="G25" s="42">
        <f>AVERAGE(G23:G24)</f>
        <v>0</v>
      </c>
      <c r="H25" s="42">
        <f>AVERAGE(H23:H24)</f>
        <v>0</v>
      </c>
      <c r="I25" s="101">
        <f>AVERAGE(I23:I24)</f>
        <v>0</v>
      </c>
      <c r="J25" s="106">
        <f t="shared" ref="J25:M25" si="0">AVERAGE(J23:J24)</f>
        <v>382.565</v>
      </c>
      <c r="K25" s="133">
        <f t="shared" si="0"/>
        <v>1000605.5</v>
      </c>
      <c r="L25" s="133">
        <f t="shared" si="0"/>
        <v>269.75</v>
      </c>
      <c r="M25" s="108">
        <f t="shared" si="0"/>
        <v>382.79506878999996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382.79506878999996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0</v>
      </c>
      <c r="E29" s="53">
        <f>$J$25*(1-B29)</f>
        <v>367.26239999999996</v>
      </c>
      <c r="F29" s="53">
        <f>(C29*$C$25/1000000)+(D29*$G$25/1000000)+(E29*$K$25/1000000)</f>
        <v>367.48477738319991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0</v>
      </c>
      <c r="E30" s="53">
        <f>$J$25*(1-B30)</f>
        <v>340.48284999999998</v>
      </c>
      <c r="F30" s="53">
        <f>(C30*$C$25/1000000)+(D30*$G$25/1000000)+(E30*$K$25/1000000)</f>
        <v>340.68901236567496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0</v>
      </c>
      <c r="E31" s="53">
        <f>$J$25*(1-B31)</f>
        <v>332.83154999999999</v>
      </c>
      <c r="F31" s="53">
        <f>(C31*$C$25/1000000)+(D31*$G$25/1000000)+(E31*$K$25/1000000)</f>
        <v>333.03307950352502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0</v>
      </c>
      <c r="E32" s="53">
        <f>$J$25*(1-B32)</f>
        <v>321.3546</v>
      </c>
      <c r="F32" s="53">
        <f>(C32*$C$25/1000000)+(D32*$G$25/1000000)+(E32*$K$25/1000000)</f>
        <v>321.54918021030005</v>
      </c>
    </row>
  </sheetData>
  <mergeCells count="11">
    <mergeCell ref="B18:G19"/>
    <mergeCell ref="B21:E21"/>
    <mergeCell ref="F21:I21"/>
    <mergeCell ref="J21:M21"/>
    <mergeCell ref="C27:E27"/>
    <mergeCell ref="A2:G2"/>
    <mergeCell ref="H2:N2"/>
    <mergeCell ref="A3:G3"/>
    <mergeCell ref="H3:N3"/>
    <mergeCell ref="A10:G10"/>
    <mergeCell ref="H10:N10"/>
  </mergeCells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0E2A0-ABC4-424F-A251-79DCB773289B}">
  <sheetPr codeName="Hoja195">
    <pageSetUpPr fitToPage="1"/>
  </sheetPr>
  <dimension ref="A1:Y30"/>
  <sheetViews>
    <sheetView zoomScale="55" zoomScaleNormal="55" workbookViewId="0">
      <selection activeCell="AD8" sqref="AD8"/>
    </sheetView>
  </sheetViews>
  <sheetFormatPr baseColWidth="10" defaultColWidth="10.54296875" defaultRowHeight="14.5" x14ac:dyDescent="0.35"/>
  <cols>
    <col min="1" max="1" width="11.453125" style="22" customWidth="1"/>
    <col min="2" max="2" width="24.81640625" style="22" customWidth="1"/>
    <col min="3" max="3" width="27.1796875" style="22" customWidth="1"/>
    <col min="4" max="4" width="14.81640625" style="22" customWidth="1"/>
    <col min="5" max="5" width="11" style="22" customWidth="1"/>
    <col min="6" max="6" width="14.54296875" style="22" customWidth="1"/>
    <col min="7" max="7" width="17.1796875" style="22" customWidth="1"/>
    <col min="8" max="8" width="19.453125" style="22" bestFit="1" customWidth="1"/>
    <col min="9" max="9" width="13.453125" style="22" customWidth="1"/>
    <col min="10" max="11" width="11.453125" style="22" customWidth="1"/>
    <col min="12" max="12" width="14.54296875" style="22" customWidth="1"/>
    <col min="13" max="13" width="12.54296875" style="22" bestFit="1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45413</v>
      </c>
      <c r="G3" s="55" t="s">
        <v>41</v>
      </c>
      <c r="H3" s="57">
        <v>0.95833333333333337</v>
      </c>
      <c r="I3" s="337">
        <v>1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45414</v>
      </c>
      <c r="G4" s="55" t="s">
        <v>41</v>
      </c>
      <c r="H4" s="57">
        <v>0.41597222222222224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382.79506878999996</v>
      </c>
      <c r="M8" s="362"/>
      <c r="N8" s="362"/>
      <c r="O8" s="363"/>
      <c r="P8" s="361">
        <f>X30</f>
        <v>220.10849682908699</v>
      </c>
      <c r="Q8" s="362"/>
      <c r="R8" s="362"/>
      <c r="S8" s="363"/>
      <c r="T8" s="361">
        <f>L8-P8</f>
        <v>162.68657196091297</v>
      </c>
      <c r="U8" s="362"/>
      <c r="V8" s="363"/>
      <c r="W8" s="364">
        <f>T8/L8</f>
        <v>0.42499651961337637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270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0</v>
      </c>
      <c r="F10" s="66">
        <v>0</v>
      </c>
      <c r="G10" s="67">
        <v>0</v>
      </c>
      <c r="H10" s="68">
        <v>0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382.565</v>
      </c>
      <c r="F11" s="66">
        <v>1000605.5</v>
      </c>
      <c r="G11" s="67">
        <v>269.75</v>
      </c>
      <c r="H11" s="68">
        <v>382.79506878999996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382.79506878999996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85"/>
      <c r="X15" s="190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50" t="s">
        <v>50</v>
      </c>
      <c r="X16" s="246" t="s">
        <v>66</v>
      </c>
      <c r="Y16" s="248" t="s">
        <v>67</v>
      </c>
    </row>
    <row r="17" spans="1:25" s="1" customFormat="1" ht="33" customHeight="1" thickBot="1" x14ac:dyDescent="0.4">
      <c r="A17" s="251">
        <v>0.875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29" si="0">(E17*F17)/1000000</f>
        <v>0</v>
      </c>
      <c r="I17" s="257">
        <v>0</v>
      </c>
      <c r="J17" s="255">
        <v>0</v>
      </c>
      <c r="K17" s="255">
        <v>0</v>
      </c>
      <c r="L17" s="255">
        <v>0</v>
      </c>
      <c r="M17" s="258">
        <f t="shared" ref="M17:M29" si="1">(J17*K17)/1000000</f>
        <v>0</v>
      </c>
      <c r="N17" s="259">
        <v>0</v>
      </c>
      <c r="O17" s="260">
        <v>0</v>
      </c>
      <c r="P17" s="261">
        <v>0</v>
      </c>
      <c r="Q17" s="262">
        <v>0</v>
      </c>
      <c r="R17" s="263">
        <f t="shared" ref="R17:R18" si="2">(O17*P17)/1000000</f>
        <v>0</v>
      </c>
      <c r="S17" s="259">
        <v>11.485435485839799</v>
      </c>
      <c r="T17" s="260">
        <v>380.21</v>
      </c>
      <c r="U17" s="261">
        <v>1001274</v>
      </c>
      <c r="V17" s="262">
        <v>270.10000000000002</v>
      </c>
      <c r="W17" s="264">
        <f t="shared" ref="W17:W18" si="3">(T17*U17)/1000000</f>
        <v>380.69438753999998</v>
      </c>
      <c r="X17" s="259">
        <f t="shared" ref="X17:X29" si="4">W17+R17+M17+H17</f>
        <v>380.69438753999998</v>
      </c>
      <c r="Y17" s="265"/>
    </row>
    <row r="18" spans="1:25" s="1" customFormat="1" ht="29.25" customHeight="1" x14ac:dyDescent="0.35">
      <c r="A18" s="266">
        <f>A17+1/24</f>
        <v>0.91666666666666663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51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59">
        <v>0</v>
      </c>
      <c r="O18" s="260">
        <v>0</v>
      </c>
      <c r="P18" s="261">
        <v>0</v>
      </c>
      <c r="Q18" s="262">
        <v>0</v>
      </c>
      <c r="R18" s="225">
        <f t="shared" si="2"/>
        <v>0</v>
      </c>
      <c r="S18" s="224">
        <v>11.324835777282701</v>
      </c>
      <c r="T18" s="220">
        <v>384.92</v>
      </c>
      <c r="U18" s="222">
        <v>999937</v>
      </c>
      <c r="V18" s="221">
        <v>269.39999999999998</v>
      </c>
      <c r="W18" s="237">
        <f t="shared" si="3"/>
        <v>384.89575004</v>
      </c>
      <c r="X18" s="224">
        <f t="shared" si="4"/>
        <v>384.89575004</v>
      </c>
      <c r="Y18" s="226"/>
    </row>
    <row r="19" spans="1:25" ht="24" customHeight="1" x14ac:dyDescent="0.35">
      <c r="A19" s="267">
        <f t="shared" ref="A19:A29" si="5">A18+1/24</f>
        <v>0.95833333333333326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230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0</v>
      </c>
      <c r="O19" s="79">
        <v>0</v>
      </c>
      <c r="P19" s="80">
        <v>0</v>
      </c>
      <c r="Q19" s="67">
        <v>0</v>
      </c>
      <c r="R19" s="113">
        <f>O24</f>
        <v>0</v>
      </c>
      <c r="S19" s="112">
        <v>14.018404960632299</v>
      </c>
      <c r="T19" s="79">
        <v>301.60000000000002</v>
      </c>
      <c r="U19" s="80">
        <v>1000999</v>
      </c>
      <c r="V19" s="67">
        <v>269.60000000000002</v>
      </c>
      <c r="W19" s="239">
        <f>(T19*U19)/1000000</f>
        <v>301.90129840000003</v>
      </c>
      <c r="X19" s="192">
        <f t="shared" si="4"/>
        <v>301.90129840000003</v>
      </c>
      <c r="Y19" s="83">
        <f t="shared" ref="Y19:Y30" si="6">($H$12-X19)/$H$12</f>
        <v>0.21132396152777499</v>
      </c>
    </row>
    <row r="20" spans="1:25" ht="24" customHeight="1" x14ac:dyDescent="0.35">
      <c r="A20" s="267">
        <f t="shared" si="5"/>
        <v>0.99999999999999989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230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0</v>
      </c>
      <c r="O20" s="79">
        <v>0</v>
      </c>
      <c r="P20" s="80">
        <v>0</v>
      </c>
      <c r="Q20" s="67">
        <v>0</v>
      </c>
      <c r="R20" s="113">
        <f>(O20*P20)/1000000</f>
        <v>0</v>
      </c>
      <c r="S20" s="112">
        <v>13.990683555603001</v>
      </c>
      <c r="T20" s="79">
        <v>267.45999999999998</v>
      </c>
      <c r="U20" s="80">
        <v>944335</v>
      </c>
      <c r="V20" s="67">
        <v>251</v>
      </c>
      <c r="W20" s="239">
        <f t="shared" ref="W20:W29" si="7">(T20*U20)/1000000</f>
        <v>252.57183910000001</v>
      </c>
      <c r="X20" s="192">
        <f t="shared" si="4"/>
        <v>252.57183910000001</v>
      </c>
      <c r="Y20" s="83">
        <f t="shared" si="6"/>
        <v>0.34019045778627821</v>
      </c>
    </row>
    <row r="21" spans="1:25" ht="24" customHeight="1" x14ac:dyDescent="0.35">
      <c r="A21" s="267">
        <f t="shared" si="5"/>
        <v>1.0416666666666665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230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0</v>
      </c>
      <c r="O21" s="79">
        <v>0</v>
      </c>
      <c r="P21" s="80">
        <v>0</v>
      </c>
      <c r="Q21" s="67">
        <v>0</v>
      </c>
      <c r="R21" s="113">
        <f t="shared" ref="R21:R29" si="8">(O21*P21)/1000000</f>
        <v>0</v>
      </c>
      <c r="S21" s="112">
        <v>9.7359600067138707</v>
      </c>
      <c r="T21" s="79">
        <v>224.04</v>
      </c>
      <c r="U21" s="80">
        <v>695801</v>
      </c>
      <c r="V21" s="67">
        <v>172.9</v>
      </c>
      <c r="W21" s="239">
        <f t="shared" si="7"/>
        <v>155.88725603999998</v>
      </c>
      <c r="X21" s="192">
        <f>W21+R21+M21+H21</f>
        <v>155.88725603999998</v>
      </c>
      <c r="Y21" s="83">
        <f t="shared" si="6"/>
        <v>0.59276576750909193</v>
      </c>
    </row>
    <row r="22" spans="1:25" ht="24" customHeight="1" x14ac:dyDescent="0.35">
      <c r="A22" s="267">
        <f t="shared" si="5"/>
        <v>1.0833333333333333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230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0</v>
      </c>
      <c r="O22" s="79">
        <v>0</v>
      </c>
      <c r="P22" s="80">
        <v>0</v>
      </c>
      <c r="Q22" s="67">
        <v>0</v>
      </c>
      <c r="R22" s="113">
        <f t="shared" si="8"/>
        <v>0</v>
      </c>
      <c r="S22" s="112">
        <v>7.6488981246948198</v>
      </c>
      <c r="T22" s="79">
        <v>271.99</v>
      </c>
      <c r="U22" s="80">
        <v>503421</v>
      </c>
      <c r="V22" s="67">
        <v>88.8</v>
      </c>
      <c r="W22" s="239">
        <f t="shared" si="7"/>
        <v>136.92547779</v>
      </c>
      <c r="X22" s="192">
        <f>W22+R22+M22+H22</f>
        <v>136.92547779</v>
      </c>
      <c r="Y22" s="83">
        <f t="shared" si="6"/>
        <v>0.64230083155768958</v>
      </c>
    </row>
    <row r="23" spans="1:25" ht="24" customHeight="1" x14ac:dyDescent="0.35">
      <c r="A23" s="267">
        <f t="shared" si="5"/>
        <v>1.125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230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0</v>
      </c>
      <c r="O23" s="79">
        <v>0</v>
      </c>
      <c r="P23" s="80">
        <v>0</v>
      </c>
      <c r="Q23" s="67">
        <v>0</v>
      </c>
      <c r="R23" s="113">
        <f t="shared" si="8"/>
        <v>0</v>
      </c>
      <c r="S23" s="112">
        <v>7.5723695755004901</v>
      </c>
      <c r="T23" s="79">
        <v>346.16</v>
      </c>
      <c r="U23" s="80">
        <v>501089</v>
      </c>
      <c r="V23" s="67">
        <v>86</v>
      </c>
      <c r="W23" s="239">
        <f t="shared" si="7"/>
        <v>173.45696824000001</v>
      </c>
      <c r="X23" s="192">
        <f t="shared" ref="X23:X24" si="9">W23+R23+M23+H23</f>
        <v>173.45696824000001</v>
      </c>
      <c r="Y23" s="83">
        <f t="shared" si="6"/>
        <v>0.54686728648754379</v>
      </c>
    </row>
    <row r="24" spans="1:25" ht="24.75" customHeight="1" x14ac:dyDescent="0.35">
      <c r="A24" s="267">
        <f t="shared" si="5"/>
        <v>1.1666666666666667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230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0</v>
      </c>
      <c r="O24" s="79">
        <v>0</v>
      </c>
      <c r="P24" s="80">
        <v>0</v>
      </c>
      <c r="Q24" s="67">
        <v>0</v>
      </c>
      <c r="R24" s="113">
        <f t="shared" si="8"/>
        <v>0</v>
      </c>
      <c r="S24" s="112">
        <v>10.601131439209</v>
      </c>
      <c r="T24" s="79">
        <v>346.82</v>
      </c>
      <c r="U24" s="80">
        <v>499355</v>
      </c>
      <c r="V24" s="67">
        <v>86.9</v>
      </c>
      <c r="W24" s="239">
        <f t="shared" si="7"/>
        <v>173.18630109999998</v>
      </c>
      <c r="X24" s="192">
        <f t="shared" si="9"/>
        <v>173.18630109999998</v>
      </c>
      <c r="Y24" s="83">
        <f t="shared" si="6"/>
        <v>0.54757436753969946</v>
      </c>
    </row>
    <row r="25" spans="1:25" ht="24" customHeight="1" x14ac:dyDescent="0.35">
      <c r="A25" s="267">
        <f t="shared" si="5"/>
        <v>1.2083333333333335</v>
      </c>
      <c r="B25" s="227" t="s">
        <v>218</v>
      </c>
      <c r="C25" s="236" t="s">
        <v>70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230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0</v>
      </c>
      <c r="O25" s="79">
        <v>0</v>
      </c>
      <c r="P25" s="80">
        <v>0</v>
      </c>
      <c r="Q25" s="67">
        <v>0</v>
      </c>
      <c r="R25" s="113">
        <f t="shared" si="8"/>
        <v>0</v>
      </c>
      <c r="S25" s="112">
        <v>14.078711509704601</v>
      </c>
      <c r="T25" s="79">
        <v>304.33999999999997</v>
      </c>
      <c r="U25" s="80">
        <v>847569</v>
      </c>
      <c r="V25" s="67">
        <v>221.4</v>
      </c>
      <c r="W25" s="239">
        <f t="shared" si="7"/>
        <v>257.94914946</v>
      </c>
      <c r="X25" s="192">
        <f>W25+R25+M25+H25</f>
        <v>257.94914946</v>
      </c>
      <c r="Y25" s="83">
        <f t="shared" si="6"/>
        <v>0.32614296658688147</v>
      </c>
    </row>
    <row r="26" spans="1:25" ht="24" customHeight="1" x14ac:dyDescent="0.35">
      <c r="A26" s="267">
        <f t="shared" si="5"/>
        <v>1.2500000000000002</v>
      </c>
      <c r="B26" s="227" t="s">
        <v>218</v>
      </c>
      <c r="C26" s="236" t="s">
        <v>71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230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0</v>
      </c>
      <c r="O26" s="79">
        <v>0</v>
      </c>
      <c r="P26" s="80">
        <v>0</v>
      </c>
      <c r="Q26" s="67">
        <v>0</v>
      </c>
      <c r="R26" s="113">
        <f t="shared" si="8"/>
        <v>0</v>
      </c>
      <c r="S26" s="112">
        <v>14.0413808822632</v>
      </c>
      <c r="T26" s="79">
        <v>253.63</v>
      </c>
      <c r="U26" s="80">
        <v>953615</v>
      </c>
      <c r="V26" s="67" t="s">
        <v>271</v>
      </c>
      <c r="W26" s="239">
        <f t="shared" si="7"/>
        <v>241.86537245</v>
      </c>
      <c r="X26" s="192">
        <f t="shared" si="4"/>
        <v>241.86537245</v>
      </c>
      <c r="Y26" s="83">
        <f t="shared" si="6"/>
        <v>0.36815964423333131</v>
      </c>
    </row>
    <row r="27" spans="1:25" ht="24.75" customHeight="1" x14ac:dyDescent="0.35">
      <c r="A27" s="267">
        <f t="shared" si="5"/>
        <v>1.291666666666667</v>
      </c>
      <c r="B27" s="227" t="s">
        <v>218</v>
      </c>
      <c r="C27" s="236" t="s">
        <v>72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230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>
        <v>0</v>
      </c>
      <c r="O27" s="79">
        <v>0</v>
      </c>
      <c r="P27" s="80">
        <v>0</v>
      </c>
      <c r="Q27" s="67">
        <v>0</v>
      </c>
      <c r="R27" s="113">
        <f t="shared" si="8"/>
        <v>0</v>
      </c>
      <c r="S27" s="112">
        <v>13.0523538589478</v>
      </c>
      <c r="T27" s="79">
        <v>263.49245077960603</v>
      </c>
      <c r="U27" s="80">
        <v>935563.73881573929</v>
      </c>
      <c r="V27" s="67">
        <v>258.32928166666665</v>
      </c>
      <c r="W27" s="239">
        <f t="shared" si="7"/>
        <v>246.51398240109037</v>
      </c>
      <c r="X27" s="192">
        <f t="shared" si="4"/>
        <v>246.51398240109037</v>
      </c>
      <c r="Y27" s="83">
        <f t="shared" si="6"/>
        <v>0.35601578364028746</v>
      </c>
    </row>
    <row r="28" spans="1:25" ht="24.75" customHeight="1" x14ac:dyDescent="0.35">
      <c r="A28" s="267">
        <f t="shared" si="5"/>
        <v>1.3333333333333337</v>
      </c>
      <c r="B28" s="227" t="s">
        <v>218</v>
      </c>
      <c r="C28" s="236" t="s">
        <v>73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0"/>
        <v>0</v>
      </c>
      <c r="I28" s="230">
        <v>0</v>
      </c>
      <c r="J28" s="79">
        <v>0</v>
      </c>
      <c r="K28" s="80">
        <v>0</v>
      </c>
      <c r="L28" s="80">
        <v>0</v>
      </c>
      <c r="M28" s="113">
        <f t="shared" si="1"/>
        <v>0</v>
      </c>
      <c r="N28" s="112">
        <v>0</v>
      </c>
      <c r="O28" s="79">
        <v>0</v>
      </c>
      <c r="P28" s="80">
        <v>0</v>
      </c>
      <c r="Q28" s="67">
        <v>0</v>
      </c>
      <c r="R28" s="113">
        <f t="shared" si="8"/>
        <v>0</v>
      </c>
      <c r="S28" s="112">
        <v>13.036770820617701</v>
      </c>
      <c r="T28" s="79">
        <v>258.96680400661387</v>
      </c>
      <c r="U28" s="80">
        <v>781980.13215168274</v>
      </c>
      <c r="V28" s="67">
        <v>207.39489333333333</v>
      </c>
      <c r="W28" s="239">
        <f t="shared" si="7"/>
        <v>202.50689561999081</v>
      </c>
      <c r="X28" s="192">
        <f t="shared" si="4"/>
        <v>202.50689561999081</v>
      </c>
      <c r="Y28" s="83">
        <f t="shared" si="6"/>
        <v>0.47097830632952747</v>
      </c>
    </row>
    <row r="29" spans="1:25" ht="29.9" customHeight="1" thickBot="1" x14ac:dyDescent="0.4">
      <c r="A29" s="267">
        <f t="shared" si="5"/>
        <v>1.3750000000000004</v>
      </c>
      <c r="B29" s="269" t="s">
        <v>218</v>
      </c>
      <c r="C29" s="270" t="s">
        <v>95</v>
      </c>
      <c r="D29" s="123">
        <v>0</v>
      </c>
      <c r="E29" s="115">
        <v>0</v>
      </c>
      <c r="F29" s="116">
        <v>0</v>
      </c>
      <c r="G29" s="116">
        <v>0</v>
      </c>
      <c r="H29" s="117">
        <f t="shared" si="0"/>
        <v>0</v>
      </c>
      <c r="I29" s="271">
        <v>0</v>
      </c>
      <c r="J29" s="115">
        <v>0</v>
      </c>
      <c r="K29" s="116">
        <v>0</v>
      </c>
      <c r="L29" s="116">
        <v>0</v>
      </c>
      <c r="M29" s="117">
        <f t="shared" si="1"/>
        <v>0</v>
      </c>
      <c r="N29" s="112">
        <v>0</v>
      </c>
      <c r="O29" s="79">
        <v>0</v>
      </c>
      <c r="P29" s="80">
        <v>0</v>
      </c>
      <c r="Q29" s="67">
        <v>0</v>
      </c>
      <c r="R29" s="117">
        <f t="shared" si="8"/>
        <v>0</v>
      </c>
      <c r="S29" s="114">
        <v>12.982268333435099</v>
      </c>
      <c r="T29" s="115">
        <v>323.29211530459207</v>
      </c>
      <c r="U29" s="116">
        <v>861230.17338839767</v>
      </c>
      <c r="V29" s="273">
        <v>235.44894666666667</v>
      </c>
      <c r="W29" s="274">
        <f t="shared" si="7"/>
        <v>278.42892451887565</v>
      </c>
      <c r="X29" s="193">
        <f t="shared" si="4"/>
        <v>278.42892451887565</v>
      </c>
      <c r="Y29" s="162">
        <f t="shared" si="6"/>
        <v>0.2726423425490343</v>
      </c>
    </row>
    <row r="30" spans="1:25" ht="31.4" customHeight="1" thickBot="1" x14ac:dyDescent="0.4">
      <c r="B30" s="76"/>
      <c r="C30" s="232"/>
      <c r="D30" s="232"/>
      <c r="E30" s="387"/>
      <c r="F30" s="388"/>
      <c r="G30" s="388"/>
      <c r="H30" s="512"/>
      <c r="I30" s="231"/>
      <c r="J30" s="387"/>
      <c r="K30" s="388"/>
      <c r="L30" s="388"/>
      <c r="M30" s="389"/>
      <c r="N30" s="110"/>
      <c r="O30" s="387"/>
      <c r="P30" s="388"/>
      <c r="Q30" s="388"/>
      <c r="R30" s="389"/>
      <c r="S30" s="110"/>
      <c r="T30" s="387"/>
      <c r="U30" s="388"/>
      <c r="V30" s="388"/>
      <c r="W30" s="389"/>
      <c r="X30" s="240">
        <f>AVERAGEIF(X19:X29,"&gt;0")</f>
        <v>220.10849682908699</v>
      </c>
      <c r="Y30" s="241">
        <f t="shared" si="6"/>
        <v>0.42499651961337637</v>
      </c>
    </row>
  </sheetData>
  <mergeCells count="36">
    <mergeCell ref="E30:H30"/>
    <mergeCell ref="J30:M30"/>
    <mergeCell ref="O30:R30"/>
    <mergeCell ref="T30:W30"/>
    <mergeCell ref="C14:Y14"/>
    <mergeCell ref="N15:R15"/>
    <mergeCell ref="S15:W15"/>
    <mergeCell ref="A15:A16"/>
    <mergeCell ref="B15:B16"/>
    <mergeCell ref="C15:C16"/>
    <mergeCell ref="D15:H15"/>
    <mergeCell ref="I15:M15"/>
    <mergeCell ref="C9:D9"/>
    <mergeCell ref="I9:Y12"/>
    <mergeCell ref="C10:D10"/>
    <mergeCell ref="C11:D11"/>
    <mergeCell ref="C12:G12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1:Y1"/>
    <mergeCell ref="C2:H2"/>
    <mergeCell ref="J2:Y2"/>
    <mergeCell ref="C3:D3"/>
    <mergeCell ref="I3:Y4"/>
    <mergeCell ref="C4:D4"/>
  </mergeCells>
  <phoneticPr fontId="22" type="noConversion"/>
  <pageMargins left="0.7" right="0.7" top="0.75" bottom="0.75" header="0.3" footer="0.3"/>
  <pageSetup paperSize="9" scale="35" fitToHeight="0" orientation="landscape" r:id="rId1"/>
  <drawing r:id="rId2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CEC0F-61E9-449E-9271-68B049970C6A}">
  <sheetPr codeName="Hoja196"/>
  <dimension ref="A1:N32"/>
  <sheetViews>
    <sheetView topLeftCell="A8" zoomScale="80" zoomScaleNormal="80" workbookViewId="0">
      <selection activeCell="I32" sqref="I32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1" spans="1:14" ht="15" thickBot="1" x14ac:dyDescent="0.4"/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17</v>
      </c>
      <c r="B23" s="31">
        <v>0</v>
      </c>
      <c r="C23" s="31">
        <v>0</v>
      </c>
      <c r="D23" s="31">
        <v>0</v>
      </c>
      <c r="E23" s="32">
        <f>B23*C23/1000000</f>
        <v>0</v>
      </c>
      <c r="F23" s="134">
        <v>0</v>
      </c>
      <c r="G23" s="134">
        <v>0</v>
      </c>
      <c r="H23" s="134">
        <v>0</v>
      </c>
      <c r="I23" s="97">
        <f>F23*G23/1000000</f>
        <v>0</v>
      </c>
      <c r="J23" s="104">
        <v>301.31</v>
      </c>
      <c r="K23" s="37">
        <v>850135</v>
      </c>
      <c r="L23" s="37">
        <v>236.8</v>
      </c>
      <c r="M23" s="105">
        <f>J23*K23/1000000</f>
        <v>256.15417685</v>
      </c>
    </row>
    <row r="24" spans="1:13" s="29" customFormat="1" ht="20.149999999999999" customHeight="1" x14ac:dyDescent="0.35">
      <c r="A24" s="30">
        <v>18</v>
      </c>
      <c r="B24" s="31">
        <v>0</v>
      </c>
      <c r="C24" s="31">
        <v>0</v>
      </c>
      <c r="D24" s="31">
        <v>0</v>
      </c>
      <c r="E24" s="32">
        <f>B24*C24/1000000</f>
        <v>0</v>
      </c>
      <c r="F24" s="134">
        <v>0</v>
      </c>
      <c r="G24" s="134">
        <v>0</v>
      </c>
      <c r="H24" s="134">
        <v>0</v>
      </c>
      <c r="I24" s="97">
        <f>F24*G24/1000000</f>
        <v>0</v>
      </c>
      <c r="J24" s="104">
        <v>368.91</v>
      </c>
      <c r="K24" s="37">
        <v>915270</v>
      </c>
      <c r="L24" s="37">
        <v>259.8</v>
      </c>
      <c r="M24" s="105">
        <f>J24*K24/1000000</f>
        <v>337.65225570000007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3">
        <f>AVERAGE(F23:F24)</f>
        <v>0</v>
      </c>
      <c r="G25" s="42">
        <f>AVERAGE(G23:G24)</f>
        <v>0</v>
      </c>
      <c r="H25" s="42">
        <f>AVERAGE(H23:H24)</f>
        <v>0</v>
      </c>
      <c r="I25" s="101">
        <f>AVERAGE(I23:I24)</f>
        <v>0</v>
      </c>
      <c r="J25" s="106">
        <f t="shared" ref="J25:M25" si="0">AVERAGE(J23:J24)</f>
        <v>335.11</v>
      </c>
      <c r="K25" s="133">
        <f t="shared" si="0"/>
        <v>882702.5</v>
      </c>
      <c r="L25" s="133">
        <f t="shared" si="0"/>
        <v>248.3</v>
      </c>
      <c r="M25" s="108">
        <f t="shared" si="0"/>
        <v>296.90321627500003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296.90321627500003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0</v>
      </c>
      <c r="E29" s="53">
        <f>$J$25*(1-B29)</f>
        <v>321.7056</v>
      </c>
      <c r="F29" s="53">
        <f>(C29*$C$25/1000000)+(D29*$G$25/1000000)+(E29*$K$25/1000000)</f>
        <v>283.970337384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0</v>
      </c>
      <c r="E30" s="53">
        <f>$J$25*(1-B30)</f>
        <v>298.24790000000002</v>
      </c>
      <c r="F30" s="53">
        <f>(C30*$C$25/1000000)+(D30*$G$25/1000000)+(E30*$K$25/1000000)</f>
        <v>263.26416694975001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0</v>
      </c>
      <c r="E31" s="53">
        <f>$J$25*(1-B31)</f>
        <v>291.54570000000001</v>
      </c>
      <c r="F31" s="53">
        <f>(C31*$C$25/1000000)+(D31*$G$25/1000000)+(E31*$K$25/1000000)</f>
        <v>257.34811825425004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0</v>
      </c>
      <c r="E32" s="53">
        <f>$J$25*(1-B32)</f>
        <v>281.49239999999998</v>
      </c>
      <c r="F32" s="53">
        <f>(C32*$C$25/1000000)+(D32*$G$25/1000000)+(E32*$K$25/1000000)</f>
        <v>248.47404521099998</v>
      </c>
    </row>
  </sheetData>
  <mergeCells count="11">
    <mergeCell ref="B18:G19"/>
    <mergeCell ref="B21:E21"/>
    <mergeCell ref="F21:I21"/>
    <mergeCell ref="J21:M21"/>
    <mergeCell ref="C27:E27"/>
    <mergeCell ref="A2:G2"/>
    <mergeCell ref="H2:N2"/>
    <mergeCell ref="A3:G3"/>
    <mergeCell ref="H3:N3"/>
    <mergeCell ref="A10:G10"/>
    <mergeCell ref="H10:N10"/>
  </mergeCells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7DF9C-C9B2-4B6C-AF6A-BF0C84CCD71D}">
  <sheetPr codeName="Hoja197">
    <pageSetUpPr fitToPage="1"/>
  </sheetPr>
  <dimension ref="A1:Y34"/>
  <sheetViews>
    <sheetView topLeftCell="A10" zoomScale="55" zoomScaleNormal="55" workbookViewId="0">
      <selection activeCell="AD25" sqref="AD25"/>
    </sheetView>
  </sheetViews>
  <sheetFormatPr baseColWidth="10" defaultColWidth="10.54296875" defaultRowHeight="14.5" x14ac:dyDescent="0.35"/>
  <cols>
    <col min="1" max="1" width="11.453125" style="22" customWidth="1"/>
    <col min="2" max="2" width="24.81640625" style="22" customWidth="1"/>
    <col min="3" max="3" width="27.1796875" style="22" customWidth="1"/>
    <col min="4" max="4" width="14.81640625" style="22" customWidth="1"/>
    <col min="5" max="5" width="11" style="22" customWidth="1"/>
    <col min="6" max="6" width="14.54296875" style="22" customWidth="1"/>
    <col min="7" max="7" width="17.1796875" style="22" customWidth="1"/>
    <col min="8" max="8" width="19.453125" style="22" bestFit="1" customWidth="1"/>
    <col min="9" max="9" width="13.453125" style="22" customWidth="1"/>
    <col min="10" max="11" width="11.453125" style="22" customWidth="1"/>
    <col min="12" max="12" width="14.54296875" style="22" customWidth="1"/>
    <col min="13" max="13" width="12.54296875" style="22" bestFit="1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45414</v>
      </c>
      <c r="G3" s="55" t="s">
        <v>41</v>
      </c>
      <c r="H3" s="57">
        <v>0.79166666666666663</v>
      </c>
      <c r="I3" s="337">
        <v>1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45415</v>
      </c>
      <c r="G4" s="55" t="s">
        <v>41</v>
      </c>
      <c r="H4" s="57">
        <v>0.41597222222222224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296.90321627500003</v>
      </c>
      <c r="M8" s="362"/>
      <c r="N8" s="362"/>
      <c r="O8" s="363"/>
      <c r="P8" s="361">
        <f>X34</f>
        <v>196.78504136333331</v>
      </c>
      <c r="Q8" s="362"/>
      <c r="R8" s="362"/>
      <c r="S8" s="363"/>
      <c r="T8" s="361">
        <f>L8-P8</f>
        <v>100.11817491166673</v>
      </c>
      <c r="U8" s="362"/>
      <c r="V8" s="363"/>
      <c r="W8" s="364">
        <f>T8/L8</f>
        <v>0.33720811841571458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272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0</v>
      </c>
      <c r="F10" s="66">
        <v>0</v>
      </c>
      <c r="G10" s="67">
        <v>0</v>
      </c>
      <c r="H10" s="68">
        <v>0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335.11</v>
      </c>
      <c r="F11" s="66">
        <v>882702.5</v>
      </c>
      <c r="G11" s="67">
        <v>248.3</v>
      </c>
      <c r="H11" s="68">
        <v>296.90321627500003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296.90321627500003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48" t="s">
        <v>50</v>
      </c>
      <c r="X16" s="249" t="s">
        <v>66</v>
      </c>
      <c r="Y16" s="248" t="s">
        <v>67</v>
      </c>
    </row>
    <row r="17" spans="1:25" s="1" customFormat="1" ht="33" customHeight="1" x14ac:dyDescent="0.35">
      <c r="A17" s="251">
        <v>0.70833333333333337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25" si="0">(E17*F17)/1000000</f>
        <v>0</v>
      </c>
      <c r="I17" s="254">
        <v>0</v>
      </c>
      <c r="J17" s="255">
        <v>0</v>
      </c>
      <c r="K17" s="255">
        <v>0</v>
      </c>
      <c r="L17" s="255">
        <v>0</v>
      </c>
      <c r="M17" s="258">
        <f t="shared" ref="M17:M25" si="1">(J17*K17)/1000000</f>
        <v>0</v>
      </c>
      <c r="N17" s="276">
        <v>0</v>
      </c>
      <c r="O17" s="277">
        <v>0</v>
      </c>
      <c r="P17" s="278">
        <v>0</v>
      </c>
      <c r="Q17" s="279">
        <v>0</v>
      </c>
      <c r="R17" s="263">
        <f t="shared" ref="R17:R18" si="2">(O17*P17)/1000000</f>
        <v>0</v>
      </c>
      <c r="S17" s="259">
        <v>10.6340179443359</v>
      </c>
      <c r="T17" s="260">
        <v>301.31</v>
      </c>
      <c r="U17" s="261">
        <v>850135</v>
      </c>
      <c r="V17" s="262">
        <v>236.8</v>
      </c>
      <c r="W17" s="263">
        <f t="shared" ref="W17:W18" si="3">(T17*U17)/1000000</f>
        <v>256.15417685</v>
      </c>
      <c r="X17" s="282">
        <f t="shared" ref="X17:X20" si="4">W17+R17+M17+H17</f>
        <v>256.15417685</v>
      </c>
      <c r="Y17" s="265"/>
    </row>
    <row r="18" spans="1:25" s="1" customFormat="1" ht="29.25" customHeight="1" x14ac:dyDescent="0.35">
      <c r="A18" s="266">
        <f>A17+1/24</f>
        <v>0.75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48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0</v>
      </c>
      <c r="O18" s="220">
        <v>0</v>
      </c>
      <c r="P18" s="222">
        <v>0</v>
      </c>
      <c r="Q18" s="221">
        <v>0</v>
      </c>
      <c r="R18" s="225">
        <f t="shared" si="2"/>
        <v>0</v>
      </c>
      <c r="S18" s="224">
        <v>9.6944112777709996</v>
      </c>
      <c r="T18" s="220">
        <v>368.91</v>
      </c>
      <c r="U18" s="222">
        <v>915270</v>
      </c>
      <c r="V18" s="221">
        <v>259.8</v>
      </c>
      <c r="W18" s="225">
        <f t="shared" si="3"/>
        <v>337.65225570000007</v>
      </c>
      <c r="X18" s="280">
        <f t="shared" si="4"/>
        <v>337.65225570000007</v>
      </c>
      <c r="Y18" s="226"/>
    </row>
    <row r="19" spans="1:25" ht="24" customHeight="1" x14ac:dyDescent="0.35">
      <c r="A19" s="267">
        <f t="shared" ref="A19:A33" si="5">A18+1/24</f>
        <v>0.79166666666666663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122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0</v>
      </c>
      <c r="O19" s="79">
        <v>0</v>
      </c>
      <c r="P19" s="80">
        <v>0</v>
      </c>
      <c r="Q19" s="67">
        <v>0</v>
      </c>
      <c r="R19" s="113">
        <f>O24</f>
        <v>0</v>
      </c>
      <c r="S19" s="112">
        <v>12.9987993240356</v>
      </c>
      <c r="T19" s="79">
        <v>289.94</v>
      </c>
      <c r="U19" s="80">
        <v>925309</v>
      </c>
      <c r="V19" s="67">
        <v>264.8</v>
      </c>
      <c r="W19" s="113">
        <f>(T19*U19)/1000000</f>
        <v>268.28409146000001</v>
      </c>
      <c r="X19" s="119">
        <f t="shared" si="4"/>
        <v>268.28409146000001</v>
      </c>
      <c r="Y19" s="83">
        <f t="shared" ref="Y19:Y34" si="6">($H$12-X19)/$H$12</f>
        <v>9.6392101015477683E-2</v>
      </c>
    </row>
    <row r="20" spans="1:25" ht="24" customHeight="1" x14ac:dyDescent="0.35">
      <c r="A20" s="267">
        <f t="shared" si="5"/>
        <v>0.83333333333333326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122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0</v>
      </c>
      <c r="O20" s="79">
        <v>0</v>
      </c>
      <c r="P20" s="80">
        <v>0</v>
      </c>
      <c r="Q20" s="67">
        <v>0</v>
      </c>
      <c r="R20" s="113">
        <f>(O20*P20)/1000000</f>
        <v>0</v>
      </c>
      <c r="S20" s="112">
        <v>13.022747993469199</v>
      </c>
      <c r="T20" s="79">
        <v>272.74</v>
      </c>
      <c r="U20" s="80">
        <v>933070</v>
      </c>
      <c r="V20" s="67">
        <v>269.10000000000002</v>
      </c>
      <c r="W20" s="113">
        <f t="shared" ref="W20:W25" si="7">(T20*U20)/1000000</f>
        <v>254.48551180000001</v>
      </c>
      <c r="X20" s="119">
        <f t="shared" si="4"/>
        <v>254.48551180000001</v>
      </c>
      <c r="Y20" s="83">
        <f t="shared" si="6"/>
        <v>0.1428671100541786</v>
      </c>
    </row>
    <row r="21" spans="1:25" ht="24" customHeight="1" x14ac:dyDescent="0.35">
      <c r="A21" s="267">
        <f t="shared" si="5"/>
        <v>0.87499999999999989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122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0</v>
      </c>
      <c r="O21" s="79">
        <v>0</v>
      </c>
      <c r="P21" s="80">
        <v>0</v>
      </c>
      <c r="Q21" s="67">
        <v>0</v>
      </c>
      <c r="R21" s="113">
        <f t="shared" ref="R21:R25" si="8">(O21*P21)/1000000</f>
        <v>0</v>
      </c>
      <c r="S21" s="112">
        <v>12.8245840072632</v>
      </c>
      <c r="T21" s="79">
        <v>257.31</v>
      </c>
      <c r="U21" s="80">
        <v>899945</v>
      </c>
      <c r="V21" s="67">
        <v>268.89999999999998</v>
      </c>
      <c r="W21" s="113">
        <f t="shared" si="7"/>
        <v>231.56484795</v>
      </c>
      <c r="X21" s="119">
        <f>W21+R21+M21+H21</f>
        <v>231.56484795</v>
      </c>
      <c r="Y21" s="83">
        <f t="shared" si="6"/>
        <v>0.22006621937191079</v>
      </c>
    </row>
    <row r="22" spans="1:25" ht="24" customHeight="1" x14ac:dyDescent="0.35">
      <c r="A22" s="267">
        <f t="shared" si="5"/>
        <v>0.91666666666666652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122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0</v>
      </c>
      <c r="O22" s="79">
        <v>0</v>
      </c>
      <c r="P22" s="80">
        <v>0</v>
      </c>
      <c r="Q22" s="67">
        <v>0</v>
      </c>
      <c r="R22" s="113">
        <f t="shared" si="8"/>
        <v>0</v>
      </c>
      <c r="S22" s="112">
        <v>12.6972246170044</v>
      </c>
      <c r="T22" s="79">
        <v>221.91</v>
      </c>
      <c r="U22" s="80">
        <v>901181</v>
      </c>
      <c r="V22" s="67">
        <v>269.2</v>
      </c>
      <c r="W22" s="113">
        <f t="shared" si="7"/>
        <v>199.98107571</v>
      </c>
      <c r="X22" s="119">
        <f>W22+R22+M22+H22</f>
        <v>199.98107571</v>
      </c>
      <c r="Y22" s="83">
        <f t="shared" si="6"/>
        <v>0.32644355214807791</v>
      </c>
    </row>
    <row r="23" spans="1:25" ht="24" customHeight="1" x14ac:dyDescent="0.35">
      <c r="A23" s="267">
        <f t="shared" si="5"/>
        <v>0.95833333333333315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122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0</v>
      </c>
      <c r="O23" s="79">
        <v>0</v>
      </c>
      <c r="P23" s="80">
        <v>0</v>
      </c>
      <c r="Q23" s="67">
        <v>0</v>
      </c>
      <c r="R23" s="113">
        <f t="shared" si="8"/>
        <v>0</v>
      </c>
      <c r="S23" s="112">
        <v>12.656470298767101</v>
      </c>
      <c r="T23" s="79">
        <v>244.33</v>
      </c>
      <c r="U23" s="80">
        <v>913479</v>
      </c>
      <c r="V23" s="67">
        <v>269.60000000000002</v>
      </c>
      <c r="W23" s="113">
        <f t="shared" si="7"/>
        <v>223.19032407000003</v>
      </c>
      <c r="X23" s="119">
        <f t="shared" ref="X23:X24" si="9">W23+R23+M23+H23</f>
        <v>223.19032407000003</v>
      </c>
      <c r="Y23" s="83">
        <f t="shared" si="6"/>
        <v>0.24827246107271894</v>
      </c>
    </row>
    <row r="24" spans="1:25" ht="24.75" customHeight="1" x14ac:dyDescent="0.35">
      <c r="A24" s="267">
        <f t="shared" si="5"/>
        <v>0.99999999999999978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122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0</v>
      </c>
      <c r="O24" s="79">
        <v>0</v>
      </c>
      <c r="P24" s="80">
        <v>0</v>
      </c>
      <c r="Q24" s="67">
        <v>0</v>
      </c>
      <c r="R24" s="113">
        <f t="shared" si="8"/>
        <v>0</v>
      </c>
      <c r="S24" s="112">
        <v>12.1503705978394</v>
      </c>
      <c r="T24" s="79">
        <v>279.12</v>
      </c>
      <c r="U24" s="80">
        <v>763997</v>
      </c>
      <c r="V24" s="67">
        <v>216.7</v>
      </c>
      <c r="W24" s="113">
        <f t="shared" si="7"/>
        <v>213.24684264000001</v>
      </c>
      <c r="X24" s="119">
        <f t="shared" si="9"/>
        <v>213.24684264000001</v>
      </c>
      <c r="Y24" s="83">
        <f t="shared" si="6"/>
        <v>0.2817631101628591</v>
      </c>
    </row>
    <row r="25" spans="1:25" ht="24" customHeight="1" x14ac:dyDescent="0.35">
      <c r="A25" s="267">
        <f t="shared" si="5"/>
        <v>1.0416666666666665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122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0</v>
      </c>
      <c r="O25" s="79">
        <v>0</v>
      </c>
      <c r="P25" s="80">
        <v>0</v>
      </c>
      <c r="Q25" s="67">
        <v>0</v>
      </c>
      <c r="R25" s="113">
        <f t="shared" si="8"/>
        <v>0</v>
      </c>
      <c r="S25" s="112">
        <v>6.1206464767456099</v>
      </c>
      <c r="T25" s="79">
        <v>269.38</v>
      </c>
      <c r="U25" s="80">
        <v>513317</v>
      </c>
      <c r="V25" s="67">
        <v>104.5</v>
      </c>
      <c r="W25" s="113">
        <f t="shared" si="7"/>
        <v>138.27733345999999</v>
      </c>
      <c r="X25" s="119">
        <f>W25+R25+M25+H25</f>
        <v>138.27733345999999</v>
      </c>
      <c r="Y25" s="83">
        <f t="shared" si="6"/>
        <v>0.53426798404257203</v>
      </c>
    </row>
    <row r="26" spans="1:25" ht="24" customHeight="1" x14ac:dyDescent="0.35">
      <c r="A26" s="267">
        <f t="shared" si="5"/>
        <v>1.0833333333333333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ref="H26:H33" si="10">(E26*F26)/1000000</f>
        <v>0</v>
      </c>
      <c r="I26" s="122">
        <v>0</v>
      </c>
      <c r="J26" s="79">
        <v>0</v>
      </c>
      <c r="K26" s="80">
        <v>0</v>
      </c>
      <c r="L26" s="80">
        <v>0</v>
      </c>
      <c r="M26" s="113">
        <f t="shared" ref="M26:M33" si="11">(J26*K26)/1000000</f>
        <v>0</v>
      </c>
      <c r="N26" s="112">
        <v>0</v>
      </c>
      <c r="O26" s="79">
        <v>0</v>
      </c>
      <c r="P26" s="80">
        <v>0</v>
      </c>
      <c r="Q26" s="67">
        <v>0</v>
      </c>
      <c r="R26" s="113">
        <f t="shared" ref="R26:R33" si="12">(O26*P26)/1000000</f>
        <v>0</v>
      </c>
      <c r="S26" s="112">
        <v>6.0365066528320304</v>
      </c>
      <c r="T26" s="79">
        <v>339.49</v>
      </c>
      <c r="U26" s="80">
        <v>475899</v>
      </c>
      <c r="V26" s="67">
        <v>86.7</v>
      </c>
      <c r="W26" s="113">
        <f t="shared" ref="W26:W33" si="13">(T26*U26)/1000000</f>
        <v>161.56295150999998</v>
      </c>
      <c r="X26" s="119">
        <f t="shared" ref="X26:X33" si="14">W26+R26+M26+H26</f>
        <v>161.56295150999998</v>
      </c>
      <c r="Y26" s="83">
        <f t="shared" ref="Y26:Y33" si="15">($H$12-X26)/$H$12</f>
        <v>0.45583967214300614</v>
      </c>
    </row>
    <row r="27" spans="1:25" ht="24" customHeight="1" x14ac:dyDescent="0.35">
      <c r="A27" s="267">
        <f t="shared" si="5"/>
        <v>1.125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10"/>
        <v>0</v>
      </c>
      <c r="I27" s="122">
        <v>0</v>
      </c>
      <c r="J27" s="79">
        <v>0</v>
      </c>
      <c r="K27" s="80">
        <v>0</v>
      </c>
      <c r="L27" s="80">
        <v>0</v>
      </c>
      <c r="M27" s="113">
        <f t="shared" si="11"/>
        <v>0</v>
      </c>
      <c r="N27" s="112">
        <v>0</v>
      </c>
      <c r="O27" s="79">
        <v>0</v>
      </c>
      <c r="P27" s="80">
        <v>0</v>
      </c>
      <c r="Q27" s="67">
        <v>0</v>
      </c>
      <c r="R27" s="113">
        <f t="shared" si="12"/>
        <v>0</v>
      </c>
      <c r="S27" s="112">
        <v>6.0777893066406197</v>
      </c>
      <c r="T27" s="79">
        <v>307.83</v>
      </c>
      <c r="U27" s="80">
        <v>477112</v>
      </c>
      <c r="V27" s="67">
        <v>87.6</v>
      </c>
      <c r="W27" s="113">
        <f t="shared" si="13"/>
        <v>146.86938695999999</v>
      </c>
      <c r="X27" s="119">
        <f t="shared" si="14"/>
        <v>146.86938695999999</v>
      </c>
      <c r="Y27" s="83">
        <f t="shared" si="15"/>
        <v>0.50532908062550097</v>
      </c>
    </row>
    <row r="28" spans="1:25" ht="24" customHeight="1" x14ac:dyDescent="0.35">
      <c r="A28" s="267">
        <f t="shared" si="5"/>
        <v>1.1666666666666667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10"/>
        <v>0</v>
      </c>
      <c r="I28" s="122">
        <v>0</v>
      </c>
      <c r="J28" s="79">
        <v>0</v>
      </c>
      <c r="K28" s="80">
        <v>0</v>
      </c>
      <c r="L28" s="80">
        <v>0</v>
      </c>
      <c r="M28" s="113">
        <f t="shared" si="11"/>
        <v>0</v>
      </c>
      <c r="N28" s="112">
        <v>0</v>
      </c>
      <c r="O28" s="79">
        <v>0</v>
      </c>
      <c r="P28" s="80">
        <v>0</v>
      </c>
      <c r="Q28" s="67">
        <v>0</v>
      </c>
      <c r="R28" s="113">
        <f t="shared" si="12"/>
        <v>0</v>
      </c>
      <c r="S28" s="112">
        <v>13.7512559890747</v>
      </c>
      <c r="T28" s="79">
        <v>297.74</v>
      </c>
      <c r="U28" s="80">
        <v>587566</v>
      </c>
      <c r="V28" s="67">
        <v>135.30000000000001</v>
      </c>
      <c r="W28" s="113">
        <f t="shared" si="13"/>
        <v>174.94190084000002</v>
      </c>
      <c r="X28" s="119">
        <f t="shared" si="14"/>
        <v>174.94190084000002</v>
      </c>
      <c r="Y28" s="83">
        <f t="shared" si="15"/>
        <v>0.41077802041065142</v>
      </c>
    </row>
    <row r="29" spans="1:25" ht="24" customHeight="1" x14ac:dyDescent="0.35">
      <c r="A29" s="267">
        <f t="shared" si="5"/>
        <v>1.2083333333333335</v>
      </c>
      <c r="B29" s="227" t="s">
        <v>218</v>
      </c>
      <c r="C29" s="236" t="s">
        <v>78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10"/>
        <v>0</v>
      </c>
      <c r="I29" s="122">
        <v>0</v>
      </c>
      <c r="J29" s="79">
        <v>0</v>
      </c>
      <c r="K29" s="80">
        <v>0</v>
      </c>
      <c r="L29" s="80">
        <v>0</v>
      </c>
      <c r="M29" s="113">
        <f t="shared" si="11"/>
        <v>0</v>
      </c>
      <c r="N29" s="112">
        <v>0</v>
      </c>
      <c r="O29" s="79">
        <v>0</v>
      </c>
      <c r="P29" s="80">
        <v>0</v>
      </c>
      <c r="Q29" s="67">
        <v>0</v>
      </c>
      <c r="R29" s="113">
        <f t="shared" si="12"/>
        <v>0</v>
      </c>
      <c r="S29" s="112">
        <v>12.749498367309601</v>
      </c>
      <c r="T29" s="79">
        <v>233.33</v>
      </c>
      <c r="U29" s="80">
        <v>878644</v>
      </c>
      <c r="V29" s="67">
        <v>253.7</v>
      </c>
      <c r="W29" s="113">
        <f t="shared" si="13"/>
        <v>205.01400452000001</v>
      </c>
      <c r="X29" s="119">
        <f t="shared" si="14"/>
        <v>205.01400452000001</v>
      </c>
      <c r="Y29" s="83">
        <f t="shared" si="15"/>
        <v>0.3094921399230976</v>
      </c>
    </row>
    <row r="30" spans="1:25" ht="24.75" customHeight="1" x14ac:dyDescent="0.35">
      <c r="A30" s="267">
        <f t="shared" si="5"/>
        <v>1.2500000000000002</v>
      </c>
      <c r="B30" s="227" t="s">
        <v>218</v>
      </c>
      <c r="C30" s="236" t="s">
        <v>79</v>
      </c>
      <c r="D30" s="122">
        <v>0</v>
      </c>
      <c r="E30" s="79">
        <v>0</v>
      </c>
      <c r="F30" s="80">
        <v>0</v>
      </c>
      <c r="G30" s="80">
        <v>0</v>
      </c>
      <c r="H30" s="113">
        <f t="shared" si="10"/>
        <v>0</v>
      </c>
      <c r="I30" s="122">
        <v>0</v>
      </c>
      <c r="J30" s="79">
        <v>0</v>
      </c>
      <c r="K30" s="80">
        <v>0</v>
      </c>
      <c r="L30" s="80">
        <v>0</v>
      </c>
      <c r="M30" s="113">
        <f t="shared" si="11"/>
        <v>0</v>
      </c>
      <c r="N30" s="112">
        <v>0</v>
      </c>
      <c r="O30" s="79">
        <v>0</v>
      </c>
      <c r="P30" s="80">
        <v>0</v>
      </c>
      <c r="Q30" s="67">
        <v>0</v>
      </c>
      <c r="R30" s="113">
        <f t="shared" si="12"/>
        <v>0</v>
      </c>
      <c r="S30" s="112">
        <v>13.4389238357544</v>
      </c>
      <c r="T30" s="79">
        <v>254.87</v>
      </c>
      <c r="U30" s="80">
        <v>856727</v>
      </c>
      <c r="V30" s="67">
        <v>247.8</v>
      </c>
      <c r="W30" s="113">
        <f t="shared" si="13"/>
        <v>218.35401049000001</v>
      </c>
      <c r="X30" s="119">
        <f t="shared" si="14"/>
        <v>218.35401049000001</v>
      </c>
      <c r="Y30" s="83">
        <f t="shared" si="15"/>
        <v>0.26456165335792647</v>
      </c>
    </row>
    <row r="31" spans="1:25" ht="24.75" customHeight="1" x14ac:dyDescent="0.35">
      <c r="A31" s="267">
        <f t="shared" si="5"/>
        <v>1.291666666666667</v>
      </c>
      <c r="B31" s="227" t="s">
        <v>218</v>
      </c>
      <c r="C31" s="236" t="s">
        <v>80</v>
      </c>
      <c r="D31" s="122">
        <v>0</v>
      </c>
      <c r="E31" s="79">
        <v>0</v>
      </c>
      <c r="F31" s="80">
        <v>0</v>
      </c>
      <c r="G31" s="80">
        <v>0</v>
      </c>
      <c r="H31" s="113">
        <f t="shared" si="10"/>
        <v>0</v>
      </c>
      <c r="I31" s="122">
        <v>0</v>
      </c>
      <c r="J31" s="79">
        <v>0</v>
      </c>
      <c r="K31" s="80">
        <v>0</v>
      </c>
      <c r="L31" s="80">
        <v>0</v>
      </c>
      <c r="M31" s="113">
        <f t="shared" si="11"/>
        <v>0</v>
      </c>
      <c r="N31" s="112">
        <v>0</v>
      </c>
      <c r="O31" s="79">
        <v>0</v>
      </c>
      <c r="P31" s="80">
        <v>0</v>
      </c>
      <c r="Q31" s="67">
        <v>0</v>
      </c>
      <c r="R31" s="113">
        <f t="shared" si="12"/>
        <v>0</v>
      </c>
      <c r="S31" s="112">
        <v>13.4833536148071</v>
      </c>
      <c r="T31" s="79">
        <v>244.56</v>
      </c>
      <c r="U31" s="80">
        <v>917996</v>
      </c>
      <c r="V31" s="67">
        <v>268</v>
      </c>
      <c r="W31" s="113">
        <f t="shared" si="13"/>
        <v>224.50510176</v>
      </c>
      <c r="X31" s="119">
        <f t="shared" si="14"/>
        <v>224.50510176</v>
      </c>
      <c r="Y31" s="83">
        <f t="shared" si="15"/>
        <v>0.24384415710722002</v>
      </c>
    </row>
    <row r="32" spans="1:25" ht="24.75" customHeight="1" x14ac:dyDescent="0.35">
      <c r="A32" s="267">
        <f t="shared" si="5"/>
        <v>1.3333333333333337</v>
      </c>
      <c r="B32" s="227" t="s">
        <v>218</v>
      </c>
      <c r="C32" s="236" t="s">
        <v>168</v>
      </c>
      <c r="D32" s="122">
        <v>0</v>
      </c>
      <c r="E32" s="79">
        <v>0</v>
      </c>
      <c r="F32" s="80">
        <v>0</v>
      </c>
      <c r="G32" s="80">
        <v>0</v>
      </c>
      <c r="H32" s="113">
        <f t="shared" si="10"/>
        <v>0</v>
      </c>
      <c r="I32" s="122">
        <v>0</v>
      </c>
      <c r="J32" s="79">
        <v>0</v>
      </c>
      <c r="K32" s="80">
        <v>0</v>
      </c>
      <c r="L32" s="80">
        <v>0</v>
      </c>
      <c r="M32" s="113">
        <f t="shared" si="11"/>
        <v>0</v>
      </c>
      <c r="N32" s="112">
        <v>0</v>
      </c>
      <c r="O32" s="79">
        <v>0</v>
      </c>
      <c r="P32" s="80">
        <v>0</v>
      </c>
      <c r="Q32" s="67">
        <v>0</v>
      </c>
      <c r="R32" s="113">
        <f t="shared" si="12"/>
        <v>0</v>
      </c>
      <c r="S32" s="112">
        <v>11.236865043640099</v>
      </c>
      <c r="T32" s="79">
        <v>262.88</v>
      </c>
      <c r="U32" s="80">
        <v>759437</v>
      </c>
      <c r="V32" s="67">
        <v>199.6</v>
      </c>
      <c r="W32" s="113">
        <f t="shared" si="13"/>
        <v>199.64079856000001</v>
      </c>
      <c r="X32" s="119">
        <f t="shared" si="14"/>
        <v>199.64079856000001</v>
      </c>
      <c r="Y32" s="83">
        <f t="shared" si="15"/>
        <v>0.32758963993476198</v>
      </c>
    </row>
    <row r="33" spans="1:25" ht="29.9" customHeight="1" thickBot="1" x14ac:dyDescent="0.4">
      <c r="A33" s="267">
        <f t="shared" si="5"/>
        <v>1.3750000000000004</v>
      </c>
      <c r="B33" s="227" t="s">
        <v>218</v>
      </c>
      <c r="C33" s="270" t="s">
        <v>188</v>
      </c>
      <c r="D33" s="122">
        <v>0</v>
      </c>
      <c r="E33" s="79">
        <v>0</v>
      </c>
      <c r="F33" s="80">
        <v>0</v>
      </c>
      <c r="G33" s="80">
        <v>0</v>
      </c>
      <c r="H33" s="113">
        <f t="shared" si="10"/>
        <v>0</v>
      </c>
      <c r="I33" s="122">
        <v>0</v>
      </c>
      <c r="J33" s="79">
        <v>0</v>
      </c>
      <c r="K33" s="80">
        <v>0</v>
      </c>
      <c r="L33" s="80">
        <v>0</v>
      </c>
      <c r="M33" s="113">
        <f t="shared" si="11"/>
        <v>0</v>
      </c>
      <c r="N33" s="112">
        <v>0</v>
      </c>
      <c r="O33" s="79">
        <v>0</v>
      </c>
      <c r="P33" s="80">
        <v>0</v>
      </c>
      <c r="Q33" s="67">
        <v>0</v>
      </c>
      <c r="R33" s="113">
        <f t="shared" si="12"/>
        <v>0</v>
      </c>
      <c r="S33" s="112">
        <v>7.7658882141113299</v>
      </c>
      <c r="T33" s="79">
        <v>174.48</v>
      </c>
      <c r="U33" s="80">
        <v>526464</v>
      </c>
      <c r="V33" s="67">
        <v>103.5</v>
      </c>
      <c r="W33" s="113">
        <f t="shared" si="13"/>
        <v>91.857438720000005</v>
      </c>
      <c r="X33" s="119">
        <f t="shared" si="14"/>
        <v>91.857438720000005</v>
      </c>
      <c r="Y33" s="83">
        <f t="shared" si="15"/>
        <v>0.69061487486575734</v>
      </c>
    </row>
    <row r="34" spans="1:25" ht="31.4" customHeight="1" thickBot="1" x14ac:dyDescent="0.4">
      <c r="B34" s="76"/>
      <c r="C34" s="232"/>
      <c r="D34" s="232"/>
      <c r="E34" s="387"/>
      <c r="F34" s="388"/>
      <c r="G34" s="388"/>
      <c r="H34" s="512"/>
      <c r="I34" s="281"/>
      <c r="J34" s="387"/>
      <c r="K34" s="388"/>
      <c r="L34" s="388"/>
      <c r="M34" s="512"/>
      <c r="N34" s="283"/>
      <c r="O34" s="387"/>
      <c r="P34" s="388"/>
      <c r="Q34" s="388"/>
      <c r="R34" s="512"/>
      <c r="S34" s="283"/>
      <c r="T34" s="387"/>
      <c r="U34" s="388"/>
      <c r="V34" s="388"/>
      <c r="W34" s="512"/>
      <c r="X34" s="284">
        <f>AVERAGEIF(X19:X33,"&gt;0")</f>
        <v>196.78504136333331</v>
      </c>
      <c r="Y34" s="241">
        <f t="shared" si="6"/>
        <v>0.33720811841571458</v>
      </c>
    </row>
  </sheetData>
  <mergeCells count="36">
    <mergeCell ref="E34:H34"/>
    <mergeCell ref="J34:M34"/>
    <mergeCell ref="O34:R34"/>
    <mergeCell ref="T34:W34"/>
    <mergeCell ref="C14:Y14"/>
    <mergeCell ref="N15:R15"/>
    <mergeCell ref="S15:W15"/>
    <mergeCell ref="A15:A16"/>
    <mergeCell ref="B15:B16"/>
    <mergeCell ref="C15:C16"/>
    <mergeCell ref="D15:H15"/>
    <mergeCell ref="I15:M15"/>
    <mergeCell ref="C9:D9"/>
    <mergeCell ref="I9:Y12"/>
    <mergeCell ref="C10:D10"/>
    <mergeCell ref="C11:D11"/>
    <mergeCell ref="C12:G12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1:Y1"/>
    <mergeCell ref="C2:H2"/>
    <mergeCell ref="J2:Y2"/>
    <mergeCell ref="C3:D3"/>
    <mergeCell ref="I3:Y4"/>
    <mergeCell ref="C4:D4"/>
  </mergeCells>
  <phoneticPr fontId="22" type="noConversion"/>
  <pageMargins left="0.7" right="0.7" top="0.75" bottom="0.75" header="0.3" footer="0.3"/>
  <pageSetup paperSize="9" scale="35" fitToHeight="0" orientation="landscape" r:id="rId1"/>
  <drawing r:id="rId2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F57E5-8178-43F7-BF64-6B00263611C8}">
  <sheetPr codeName="Hoja198"/>
  <dimension ref="A1:N32"/>
  <sheetViews>
    <sheetView topLeftCell="A8" zoomScale="80" zoomScaleNormal="80" workbookViewId="0">
      <selection activeCell="J23" sqref="J23:L24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1" spans="1:14" ht="15" thickBot="1" x14ac:dyDescent="0.4"/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17</v>
      </c>
      <c r="B23" s="31">
        <v>0</v>
      </c>
      <c r="C23" s="31">
        <v>0</v>
      </c>
      <c r="D23" s="31">
        <v>0</v>
      </c>
      <c r="E23" s="32">
        <f>B23*C23/1000000</f>
        <v>0</v>
      </c>
      <c r="F23" s="134">
        <v>0</v>
      </c>
      <c r="G23" s="134">
        <v>0</v>
      </c>
      <c r="H23" s="134">
        <v>0</v>
      </c>
      <c r="I23" s="97">
        <f>F23*G23/1000000</f>
        <v>0</v>
      </c>
      <c r="J23" s="104">
        <v>348.35</v>
      </c>
      <c r="K23" s="37">
        <v>894719</v>
      </c>
      <c r="L23" s="37">
        <v>245.7</v>
      </c>
      <c r="M23" s="105">
        <f>J23*K23/1000000</f>
        <v>311.67536365000001</v>
      </c>
    </row>
    <row r="24" spans="1:13" s="29" customFormat="1" ht="20.149999999999999" customHeight="1" x14ac:dyDescent="0.35">
      <c r="A24" s="30">
        <v>18</v>
      </c>
      <c r="B24" s="31">
        <v>0</v>
      </c>
      <c r="C24" s="31">
        <v>0</v>
      </c>
      <c r="D24" s="31">
        <v>0</v>
      </c>
      <c r="E24" s="32">
        <f>B24*C24/1000000</f>
        <v>0</v>
      </c>
      <c r="F24" s="134">
        <v>0</v>
      </c>
      <c r="G24" s="134">
        <v>0</v>
      </c>
      <c r="H24" s="134">
        <v>0</v>
      </c>
      <c r="I24" s="97">
        <f>F24*G24/1000000</f>
        <v>0</v>
      </c>
      <c r="J24" s="104">
        <v>366.15</v>
      </c>
      <c r="K24" s="37">
        <v>938787</v>
      </c>
      <c r="L24" s="37">
        <v>270.7</v>
      </c>
      <c r="M24" s="105">
        <f>J24*K24/1000000</f>
        <v>343.73686004999996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3">
        <f>AVERAGE(F23:F24)</f>
        <v>0</v>
      </c>
      <c r="G25" s="42">
        <f>AVERAGE(G23:G24)</f>
        <v>0</v>
      </c>
      <c r="H25" s="42">
        <f>AVERAGE(H23:H24)</f>
        <v>0</v>
      </c>
      <c r="I25" s="101">
        <f>AVERAGE(I23:I24)</f>
        <v>0</v>
      </c>
      <c r="J25" s="106">
        <f t="shared" ref="J25:M25" si="0">AVERAGE(J23:J24)</f>
        <v>357.25</v>
      </c>
      <c r="K25" s="133">
        <f t="shared" si="0"/>
        <v>916753</v>
      </c>
      <c r="L25" s="133">
        <f t="shared" si="0"/>
        <v>258.2</v>
      </c>
      <c r="M25" s="108">
        <f t="shared" si="0"/>
        <v>327.70611184999996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327.70611184999996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0</v>
      </c>
      <c r="E29" s="53">
        <f>$J$25*(1-B29)</f>
        <v>342.96</v>
      </c>
      <c r="F29" s="53">
        <f>(C29*$C$25/1000000)+(D29*$G$25/1000000)+(E29*$K$25/1000000)</f>
        <v>314.40960888000001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0</v>
      </c>
      <c r="E30" s="53">
        <f>$J$25*(1-B30)</f>
        <v>317.95249999999999</v>
      </c>
      <c r="F30" s="53">
        <f>(C30*$C$25/1000000)+(D30*$G$25/1000000)+(E30*$K$25/1000000)</f>
        <v>291.48390823250003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0</v>
      </c>
      <c r="E31" s="53">
        <f>$J$25*(1-B31)</f>
        <v>310.8075</v>
      </c>
      <c r="F31" s="53">
        <f>(C31*$C$25/1000000)+(D31*$G$25/1000000)+(E31*$K$25/1000000)</f>
        <v>284.93370804750003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0</v>
      </c>
      <c r="E32" s="53">
        <f>$J$25*(1-B32)</f>
        <v>300.08999999999997</v>
      </c>
      <c r="F32" s="53">
        <f>(C32*$C$25/1000000)+(D32*$G$25/1000000)+(E32*$K$25/1000000)</f>
        <v>275.10840776999999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3253F-2C9F-499E-A9BF-50F951A94324}">
  <sheetPr codeName="Hoja199">
    <pageSetUpPr fitToPage="1"/>
  </sheetPr>
  <dimension ref="A1:Y34"/>
  <sheetViews>
    <sheetView zoomScale="40" zoomScaleNormal="40" workbookViewId="0">
      <selection activeCell="U50" sqref="U50"/>
    </sheetView>
  </sheetViews>
  <sheetFormatPr baseColWidth="10" defaultColWidth="10.54296875" defaultRowHeight="14.5" x14ac:dyDescent="0.35"/>
  <cols>
    <col min="1" max="1" width="11.453125" style="22" customWidth="1"/>
    <col min="2" max="2" width="24.81640625" style="22" customWidth="1"/>
    <col min="3" max="3" width="27.1796875" style="22" customWidth="1"/>
    <col min="4" max="4" width="14.81640625" style="22" customWidth="1"/>
    <col min="5" max="5" width="11" style="22" customWidth="1"/>
    <col min="6" max="6" width="14.54296875" style="22" customWidth="1"/>
    <col min="7" max="7" width="17.1796875" style="22" customWidth="1"/>
    <col min="8" max="8" width="19.453125" style="22" bestFit="1" customWidth="1"/>
    <col min="9" max="9" width="13.453125" style="22" customWidth="1"/>
    <col min="10" max="11" width="11.453125" style="22" customWidth="1"/>
    <col min="12" max="12" width="14.54296875" style="22" customWidth="1"/>
    <col min="13" max="13" width="12.54296875" style="22" bestFit="1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45415</v>
      </c>
      <c r="G3" s="55" t="s">
        <v>41</v>
      </c>
      <c r="H3" s="57">
        <v>0.79166666666666663</v>
      </c>
      <c r="I3" s="337">
        <v>1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45416</v>
      </c>
      <c r="G4" s="55" t="s">
        <v>41</v>
      </c>
      <c r="H4" s="57">
        <v>0.41597222222222224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327.70611184999996</v>
      </c>
      <c r="M8" s="362"/>
      <c r="N8" s="362"/>
      <c r="O8" s="363"/>
      <c r="P8" s="361">
        <f>X34</f>
        <v>226.46058018242621</v>
      </c>
      <c r="Q8" s="362"/>
      <c r="R8" s="362"/>
      <c r="S8" s="363"/>
      <c r="T8" s="361">
        <f>L8-P8</f>
        <v>101.24553166757374</v>
      </c>
      <c r="U8" s="362"/>
      <c r="V8" s="363"/>
      <c r="W8" s="364">
        <f>T8/L8</f>
        <v>0.30895222275841039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273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0</v>
      </c>
      <c r="F10" s="66">
        <v>0</v>
      </c>
      <c r="G10" s="67">
        <v>0</v>
      </c>
      <c r="H10" s="68">
        <v>0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357.25</v>
      </c>
      <c r="F11" s="66">
        <v>916753</v>
      </c>
      <c r="G11" s="67">
        <v>258.2</v>
      </c>
      <c r="H11" s="68">
        <v>327.70611184999996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327.70611184999996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48" t="s">
        <v>50</v>
      </c>
      <c r="X16" s="249" t="s">
        <v>66</v>
      </c>
      <c r="Y16" s="248" t="s">
        <v>67</v>
      </c>
    </row>
    <row r="17" spans="1:25" s="1" customFormat="1" ht="33" customHeight="1" x14ac:dyDescent="0.35">
      <c r="A17" s="251">
        <v>0.70833333333333337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33" si="0">(E17*F17)/1000000</f>
        <v>0</v>
      </c>
      <c r="I17" s="254">
        <v>0</v>
      </c>
      <c r="J17" s="255">
        <v>0</v>
      </c>
      <c r="K17" s="255">
        <v>0</v>
      </c>
      <c r="L17" s="255">
        <v>0</v>
      </c>
      <c r="M17" s="258">
        <f t="shared" ref="M17:M33" si="1">(J17*K17)/1000000</f>
        <v>0</v>
      </c>
      <c r="N17" s="276">
        <v>0</v>
      </c>
      <c r="O17" s="277">
        <v>0</v>
      </c>
      <c r="P17" s="278">
        <v>0</v>
      </c>
      <c r="Q17" s="279">
        <v>0</v>
      </c>
      <c r="R17" s="263">
        <f t="shared" ref="R17:R18" si="2">(O17*P17)/1000000</f>
        <v>0</v>
      </c>
      <c r="S17" s="259">
        <v>9.6606245040893555</v>
      </c>
      <c r="T17" s="260">
        <v>348.34779489467496</v>
      </c>
      <c r="U17" s="261">
        <v>894719.4179496743</v>
      </c>
      <c r="V17" s="262">
        <v>245.68281166666668</v>
      </c>
      <c r="W17" s="263">
        <f t="shared" ref="W17:W18" si="3">(T17*U17)/1000000</f>
        <v>311.67353629221611</v>
      </c>
      <c r="X17" s="282">
        <f t="shared" ref="X17:X20" si="4">W17+R17+M17+H17</f>
        <v>311.67353629221611</v>
      </c>
      <c r="Y17" s="265"/>
    </row>
    <row r="18" spans="1:25" s="1" customFormat="1" ht="29.25" customHeight="1" x14ac:dyDescent="0.35">
      <c r="A18" s="266">
        <f>A17+1/24</f>
        <v>0.75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48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0</v>
      </c>
      <c r="O18" s="220">
        <v>0</v>
      </c>
      <c r="P18" s="222">
        <v>0</v>
      </c>
      <c r="Q18" s="221">
        <v>0</v>
      </c>
      <c r="R18" s="225">
        <f t="shared" si="2"/>
        <v>0</v>
      </c>
      <c r="S18" s="224">
        <v>9.6017799377441406</v>
      </c>
      <c r="T18" s="220">
        <v>366.14594038044964</v>
      </c>
      <c r="U18" s="222">
        <v>938787.0941691933</v>
      </c>
      <c r="V18" s="221">
        <v>270.73746166666666</v>
      </c>
      <c r="W18" s="225">
        <f t="shared" si="3"/>
        <v>343.73308341160902</v>
      </c>
      <c r="X18" s="280">
        <f t="shared" si="4"/>
        <v>343.73308341160902</v>
      </c>
      <c r="Y18" s="226"/>
    </row>
    <row r="19" spans="1:25" ht="24" customHeight="1" x14ac:dyDescent="0.35">
      <c r="A19" s="267">
        <f t="shared" ref="A19:A33" si="5">A18+1/24</f>
        <v>0.79166666666666663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122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0</v>
      </c>
      <c r="O19" s="79">
        <v>0</v>
      </c>
      <c r="P19" s="80">
        <v>0</v>
      </c>
      <c r="Q19" s="67">
        <v>0</v>
      </c>
      <c r="R19" s="113">
        <f>O24</f>
        <v>0</v>
      </c>
      <c r="S19" s="112">
        <v>12.275116920471191</v>
      </c>
      <c r="T19" s="79">
        <v>293.91281650082669</v>
      </c>
      <c r="U19" s="80">
        <v>935399.04319503193</v>
      </c>
      <c r="V19" s="67">
        <v>269.58987666666667</v>
      </c>
      <c r="W19" s="113">
        <f>(T19*U19)/1000000</f>
        <v>274.92576733763025</v>
      </c>
      <c r="X19" s="119">
        <f t="shared" si="4"/>
        <v>274.92576733763025</v>
      </c>
      <c r="Y19" s="83">
        <f t="shared" ref="Y19:Y34" si="6">($H$12-X19)/$H$12</f>
        <v>0.16105999431749601</v>
      </c>
    </row>
    <row r="20" spans="1:25" ht="24" customHeight="1" x14ac:dyDescent="0.35">
      <c r="A20" s="267">
        <f t="shared" si="5"/>
        <v>0.83333333333333326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122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0</v>
      </c>
      <c r="O20" s="79">
        <v>0</v>
      </c>
      <c r="P20" s="80">
        <v>0</v>
      </c>
      <c r="Q20" s="67">
        <v>0</v>
      </c>
      <c r="R20" s="113">
        <f>(O20*P20)/1000000</f>
        <v>0</v>
      </c>
      <c r="S20" s="112">
        <v>13.853857040405273</v>
      </c>
      <c r="T20" s="79">
        <v>309.6547630577756</v>
      </c>
      <c r="U20" s="80">
        <v>929924.74884459004</v>
      </c>
      <c r="V20" s="67">
        <v>269.12654333333336</v>
      </c>
      <c r="W20" s="113">
        <f t="shared" ref="W20:W33" si="7">(T20*U20)/1000000</f>
        <v>287.955627765033</v>
      </c>
      <c r="X20" s="119">
        <f t="shared" si="4"/>
        <v>287.955627765033</v>
      </c>
      <c r="Y20" s="83">
        <f t="shared" si="6"/>
        <v>0.12129918438372563</v>
      </c>
    </row>
    <row r="21" spans="1:25" ht="24" customHeight="1" x14ac:dyDescent="0.35">
      <c r="A21" s="267">
        <f t="shared" si="5"/>
        <v>0.87499999999999989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122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0</v>
      </c>
      <c r="O21" s="79">
        <v>0</v>
      </c>
      <c r="P21" s="80">
        <v>0</v>
      </c>
      <c r="Q21" s="67">
        <v>0</v>
      </c>
      <c r="R21" s="113">
        <f t="shared" ref="R21:R33" si="8">(O21*P21)/1000000</f>
        <v>0</v>
      </c>
      <c r="S21" s="112">
        <v>13.87846565246582</v>
      </c>
      <c r="T21" s="79">
        <v>274.60029852141867</v>
      </c>
      <c r="U21" s="80">
        <v>927563.75187865016</v>
      </c>
      <c r="V21" s="67">
        <v>266.7962</v>
      </c>
      <c r="W21" s="113">
        <f t="shared" si="7"/>
        <v>254.70928316352445</v>
      </c>
      <c r="X21" s="119">
        <f>W21+R21+M21+H21</f>
        <v>254.70928316352445</v>
      </c>
      <c r="Y21" s="83">
        <f t="shared" si="6"/>
        <v>0.22275089187194699</v>
      </c>
    </row>
    <row r="22" spans="1:25" ht="24" customHeight="1" x14ac:dyDescent="0.35">
      <c r="A22" s="267">
        <f t="shared" si="5"/>
        <v>0.91666666666666652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122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0</v>
      </c>
      <c r="O22" s="79">
        <v>0</v>
      </c>
      <c r="P22" s="80">
        <v>0</v>
      </c>
      <c r="Q22" s="67">
        <v>0</v>
      </c>
      <c r="R22" s="113">
        <f t="shared" si="8"/>
        <v>0</v>
      </c>
      <c r="S22" s="112">
        <v>15.101007461547852</v>
      </c>
      <c r="T22" s="79">
        <v>279.31529973417912</v>
      </c>
      <c r="U22" s="80">
        <v>920803.16333338071</v>
      </c>
      <c r="V22" s="67">
        <v>267.93212666666665</v>
      </c>
      <c r="W22" s="113">
        <f t="shared" si="7"/>
        <v>257.19441156264355</v>
      </c>
      <c r="X22" s="119">
        <f>W22+R22+M22+H22</f>
        <v>257.19441156264355</v>
      </c>
      <c r="Y22" s="83">
        <f t="shared" si="6"/>
        <v>0.21516748616404061</v>
      </c>
    </row>
    <row r="23" spans="1:25" ht="24" customHeight="1" x14ac:dyDescent="0.35">
      <c r="A23" s="267">
        <f t="shared" si="5"/>
        <v>0.95833333333333315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122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0</v>
      </c>
      <c r="O23" s="79">
        <v>0</v>
      </c>
      <c r="P23" s="80">
        <v>0</v>
      </c>
      <c r="Q23" s="67">
        <v>0</v>
      </c>
      <c r="R23" s="113">
        <f t="shared" si="8"/>
        <v>0</v>
      </c>
      <c r="S23" s="112">
        <v>13.566954612731934</v>
      </c>
      <c r="T23" s="79">
        <v>277.89973971211811</v>
      </c>
      <c r="U23" s="80">
        <v>945340.98579860141</v>
      </c>
      <c r="V23" s="67">
        <v>268.27507666666668</v>
      </c>
      <c r="W23" s="113">
        <f t="shared" si="7"/>
        <v>262.71001389262847</v>
      </c>
      <c r="X23" s="119">
        <f t="shared" ref="X23:X24" si="9">W23+R23+M23+H23</f>
        <v>262.71001389262847</v>
      </c>
      <c r="Y23" s="83">
        <f t="shared" si="6"/>
        <v>0.19833654487079563</v>
      </c>
    </row>
    <row r="24" spans="1:25" ht="24.75" customHeight="1" x14ac:dyDescent="0.35">
      <c r="A24" s="267">
        <f t="shared" si="5"/>
        <v>0.99999999999999978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122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0</v>
      </c>
      <c r="O24" s="79">
        <v>0</v>
      </c>
      <c r="P24" s="80">
        <v>0</v>
      </c>
      <c r="Q24" s="67">
        <v>0</v>
      </c>
      <c r="R24" s="113">
        <f t="shared" si="8"/>
        <v>0</v>
      </c>
      <c r="S24" s="112">
        <v>10.792819023132324</v>
      </c>
      <c r="T24" s="79">
        <v>294.5318296582808</v>
      </c>
      <c r="U24" s="80">
        <v>895933.23897544877</v>
      </c>
      <c r="V24" s="67">
        <v>250.59544666666667</v>
      </c>
      <c r="W24" s="113">
        <f t="shared" si="7"/>
        <v>263.88085612710864</v>
      </c>
      <c r="X24" s="119">
        <f t="shared" si="9"/>
        <v>263.88085612710864</v>
      </c>
      <c r="Y24" s="83">
        <f t="shared" si="6"/>
        <v>0.19476370264374526</v>
      </c>
    </row>
    <row r="25" spans="1:25" ht="24" customHeight="1" x14ac:dyDescent="0.35">
      <c r="A25" s="267">
        <f t="shared" si="5"/>
        <v>1.0416666666666665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122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0</v>
      </c>
      <c r="O25" s="79">
        <v>0</v>
      </c>
      <c r="P25" s="80">
        <v>0</v>
      </c>
      <c r="Q25" s="67">
        <v>0</v>
      </c>
      <c r="R25" s="113">
        <f t="shared" si="8"/>
        <v>0</v>
      </c>
      <c r="S25" s="112">
        <v>7.7445502281188965</v>
      </c>
      <c r="T25" s="79">
        <v>280.87888365288717</v>
      </c>
      <c r="U25" s="80">
        <v>628191.37735552958</v>
      </c>
      <c r="V25" s="67">
        <v>162.12172000000001</v>
      </c>
      <c r="W25" s="113">
        <f t="shared" si="7"/>
        <v>176.44569279199072</v>
      </c>
      <c r="X25" s="119">
        <f>W25+R25+M25+H25</f>
        <v>176.44569279199072</v>
      </c>
      <c r="Y25" s="83">
        <f t="shared" si="6"/>
        <v>0.46157338416454452</v>
      </c>
    </row>
    <row r="26" spans="1:25" ht="24" customHeight="1" x14ac:dyDescent="0.35">
      <c r="A26" s="267">
        <f t="shared" si="5"/>
        <v>1.0833333333333333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122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0</v>
      </c>
      <c r="O26" s="79">
        <v>0</v>
      </c>
      <c r="P26" s="80">
        <v>0</v>
      </c>
      <c r="Q26" s="67">
        <v>0</v>
      </c>
      <c r="R26" s="113">
        <f t="shared" si="8"/>
        <v>0</v>
      </c>
      <c r="S26" s="112">
        <v>7.2324347496032715</v>
      </c>
      <c r="T26" s="79">
        <v>328.69327420168042</v>
      </c>
      <c r="U26" s="80">
        <v>517234.01517328213</v>
      </c>
      <c r="V26" s="67">
        <v>89.341175000000007</v>
      </c>
      <c r="W26" s="113">
        <f t="shared" si="7"/>
        <v>170.01134197578776</v>
      </c>
      <c r="X26" s="119">
        <f t="shared" ref="X26:X33" si="10">W26+R26+M26+H26</f>
        <v>170.01134197578776</v>
      </c>
      <c r="Y26" s="83">
        <f t="shared" si="6"/>
        <v>0.48120789991977142</v>
      </c>
    </row>
    <row r="27" spans="1:25" ht="24" customHeight="1" x14ac:dyDescent="0.35">
      <c r="A27" s="267">
        <f t="shared" si="5"/>
        <v>1.125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122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>
        <v>0</v>
      </c>
      <c r="O27" s="79">
        <v>0</v>
      </c>
      <c r="P27" s="80">
        <v>0</v>
      </c>
      <c r="Q27" s="67">
        <v>0</v>
      </c>
      <c r="R27" s="113">
        <f t="shared" si="8"/>
        <v>0</v>
      </c>
      <c r="S27" s="112">
        <v>11.993752479553223</v>
      </c>
      <c r="T27" s="79">
        <v>298.7210908504465</v>
      </c>
      <c r="U27" s="80">
        <v>578128.41423936957</v>
      </c>
      <c r="V27" s="67">
        <v>125.21889833333333</v>
      </c>
      <c r="W27" s="113">
        <f t="shared" si="7"/>
        <v>172.69915055322329</v>
      </c>
      <c r="X27" s="119">
        <f t="shared" si="10"/>
        <v>172.69915055322329</v>
      </c>
      <c r="Y27" s="83">
        <f t="shared" si="6"/>
        <v>0.47300601267921299</v>
      </c>
    </row>
    <row r="28" spans="1:25" ht="24" customHeight="1" x14ac:dyDescent="0.35">
      <c r="A28" s="267">
        <f t="shared" si="5"/>
        <v>1.1666666666666667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0"/>
        <v>0</v>
      </c>
      <c r="I28" s="122">
        <v>0</v>
      </c>
      <c r="J28" s="79">
        <v>0</v>
      </c>
      <c r="K28" s="80">
        <v>0</v>
      </c>
      <c r="L28" s="80">
        <v>0</v>
      </c>
      <c r="M28" s="113">
        <f t="shared" si="1"/>
        <v>0</v>
      </c>
      <c r="N28" s="112">
        <v>0</v>
      </c>
      <c r="O28" s="79">
        <v>0</v>
      </c>
      <c r="P28" s="80">
        <v>0</v>
      </c>
      <c r="Q28" s="67">
        <v>0</v>
      </c>
      <c r="R28" s="113">
        <f t="shared" si="8"/>
        <v>0</v>
      </c>
      <c r="S28" s="112">
        <v>13.893608093261719</v>
      </c>
      <c r="T28" s="79">
        <v>246.97911600083083</v>
      </c>
      <c r="U28" s="80">
        <v>862384.91615190124</v>
      </c>
      <c r="V28" s="67">
        <v>238.20096666666666</v>
      </c>
      <c r="W28" s="113">
        <f t="shared" si="7"/>
        <v>212.9910642436472</v>
      </c>
      <c r="X28" s="119">
        <f t="shared" si="10"/>
        <v>212.9910642436472</v>
      </c>
      <c r="Y28" s="83">
        <f t="shared" si="6"/>
        <v>0.35005464792448232</v>
      </c>
    </row>
    <row r="29" spans="1:25" ht="24" customHeight="1" x14ac:dyDescent="0.35">
      <c r="A29" s="267">
        <f t="shared" si="5"/>
        <v>1.2083333333333335</v>
      </c>
      <c r="B29" s="227" t="s">
        <v>218</v>
      </c>
      <c r="C29" s="236" t="s">
        <v>78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0"/>
        <v>0</v>
      </c>
      <c r="I29" s="122">
        <v>0</v>
      </c>
      <c r="J29" s="79">
        <v>0</v>
      </c>
      <c r="K29" s="80">
        <v>0</v>
      </c>
      <c r="L29" s="80">
        <v>0</v>
      </c>
      <c r="M29" s="113">
        <f t="shared" si="1"/>
        <v>0</v>
      </c>
      <c r="N29" s="112">
        <v>0</v>
      </c>
      <c r="O29" s="79">
        <v>0</v>
      </c>
      <c r="P29" s="80">
        <v>0</v>
      </c>
      <c r="Q29" s="67">
        <v>0</v>
      </c>
      <c r="R29" s="113">
        <f t="shared" si="8"/>
        <v>0</v>
      </c>
      <c r="S29" s="112">
        <v>13.971149444580078</v>
      </c>
      <c r="T29" s="79">
        <v>276.86619586570873</v>
      </c>
      <c r="U29" s="80">
        <v>938252.42580501025</v>
      </c>
      <c r="V29" s="67">
        <v>269.30347833333332</v>
      </c>
      <c r="W29" s="113">
        <f t="shared" si="7"/>
        <v>259.77037989440635</v>
      </c>
      <c r="X29" s="119">
        <f t="shared" si="10"/>
        <v>259.77037989440635</v>
      </c>
      <c r="Y29" s="83">
        <f t="shared" si="6"/>
        <v>0.20730688107120093</v>
      </c>
    </row>
    <row r="30" spans="1:25" ht="24.75" customHeight="1" x14ac:dyDescent="0.35">
      <c r="A30" s="267">
        <f t="shared" si="5"/>
        <v>1.2500000000000002</v>
      </c>
      <c r="B30" s="227" t="s">
        <v>218</v>
      </c>
      <c r="C30" s="236" t="s">
        <v>79</v>
      </c>
      <c r="D30" s="122">
        <v>0</v>
      </c>
      <c r="E30" s="79">
        <v>0</v>
      </c>
      <c r="F30" s="80">
        <v>0</v>
      </c>
      <c r="G30" s="80">
        <v>0</v>
      </c>
      <c r="H30" s="113">
        <f t="shared" si="0"/>
        <v>0</v>
      </c>
      <c r="I30" s="122">
        <v>0</v>
      </c>
      <c r="J30" s="79">
        <v>0</v>
      </c>
      <c r="K30" s="80">
        <v>0</v>
      </c>
      <c r="L30" s="80">
        <v>0</v>
      </c>
      <c r="M30" s="113">
        <f t="shared" si="1"/>
        <v>0</v>
      </c>
      <c r="N30" s="112">
        <v>0</v>
      </c>
      <c r="O30" s="79">
        <v>0</v>
      </c>
      <c r="P30" s="80">
        <v>0</v>
      </c>
      <c r="Q30" s="67">
        <v>0</v>
      </c>
      <c r="R30" s="113">
        <f t="shared" si="8"/>
        <v>0</v>
      </c>
      <c r="S30" s="112">
        <v>13.973917007446289</v>
      </c>
      <c r="T30" s="79">
        <v>256.74927454040954</v>
      </c>
      <c r="U30" s="80">
        <v>942147.71059850743</v>
      </c>
      <c r="V30" s="67">
        <v>269.74617833333332</v>
      </c>
      <c r="W30" s="113">
        <f t="shared" si="7"/>
        <v>241.89574120607452</v>
      </c>
      <c r="X30" s="119">
        <f t="shared" si="10"/>
        <v>241.89574120607452</v>
      </c>
      <c r="Y30" s="83">
        <f t="shared" si="6"/>
        <v>0.26185160282638609</v>
      </c>
    </row>
    <row r="31" spans="1:25" ht="24.75" customHeight="1" x14ac:dyDescent="0.35">
      <c r="A31" s="267">
        <f t="shared" si="5"/>
        <v>1.291666666666667</v>
      </c>
      <c r="B31" s="227" t="s">
        <v>218</v>
      </c>
      <c r="C31" s="236" t="s">
        <v>80</v>
      </c>
      <c r="D31" s="122">
        <v>0</v>
      </c>
      <c r="E31" s="79">
        <v>0</v>
      </c>
      <c r="F31" s="80">
        <v>0</v>
      </c>
      <c r="G31" s="80">
        <v>0</v>
      </c>
      <c r="H31" s="113">
        <f t="shared" si="0"/>
        <v>0</v>
      </c>
      <c r="I31" s="122">
        <v>0</v>
      </c>
      <c r="J31" s="79">
        <v>0</v>
      </c>
      <c r="K31" s="80">
        <v>0</v>
      </c>
      <c r="L31" s="80">
        <v>0</v>
      </c>
      <c r="M31" s="113">
        <f t="shared" si="1"/>
        <v>0</v>
      </c>
      <c r="N31" s="112">
        <v>0</v>
      </c>
      <c r="O31" s="79">
        <v>0</v>
      </c>
      <c r="P31" s="80">
        <v>0</v>
      </c>
      <c r="Q31" s="67">
        <v>0</v>
      </c>
      <c r="R31" s="113">
        <f t="shared" si="8"/>
        <v>0</v>
      </c>
      <c r="S31" s="112">
        <v>13.964747428894043</v>
      </c>
      <c r="T31" s="79">
        <v>246.35135328014627</v>
      </c>
      <c r="U31" s="80">
        <v>910690.026043133</v>
      </c>
      <c r="V31" s="67">
        <v>256.86620166666665</v>
      </c>
      <c r="W31" s="113">
        <f t="shared" si="7"/>
        <v>224.34972033445746</v>
      </c>
      <c r="X31" s="119">
        <f t="shared" si="10"/>
        <v>224.34972033445746</v>
      </c>
      <c r="Y31" s="83">
        <f t="shared" si="6"/>
        <v>0.31539354250082324</v>
      </c>
    </row>
    <row r="32" spans="1:25" ht="24.75" customHeight="1" x14ac:dyDescent="0.35">
      <c r="A32" s="267">
        <f t="shared" si="5"/>
        <v>1.3333333333333337</v>
      </c>
      <c r="B32" s="227" t="s">
        <v>218</v>
      </c>
      <c r="C32" s="236" t="s">
        <v>168</v>
      </c>
      <c r="D32" s="122">
        <v>0</v>
      </c>
      <c r="E32" s="79">
        <v>0</v>
      </c>
      <c r="F32" s="80">
        <v>0</v>
      </c>
      <c r="G32" s="80">
        <v>0</v>
      </c>
      <c r="H32" s="113">
        <f t="shared" si="0"/>
        <v>0</v>
      </c>
      <c r="I32" s="122">
        <v>0</v>
      </c>
      <c r="J32" s="79">
        <v>0</v>
      </c>
      <c r="K32" s="80">
        <v>0</v>
      </c>
      <c r="L32" s="80">
        <v>0</v>
      </c>
      <c r="M32" s="113">
        <f t="shared" si="1"/>
        <v>0</v>
      </c>
      <c r="N32" s="112">
        <v>0</v>
      </c>
      <c r="O32" s="79">
        <v>0</v>
      </c>
      <c r="P32" s="80">
        <v>0</v>
      </c>
      <c r="Q32" s="67">
        <v>0</v>
      </c>
      <c r="R32" s="113">
        <f t="shared" si="8"/>
        <v>0</v>
      </c>
      <c r="S32" s="112">
        <v>7.7167873382568359</v>
      </c>
      <c r="T32" s="79">
        <v>237.00151114541274</v>
      </c>
      <c r="U32" s="80">
        <v>743820.927176725</v>
      </c>
      <c r="V32" s="67">
        <v>182.72530166666667</v>
      </c>
      <c r="W32" s="113">
        <f t="shared" si="7"/>
        <v>176.28668376246583</v>
      </c>
      <c r="X32" s="119">
        <f t="shared" si="10"/>
        <v>176.28668376246583</v>
      </c>
      <c r="Y32" s="83">
        <f t="shared" si="6"/>
        <v>0.46205860254703746</v>
      </c>
    </row>
    <row r="33" spans="1:25" ht="29.9" customHeight="1" thickBot="1" x14ac:dyDescent="0.4">
      <c r="A33" s="267">
        <f t="shared" si="5"/>
        <v>1.3750000000000004</v>
      </c>
      <c r="B33" s="227" t="s">
        <v>218</v>
      </c>
      <c r="C33" s="270" t="s">
        <v>188</v>
      </c>
      <c r="D33" s="122">
        <v>0</v>
      </c>
      <c r="E33" s="79">
        <v>0</v>
      </c>
      <c r="F33" s="80">
        <v>0</v>
      </c>
      <c r="G33" s="80">
        <v>0</v>
      </c>
      <c r="H33" s="113">
        <f t="shared" si="0"/>
        <v>0</v>
      </c>
      <c r="I33" s="122">
        <v>0</v>
      </c>
      <c r="J33" s="79">
        <v>0</v>
      </c>
      <c r="K33" s="80">
        <v>0</v>
      </c>
      <c r="L33" s="80">
        <v>0</v>
      </c>
      <c r="M33" s="113">
        <f t="shared" si="1"/>
        <v>0</v>
      </c>
      <c r="N33" s="112">
        <v>0</v>
      </c>
      <c r="O33" s="79">
        <v>0</v>
      </c>
      <c r="P33" s="80">
        <v>0</v>
      </c>
      <c r="Q33" s="67">
        <v>0</v>
      </c>
      <c r="R33" s="113">
        <f t="shared" si="8"/>
        <v>0</v>
      </c>
      <c r="S33" s="112">
        <v>4.986912727355957</v>
      </c>
      <c r="T33" s="79">
        <v>277.86408995162014</v>
      </c>
      <c r="U33" s="80">
        <v>579718.55288611969</v>
      </c>
      <c r="V33" s="67">
        <v>94.047640000000001</v>
      </c>
      <c r="W33" s="113">
        <f t="shared" si="7"/>
        <v>161.08296812577183</v>
      </c>
      <c r="X33" s="119">
        <f t="shared" si="10"/>
        <v>161.08296812577183</v>
      </c>
      <c r="Y33" s="83">
        <f t="shared" si="6"/>
        <v>0.50845296349094671</v>
      </c>
    </row>
    <row r="34" spans="1:25" ht="31.4" customHeight="1" thickBot="1" x14ac:dyDescent="0.4">
      <c r="B34" s="76"/>
      <c r="C34" s="232"/>
      <c r="D34" s="232"/>
      <c r="E34" s="387"/>
      <c r="F34" s="388"/>
      <c r="G34" s="388"/>
      <c r="H34" s="512"/>
      <c r="I34" s="281"/>
      <c r="J34" s="387"/>
      <c r="K34" s="388"/>
      <c r="L34" s="388"/>
      <c r="M34" s="512"/>
      <c r="N34" s="283"/>
      <c r="O34" s="387"/>
      <c r="P34" s="388"/>
      <c r="Q34" s="388"/>
      <c r="R34" s="512"/>
      <c r="S34" s="283"/>
      <c r="T34" s="387"/>
      <c r="U34" s="388"/>
      <c r="V34" s="388"/>
      <c r="W34" s="512"/>
      <c r="X34" s="284">
        <f>AVERAGEIF(X19:X33,"&gt;0")</f>
        <v>226.46058018242621</v>
      </c>
      <c r="Y34" s="241">
        <f t="shared" si="6"/>
        <v>0.30895222275841039</v>
      </c>
    </row>
  </sheetData>
  <mergeCells count="36">
    <mergeCell ref="C1:Y1"/>
    <mergeCell ref="C2:H2"/>
    <mergeCell ref="J2:Y2"/>
    <mergeCell ref="C3:D3"/>
    <mergeCell ref="I3:Y4"/>
    <mergeCell ref="C4:D4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9:D9"/>
    <mergeCell ref="I9:Y12"/>
    <mergeCell ref="C10:D10"/>
    <mergeCell ref="C11:D11"/>
    <mergeCell ref="C12:G12"/>
    <mergeCell ref="A15:A16"/>
    <mergeCell ref="B15:B16"/>
    <mergeCell ref="C15:C16"/>
    <mergeCell ref="D15:H15"/>
    <mergeCell ref="I15:M15"/>
    <mergeCell ref="E34:H34"/>
    <mergeCell ref="J34:M34"/>
    <mergeCell ref="O34:R34"/>
    <mergeCell ref="T34:W34"/>
    <mergeCell ref="C14:Y14"/>
    <mergeCell ref="N15:R15"/>
    <mergeCell ref="S15:W15"/>
  </mergeCells>
  <pageMargins left="0.7" right="0.7" top="0.75" bottom="0.75" header="0.3" footer="0.3"/>
  <pageSetup paperSize="5" scale="42" fitToHeight="0" orientation="landscape" r:id="rId1"/>
  <drawing r:id="rId2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A3049-DA8B-41D5-829F-0E959BE76AB2}">
  <sheetPr codeName="Hoja200">
    <pageSetUpPr fitToPage="1"/>
  </sheetPr>
  <dimension ref="A1:Y35"/>
  <sheetViews>
    <sheetView zoomScale="60" zoomScaleNormal="60" workbookViewId="0">
      <selection activeCell="K19" sqref="K19"/>
    </sheetView>
  </sheetViews>
  <sheetFormatPr baseColWidth="10" defaultColWidth="10.54296875" defaultRowHeight="14.5" x14ac:dyDescent="0.35"/>
  <cols>
    <col min="1" max="1" width="11.453125" style="22" customWidth="1"/>
    <col min="2" max="2" width="24.81640625" style="22" customWidth="1"/>
    <col min="3" max="3" width="27.1796875" style="22" customWidth="1"/>
    <col min="4" max="4" width="14.81640625" style="22" customWidth="1"/>
    <col min="5" max="5" width="11" style="22" customWidth="1"/>
    <col min="6" max="6" width="14.54296875" style="22" customWidth="1"/>
    <col min="7" max="7" width="17.1796875" style="22" customWidth="1"/>
    <col min="8" max="8" width="19.453125" style="22" bestFit="1" customWidth="1"/>
    <col min="9" max="9" width="13.453125" style="22" customWidth="1"/>
    <col min="10" max="11" width="11.453125" style="22" customWidth="1"/>
    <col min="12" max="12" width="14.54296875" style="22" customWidth="1"/>
    <col min="13" max="13" width="12.54296875" style="22" bestFit="1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45416</v>
      </c>
      <c r="G3" s="55" t="s">
        <v>41</v>
      </c>
      <c r="H3" s="57">
        <v>0.75</v>
      </c>
      <c r="I3" s="337">
        <v>1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45417</v>
      </c>
      <c r="G4" s="55" t="s">
        <v>41</v>
      </c>
      <c r="H4" s="57">
        <v>0.41597222222222224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0</v>
      </c>
      <c r="M8" s="362"/>
      <c r="N8" s="362"/>
      <c r="O8" s="363"/>
      <c r="P8" s="361" t="e">
        <f>X35</f>
        <v>#DIV/0!</v>
      </c>
      <c r="Q8" s="362"/>
      <c r="R8" s="362"/>
      <c r="S8" s="363"/>
      <c r="T8" s="361" t="e">
        <f>L8-P8</f>
        <v>#DIV/0!</v>
      </c>
      <c r="U8" s="362"/>
      <c r="V8" s="363"/>
      <c r="W8" s="364" t="e">
        <f>T8/L8</f>
        <v>#DIV/0!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274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0</v>
      </c>
      <c r="F10" s="66">
        <v>0</v>
      </c>
      <c r="G10" s="67">
        <v>0</v>
      </c>
      <c r="H10" s="68">
        <v>0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0</v>
      </c>
      <c r="F11" s="66">
        <v>0</v>
      </c>
      <c r="G11" s="67">
        <v>0</v>
      </c>
      <c r="H11" s="68">
        <v>0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0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48" t="s">
        <v>50</v>
      </c>
      <c r="X16" s="249" t="s">
        <v>66</v>
      </c>
      <c r="Y16" s="248" t="s">
        <v>67</v>
      </c>
    </row>
    <row r="17" spans="1:25" s="1" customFormat="1" ht="33" customHeight="1" x14ac:dyDescent="0.35">
      <c r="A17" s="251">
        <v>0.66666666666666663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34" si="0">(E17*F17)/1000000</f>
        <v>0</v>
      </c>
      <c r="I17" s="254">
        <v>0</v>
      </c>
      <c r="J17" s="255">
        <v>0</v>
      </c>
      <c r="K17" s="255">
        <v>0</v>
      </c>
      <c r="L17" s="255">
        <v>0</v>
      </c>
      <c r="M17" s="258">
        <f t="shared" ref="M17:M34" si="1">(J17*K17)/1000000</f>
        <v>0</v>
      </c>
      <c r="N17" s="276">
        <v>0</v>
      </c>
      <c r="O17" s="277">
        <v>0</v>
      </c>
      <c r="P17" s="278">
        <v>0</v>
      </c>
      <c r="Q17" s="279">
        <v>0</v>
      </c>
      <c r="R17" s="263">
        <f t="shared" ref="R17:R18" si="2">(O17*P17)/1000000</f>
        <v>0</v>
      </c>
      <c r="S17" s="276">
        <v>0</v>
      </c>
      <c r="T17" s="277">
        <v>0</v>
      </c>
      <c r="U17" s="278">
        <v>0</v>
      </c>
      <c r="V17" s="279">
        <v>0</v>
      </c>
      <c r="W17" s="263">
        <f t="shared" ref="W17:W18" si="3">(T17*U17)/1000000</f>
        <v>0</v>
      </c>
      <c r="X17" s="282">
        <f t="shared" ref="X17:X20" si="4">W17+R17+M17+H17</f>
        <v>0</v>
      </c>
      <c r="Y17" s="265"/>
    </row>
    <row r="18" spans="1:25" s="1" customFormat="1" ht="29.25" customHeight="1" x14ac:dyDescent="0.35">
      <c r="A18" s="266">
        <f>A17+1/24</f>
        <v>0.70833333333333326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48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0</v>
      </c>
      <c r="O18" s="220">
        <v>0</v>
      </c>
      <c r="P18" s="222">
        <v>0</v>
      </c>
      <c r="Q18" s="221">
        <v>0</v>
      </c>
      <c r="R18" s="225">
        <f t="shared" si="2"/>
        <v>0</v>
      </c>
      <c r="S18" s="224">
        <v>0</v>
      </c>
      <c r="T18" s="220">
        <v>0</v>
      </c>
      <c r="U18" s="222">
        <v>0</v>
      </c>
      <c r="V18" s="221">
        <v>0</v>
      </c>
      <c r="W18" s="225">
        <f t="shared" si="3"/>
        <v>0</v>
      </c>
      <c r="X18" s="280">
        <f t="shared" si="4"/>
        <v>0</v>
      </c>
      <c r="Y18" s="226"/>
    </row>
    <row r="19" spans="1:25" ht="24" customHeight="1" x14ac:dyDescent="0.35">
      <c r="A19" s="267">
        <f t="shared" ref="A19:A34" si="5">A18+1/24</f>
        <v>0.74999999999999989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122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0</v>
      </c>
      <c r="O19" s="79">
        <v>0</v>
      </c>
      <c r="P19" s="80">
        <v>0</v>
      </c>
      <c r="Q19" s="67">
        <v>0</v>
      </c>
      <c r="R19" s="113">
        <f>O24</f>
        <v>0</v>
      </c>
      <c r="S19" s="112">
        <v>0</v>
      </c>
      <c r="T19" s="79">
        <v>0</v>
      </c>
      <c r="U19" s="80">
        <v>0</v>
      </c>
      <c r="V19" s="67">
        <v>0</v>
      </c>
      <c r="W19" s="113">
        <f>(T19*U19)/1000000</f>
        <v>0</v>
      </c>
      <c r="X19" s="119">
        <f t="shared" si="4"/>
        <v>0</v>
      </c>
      <c r="Y19" s="83" t="e">
        <f t="shared" ref="Y19:Y35" si="6">($H$12-X19)/$H$12</f>
        <v>#DIV/0!</v>
      </c>
    </row>
    <row r="20" spans="1:25" ht="24" customHeight="1" x14ac:dyDescent="0.35">
      <c r="A20" s="267">
        <f t="shared" si="5"/>
        <v>0.79166666666666652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122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0</v>
      </c>
      <c r="O20" s="79">
        <v>0</v>
      </c>
      <c r="P20" s="80">
        <v>0</v>
      </c>
      <c r="Q20" s="67">
        <v>0</v>
      </c>
      <c r="R20" s="113">
        <f>(O20*P20)/1000000</f>
        <v>0</v>
      </c>
      <c r="S20" s="112">
        <v>0</v>
      </c>
      <c r="T20" s="79">
        <v>0</v>
      </c>
      <c r="U20" s="80">
        <v>0</v>
      </c>
      <c r="V20" s="67">
        <v>0</v>
      </c>
      <c r="W20" s="113">
        <f t="shared" ref="W20:W34" si="7">(T20*U20)/1000000</f>
        <v>0</v>
      </c>
      <c r="X20" s="119">
        <f t="shared" si="4"/>
        <v>0</v>
      </c>
      <c r="Y20" s="83" t="e">
        <f t="shared" si="6"/>
        <v>#DIV/0!</v>
      </c>
    </row>
    <row r="21" spans="1:25" ht="24" customHeight="1" x14ac:dyDescent="0.35">
      <c r="A21" s="267">
        <f t="shared" si="5"/>
        <v>0.83333333333333315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122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0</v>
      </c>
      <c r="O21" s="79">
        <v>0</v>
      </c>
      <c r="P21" s="80">
        <v>0</v>
      </c>
      <c r="Q21" s="67">
        <v>0</v>
      </c>
      <c r="R21" s="113">
        <f t="shared" ref="R21:R34" si="8">(O21*P21)/1000000</f>
        <v>0</v>
      </c>
      <c r="S21" s="112">
        <v>0</v>
      </c>
      <c r="T21" s="79">
        <v>0</v>
      </c>
      <c r="U21" s="80">
        <v>0</v>
      </c>
      <c r="V21" s="67">
        <v>0</v>
      </c>
      <c r="W21" s="113">
        <f t="shared" si="7"/>
        <v>0</v>
      </c>
      <c r="X21" s="119">
        <f>W21+R21+M21+H21</f>
        <v>0</v>
      </c>
      <c r="Y21" s="83" t="e">
        <f t="shared" si="6"/>
        <v>#DIV/0!</v>
      </c>
    </row>
    <row r="22" spans="1:25" ht="24" customHeight="1" x14ac:dyDescent="0.35">
      <c r="A22" s="267">
        <f t="shared" si="5"/>
        <v>0.87499999999999978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122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0</v>
      </c>
      <c r="O22" s="79">
        <v>0</v>
      </c>
      <c r="P22" s="80">
        <v>0</v>
      </c>
      <c r="Q22" s="67">
        <v>0</v>
      </c>
      <c r="R22" s="113">
        <f t="shared" si="8"/>
        <v>0</v>
      </c>
      <c r="S22" s="112">
        <v>0</v>
      </c>
      <c r="T22" s="79">
        <v>0</v>
      </c>
      <c r="U22" s="80">
        <v>0</v>
      </c>
      <c r="V22" s="67">
        <v>0</v>
      </c>
      <c r="W22" s="113">
        <f t="shared" si="7"/>
        <v>0</v>
      </c>
      <c r="X22" s="119">
        <f>W22+R22+M22+H22</f>
        <v>0</v>
      </c>
      <c r="Y22" s="83" t="e">
        <f t="shared" si="6"/>
        <v>#DIV/0!</v>
      </c>
    </row>
    <row r="23" spans="1:25" ht="24" customHeight="1" x14ac:dyDescent="0.35">
      <c r="A23" s="267">
        <f t="shared" si="5"/>
        <v>0.91666666666666641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122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0</v>
      </c>
      <c r="O23" s="79">
        <v>0</v>
      </c>
      <c r="P23" s="80">
        <v>0</v>
      </c>
      <c r="Q23" s="67">
        <v>0</v>
      </c>
      <c r="R23" s="113">
        <f t="shared" si="8"/>
        <v>0</v>
      </c>
      <c r="S23" s="112">
        <v>0</v>
      </c>
      <c r="T23" s="79">
        <v>0</v>
      </c>
      <c r="U23" s="80">
        <v>0</v>
      </c>
      <c r="V23" s="67">
        <v>0</v>
      </c>
      <c r="W23" s="113">
        <f t="shared" si="7"/>
        <v>0</v>
      </c>
      <c r="X23" s="119">
        <f t="shared" ref="X23:X24" si="9">W23+R23+M23+H23</f>
        <v>0</v>
      </c>
      <c r="Y23" s="83" t="e">
        <f t="shared" si="6"/>
        <v>#DIV/0!</v>
      </c>
    </row>
    <row r="24" spans="1:25" ht="24.75" customHeight="1" x14ac:dyDescent="0.35">
      <c r="A24" s="267">
        <f t="shared" si="5"/>
        <v>0.95833333333333304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122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0</v>
      </c>
      <c r="O24" s="79">
        <v>0</v>
      </c>
      <c r="P24" s="80">
        <v>0</v>
      </c>
      <c r="Q24" s="67">
        <v>0</v>
      </c>
      <c r="R24" s="113">
        <f t="shared" si="8"/>
        <v>0</v>
      </c>
      <c r="S24" s="112">
        <v>0</v>
      </c>
      <c r="T24" s="79">
        <v>0</v>
      </c>
      <c r="U24" s="80">
        <v>0</v>
      </c>
      <c r="V24" s="67">
        <v>0</v>
      </c>
      <c r="W24" s="113">
        <f t="shared" si="7"/>
        <v>0</v>
      </c>
      <c r="X24" s="119">
        <f t="shared" si="9"/>
        <v>0</v>
      </c>
      <c r="Y24" s="83" t="e">
        <f t="shared" si="6"/>
        <v>#DIV/0!</v>
      </c>
    </row>
    <row r="25" spans="1:25" ht="24" customHeight="1" x14ac:dyDescent="0.35">
      <c r="A25" s="267">
        <f t="shared" si="5"/>
        <v>0.99999999999999967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122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0</v>
      </c>
      <c r="O25" s="79">
        <v>0</v>
      </c>
      <c r="P25" s="80">
        <v>0</v>
      </c>
      <c r="Q25" s="67">
        <v>0</v>
      </c>
      <c r="R25" s="113">
        <f t="shared" si="8"/>
        <v>0</v>
      </c>
      <c r="S25" s="112">
        <v>0</v>
      </c>
      <c r="T25" s="79">
        <v>0</v>
      </c>
      <c r="U25" s="80">
        <v>0</v>
      </c>
      <c r="V25" s="67">
        <v>0</v>
      </c>
      <c r="W25" s="113">
        <f t="shared" si="7"/>
        <v>0</v>
      </c>
      <c r="X25" s="119">
        <f>W25+R25+M25+H25</f>
        <v>0</v>
      </c>
      <c r="Y25" s="83" t="e">
        <f t="shared" si="6"/>
        <v>#DIV/0!</v>
      </c>
    </row>
    <row r="26" spans="1:25" ht="24" customHeight="1" x14ac:dyDescent="0.35">
      <c r="A26" s="267">
        <f t="shared" si="5"/>
        <v>1.0416666666666663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122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0</v>
      </c>
      <c r="O26" s="79">
        <v>0</v>
      </c>
      <c r="P26" s="80">
        <v>0</v>
      </c>
      <c r="Q26" s="67">
        <v>0</v>
      </c>
      <c r="R26" s="113">
        <f t="shared" si="8"/>
        <v>0</v>
      </c>
      <c r="S26" s="112">
        <v>0</v>
      </c>
      <c r="T26" s="79">
        <v>0</v>
      </c>
      <c r="U26" s="80">
        <v>0</v>
      </c>
      <c r="V26" s="67">
        <v>0</v>
      </c>
      <c r="W26" s="113">
        <f t="shared" si="7"/>
        <v>0</v>
      </c>
      <c r="X26" s="119">
        <f t="shared" ref="X26:X34" si="10">W26+R26+M26+H26</f>
        <v>0</v>
      </c>
      <c r="Y26" s="83" t="e">
        <f t="shared" si="6"/>
        <v>#DIV/0!</v>
      </c>
    </row>
    <row r="27" spans="1:25" ht="24" customHeight="1" x14ac:dyDescent="0.35">
      <c r="A27" s="267">
        <f t="shared" si="5"/>
        <v>1.083333333333333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122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>
        <v>0</v>
      </c>
      <c r="O27" s="79">
        <v>0</v>
      </c>
      <c r="P27" s="80">
        <v>0</v>
      </c>
      <c r="Q27" s="67">
        <v>0</v>
      </c>
      <c r="R27" s="113">
        <f t="shared" si="8"/>
        <v>0</v>
      </c>
      <c r="S27" s="112">
        <v>0</v>
      </c>
      <c r="T27" s="79">
        <v>0</v>
      </c>
      <c r="U27" s="80">
        <v>0</v>
      </c>
      <c r="V27" s="67">
        <v>0</v>
      </c>
      <c r="W27" s="113">
        <f t="shared" si="7"/>
        <v>0</v>
      </c>
      <c r="X27" s="119">
        <f t="shared" si="10"/>
        <v>0</v>
      </c>
      <c r="Y27" s="83" t="e">
        <f t="shared" si="6"/>
        <v>#DIV/0!</v>
      </c>
    </row>
    <row r="28" spans="1:25" ht="24" customHeight="1" x14ac:dyDescent="0.35">
      <c r="A28" s="267">
        <f t="shared" si="5"/>
        <v>1.1249999999999998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0"/>
        <v>0</v>
      </c>
      <c r="I28" s="122">
        <v>0</v>
      </c>
      <c r="J28" s="79">
        <v>0</v>
      </c>
      <c r="K28" s="80">
        <v>0</v>
      </c>
      <c r="L28" s="80">
        <v>0</v>
      </c>
      <c r="M28" s="113">
        <f t="shared" si="1"/>
        <v>0</v>
      </c>
      <c r="N28" s="112">
        <v>0</v>
      </c>
      <c r="O28" s="79">
        <v>0</v>
      </c>
      <c r="P28" s="80">
        <v>0</v>
      </c>
      <c r="Q28" s="67">
        <v>0</v>
      </c>
      <c r="R28" s="113">
        <f t="shared" si="8"/>
        <v>0</v>
      </c>
      <c r="S28" s="112">
        <v>0</v>
      </c>
      <c r="T28" s="79">
        <v>0</v>
      </c>
      <c r="U28" s="80">
        <v>0</v>
      </c>
      <c r="V28" s="67">
        <v>0</v>
      </c>
      <c r="W28" s="113">
        <f t="shared" si="7"/>
        <v>0</v>
      </c>
      <c r="X28" s="119">
        <f t="shared" si="10"/>
        <v>0</v>
      </c>
      <c r="Y28" s="83" t="e">
        <f t="shared" si="6"/>
        <v>#DIV/0!</v>
      </c>
    </row>
    <row r="29" spans="1:25" ht="24" customHeight="1" x14ac:dyDescent="0.35">
      <c r="A29" s="267">
        <f t="shared" si="5"/>
        <v>1.1666666666666665</v>
      </c>
      <c r="B29" s="227" t="s">
        <v>218</v>
      </c>
      <c r="C29" s="236" t="s">
        <v>78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0"/>
        <v>0</v>
      </c>
      <c r="I29" s="122">
        <v>0</v>
      </c>
      <c r="J29" s="79">
        <v>0</v>
      </c>
      <c r="K29" s="80">
        <v>0</v>
      </c>
      <c r="L29" s="80">
        <v>0</v>
      </c>
      <c r="M29" s="113">
        <f t="shared" si="1"/>
        <v>0</v>
      </c>
      <c r="N29" s="112">
        <v>0</v>
      </c>
      <c r="O29" s="79">
        <v>0</v>
      </c>
      <c r="P29" s="80">
        <v>0</v>
      </c>
      <c r="Q29" s="67">
        <v>0</v>
      </c>
      <c r="R29" s="113">
        <f t="shared" si="8"/>
        <v>0</v>
      </c>
      <c r="S29" s="112">
        <v>0</v>
      </c>
      <c r="T29" s="79">
        <v>0</v>
      </c>
      <c r="U29" s="80">
        <v>0</v>
      </c>
      <c r="V29" s="67">
        <v>0</v>
      </c>
      <c r="W29" s="113">
        <f t="shared" si="7"/>
        <v>0</v>
      </c>
      <c r="X29" s="119">
        <f t="shared" si="10"/>
        <v>0</v>
      </c>
      <c r="Y29" s="83" t="e">
        <f t="shared" si="6"/>
        <v>#DIV/0!</v>
      </c>
    </row>
    <row r="30" spans="1:25" ht="24.75" customHeight="1" x14ac:dyDescent="0.35">
      <c r="A30" s="267">
        <f t="shared" si="5"/>
        <v>1.2083333333333333</v>
      </c>
      <c r="B30" s="227" t="s">
        <v>218</v>
      </c>
      <c r="C30" s="236" t="s">
        <v>79</v>
      </c>
      <c r="D30" s="122">
        <v>0</v>
      </c>
      <c r="E30" s="79">
        <v>0</v>
      </c>
      <c r="F30" s="80">
        <v>0</v>
      </c>
      <c r="G30" s="80">
        <v>0</v>
      </c>
      <c r="H30" s="113">
        <f t="shared" si="0"/>
        <v>0</v>
      </c>
      <c r="I30" s="122">
        <v>0</v>
      </c>
      <c r="J30" s="79">
        <v>0</v>
      </c>
      <c r="K30" s="80">
        <v>0</v>
      </c>
      <c r="L30" s="80">
        <v>0</v>
      </c>
      <c r="M30" s="113">
        <f t="shared" si="1"/>
        <v>0</v>
      </c>
      <c r="N30" s="112">
        <v>0</v>
      </c>
      <c r="O30" s="79">
        <v>0</v>
      </c>
      <c r="P30" s="80">
        <v>0</v>
      </c>
      <c r="Q30" s="67">
        <v>0</v>
      </c>
      <c r="R30" s="113">
        <f t="shared" si="8"/>
        <v>0</v>
      </c>
      <c r="S30" s="112">
        <v>0</v>
      </c>
      <c r="T30" s="79">
        <v>0</v>
      </c>
      <c r="U30" s="80">
        <v>0</v>
      </c>
      <c r="V30" s="67">
        <v>0</v>
      </c>
      <c r="W30" s="113">
        <f t="shared" si="7"/>
        <v>0</v>
      </c>
      <c r="X30" s="119">
        <f t="shared" si="10"/>
        <v>0</v>
      </c>
      <c r="Y30" s="83" t="e">
        <f t="shared" si="6"/>
        <v>#DIV/0!</v>
      </c>
    </row>
    <row r="31" spans="1:25" ht="24.75" customHeight="1" x14ac:dyDescent="0.35">
      <c r="A31" s="267">
        <f t="shared" si="5"/>
        <v>1.25</v>
      </c>
      <c r="B31" s="227" t="s">
        <v>218</v>
      </c>
      <c r="C31" s="236" t="s">
        <v>80</v>
      </c>
      <c r="D31" s="122">
        <v>0</v>
      </c>
      <c r="E31" s="79">
        <v>0</v>
      </c>
      <c r="F31" s="80">
        <v>0</v>
      </c>
      <c r="G31" s="80">
        <v>0</v>
      </c>
      <c r="H31" s="113">
        <f t="shared" si="0"/>
        <v>0</v>
      </c>
      <c r="I31" s="122">
        <v>0</v>
      </c>
      <c r="J31" s="79">
        <v>0</v>
      </c>
      <c r="K31" s="80">
        <v>0</v>
      </c>
      <c r="L31" s="80">
        <v>0</v>
      </c>
      <c r="M31" s="113">
        <f t="shared" si="1"/>
        <v>0</v>
      </c>
      <c r="N31" s="112">
        <v>0</v>
      </c>
      <c r="O31" s="79">
        <v>0</v>
      </c>
      <c r="P31" s="80">
        <v>0</v>
      </c>
      <c r="Q31" s="67">
        <v>0</v>
      </c>
      <c r="R31" s="113">
        <f t="shared" si="8"/>
        <v>0</v>
      </c>
      <c r="S31" s="112">
        <v>0</v>
      </c>
      <c r="T31" s="79">
        <v>0</v>
      </c>
      <c r="U31" s="80">
        <v>0</v>
      </c>
      <c r="V31" s="67">
        <v>0</v>
      </c>
      <c r="W31" s="113">
        <f t="shared" si="7"/>
        <v>0</v>
      </c>
      <c r="X31" s="119">
        <f t="shared" si="10"/>
        <v>0</v>
      </c>
      <c r="Y31" s="83" t="e">
        <f t="shared" si="6"/>
        <v>#DIV/0!</v>
      </c>
    </row>
    <row r="32" spans="1:25" ht="24.75" customHeight="1" x14ac:dyDescent="0.35">
      <c r="A32" s="267">
        <f t="shared" si="5"/>
        <v>1.2916666666666667</v>
      </c>
      <c r="B32" s="227" t="s">
        <v>218</v>
      </c>
      <c r="C32" s="236" t="s">
        <v>168</v>
      </c>
      <c r="D32" s="122">
        <v>0</v>
      </c>
      <c r="E32" s="79">
        <v>0</v>
      </c>
      <c r="F32" s="80">
        <v>0</v>
      </c>
      <c r="G32" s="80">
        <v>0</v>
      </c>
      <c r="H32" s="113">
        <f t="shared" ref="H32:H33" si="11">(E32*F32)/1000000</f>
        <v>0</v>
      </c>
      <c r="I32" s="122">
        <v>0</v>
      </c>
      <c r="J32" s="79">
        <v>0</v>
      </c>
      <c r="K32" s="80">
        <v>0</v>
      </c>
      <c r="L32" s="80">
        <v>0</v>
      </c>
      <c r="M32" s="113">
        <f t="shared" ref="M32:M33" si="12">(J32*K32)/1000000</f>
        <v>0</v>
      </c>
      <c r="N32" s="112">
        <v>0</v>
      </c>
      <c r="O32" s="79">
        <v>0</v>
      </c>
      <c r="P32" s="80">
        <v>0</v>
      </c>
      <c r="Q32" s="67">
        <v>0</v>
      </c>
      <c r="R32" s="113">
        <f t="shared" ref="R32:R33" si="13">(O32*P32)/1000000</f>
        <v>0</v>
      </c>
      <c r="S32" s="112">
        <v>0</v>
      </c>
      <c r="T32" s="79">
        <v>0</v>
      </c>
      <c r="U32" s="80">
        <v>0</v>
      </c>
      <c r="V32" s="67">
        <v>0</v>
      </c>
      <c r="W32" s="113">
        <f t="shared" ref="W32:W33" si="14">(T32*U32)/1000000</f>
        <v>0</v>
      </c>
      <c r="X32" s="119">
        <f t="shared" ref="X32:X33" si="15">W32+R32+M32+H32</f>
        <v>0</v>
      </c>
      <c r="Y32" s="83" t="e">
        <f t="shared" ref="Y32:Y33" si="16">($H$12-X32)/$H$12</f>
        <v>#DIV/0!</v>
      </c>
    </row>
    <row r="33" spans="1:25" ht="24.75" customHeight="1" x14ac:dyDescent="0.35">
      <c r="A33" s="267">
        <f t="shared" si="5"/>
        <v>1.3333333333333335</v>
      </c>
      <c r="B33" s="227" t="s">
        <v>218</v>
      </c>
      <c r="C33" s="236" t="s">
        <v>169</v>
      </c>
      <c r="D33" s="122">
        <v>0</v>
      </c>
      <c r="E33" s="79">
        <v>0</v>
      </c>
      <c r="F33" s="80">
        <v>0</v>
      </c>
      <c r="G33" s="80">
        <v>0</v>
      </c>
      <c r="H33" s="113">
        <f t="shared" si="11"/>
        <v>0</v>
      </c>
      <c r="I33" s="122">
        <v>0</v>
      </c>
      <c r="J33" s="79">
        <v>0</v>
      </c>
      <c r="K33" s="80">
        <v>0</v>
      </c>
      <c r="L33" s="80">
        <v>0</v>
      </c>
      <c r="M33" s="113">
        <f t="shared" si="12"/>
        <v>0</v>
      </c>
      <c r="N33" s="112">
        <v>0</v>
      </c>
      <c r="O33" s="79">
        <v>0</v>
      </c>
      <c r="P33" s="80">
        <v>0</v>
      </c>
      <c r="Q33" s="67">
        <v>0</v>
      </c>
      <c r="R33" s="113">
        <f t="shared" si="13"/>
        <v>0</v>
      </c>
      <c r="S33" s="112">
        <v>0</v>
      </c>
      <c r="T33" s="79">
        <v>0</v>
      </c>
      <c r="U33" s="80">
        <v>0</v>
      </c>
      <c r="V33" s="67">
        <v>0</v>
      </c>
      <c r="W33" s="113">
        <f t="shared" si="14"/>
        <v>0</v>
      </c>
      <c r="X33" s="119">
        <f t="shared" si="15"/>
        <v>0</v>
      </c>
      <c r="Y33" s="83" t="e">
        <f t="shared" si="16"/>
        <v>#DIV/0!</v>
      </c>
    </row>
    <row r="34" spans="1:25" ht="29.9" customHeight="1" thickBot="1" x14ac:dyDescent="0.4">
      <c r="A34" s="267">
        <f t="shared" si="5"/>
        <v>1.3750000000000002</v>
      </c>
      <c r="B34" s="227" t="s">
        <v>218</v>
      </c>
      <c r="C34" s="270" t="s">
        <v>170</v>
      </c>
      <c r="D34" s="122">
        <v>0</v>
      </c>
      <c r="E34" s="79">
        <v>0</v>
      </c>
      <c r="F34" s="80">
        <v>0</v>
      </c>
      <c r="G34" s="80">
        <v>0</v>
      </c>
      <c r="H34" s="113">
        <f t="shared" si="0"/>
        <v>0</v>
      </c>
      <c r="I34" s="122">
        <v>0</v>
      </c>
      <c r="J34" s="79">
        <v>0</v>
      </c>
      <c r="K34" s="80">
        <v>0</v>
      </c>
      <c r="L34" s="80">
        <v>0</v>
      </c>
      <c r="M34" s="113">
        <f t="shared" si="1"/>
        <v>0</v>
      </c>
      <c r="N34" s="112">
        <v>0</v>
      </c>
      <c r="O34" s="79">
        <v>0</v>
      </c>
      <c r="P34" s="80">
        <v>0</v>
      </c>
      <c r="Q34" s="67">
        <v>0</v>
      </c>
      <c r="R34" s="113">
        <f t="shared" si="8"/>
        <v>0</v>
      </c>
      <c r="S34" s="112">
        <v>0</v>
      </c>
      <c r="T34" s="79">
        <v>0</v>
      </c>
      <c r="U34" s="80">
        <v>0</v>
      </c>
      <c r="V34" s="67">
        <v>0</v>
      </c>
      <c r="W34" s="113">
        <f t="shared" si="7"/>
        <v>0</v>
      </c>
      <c r="X34" s="119">
        <f t="shared" si="10"/>
        <v>0</v>
      </c>
      <c r="Y34" s="83" t="e">
        <f t="shared" si="6"/>
        <v>#DIV/0!</v>
      </c>
    </row>
    <row r="35" spans="1:25" ht="31.4" customHeight="1" thickBot="1" x14ac:dyDescent="0.4">
      <c r="B35" s="76"/>
      <c r="C35" s="232"/>
      <c r="D35" s="232"/>
      <c r="E35" s="387"/>
      <c r="F35" s="388"/>
      <c r="G35" s="388"/>
      <c r="H35" s="512"/>
      <c r="I35" s="281"/>
      <c r="J35" s="387"/>
      <c r="K35" s="388"/>
      <c r="L35" s="388"/>
      <c r="M35" s="512"/>
      <c r="N35" s="283"/>
      <c r="O35" s="387"/>
      <c r="P35" s="388"/>
      <c r="Q35" s="388"/>
      <c r="R35" s="512"/>
      <c r="S35" s="283"/>
      <c r="T35" s="387"/>
      <c r="U35" s="388"/>
      <c r="V35" s="388"/>
      <c r="W35" s="512"/>
      <c r="X35" s="284" t="e">
        <f>AVERAGEIF(X19:X34,"&gt;0")</f>
        <v>#DIV/0!</v>
      </c>
      <c r="Y35" s="241" t="e">
        <f t="shared" si="6"/>
        <v>#DIV/0!</v>
      </c>
    </row>
  </sheetData>
  <mergeCells count="36">
    <mergeCell ref="E35:H35"/>
    <mergeCell ref="J35:M35"/>
    <mergeCell ref="O35:R35"/>
    <mergeCell ref="T35:W35"/>
    <mergeCell ref="C14:Y14"/>
    <mergeCell ref="N15:R15"/>
    <mergeCell ref="S15:W15"/>
    <mergeCell ref="A15:A16"/>
    <mergeCell ref="B15:B16"/>
    <mergeCell ref="C15:C16"/>
    <mergeCell ref="D15:H15"/>
    <mergeCell ref="I15:M15"/>
    <mergeCell ref="C9:D9"/>
    <mergeCell ref="I9:Y12"/>
    <mergeCell ref="C10:D10"/>
    <mergeCell ref="C11:D11"/>
    <mergeCell ref="C12:G12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1:Y1"/>
    <mergeCell ref="C2:H2"/>
    <mergeCell ref="J2:Y2"/>
    <mergeCell ref="C3:D3"/>
    <mergeCell ref="I3:Y4"/>
    <mergeCell ref="C4:D4"/>
  </mergeCells>
  <phoneticPr fontId="22" type="noConversion"/>
  <pageMargins left="0.7" right="0.7" top="0.75" bottom="0.75" header="0.3" footer="0.3"/>
  <pageSetup paperSize="5" scale="42" fitToHeight="0" orientation="landscape" r:id="rId1"/>
  <drawing r:id="rId2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929D3-44C7-4FBF-A5CD-BAAAC3985916}">
  <sheetPr codeName="Hoja201">
    <pageSetUpPr fitToPage="1"/>
  </sheetPr>
  <dimension ref="A1:Y32"/>
  <sheetViews>
    <sheetView zoomScale="60" zoomScaleNormal="60" workbookViewId="0">
      <selection activeCell="L26" sqref="L26"/>
    </sheetView>
  </sheetViews>
  <sheetFormatPr baseColWidth="10" defaultColWidth="10.54296875" defaultRowHeight="14.5" x14ac:dyDescent="0.35"/>
  <cols>
    <col min="1" max="1" width="11.453125" style="22" customWidth="1"/>
    <col min="2" max="2" width="24.81640625" style="22" customWidth="1"/>
    <col min="3" max="3" width="27.1796875" style="22" customWidth="1"/>
    <col min="4" max="4" width="14.81640625" style="22" customWidth="1"/>
    <col min="5" max="5" width="11" style="22" customWidth="1"/>
    <col min="6" max="6" width="14.54296875" style="22" customWidth="1"/>
    <col min="7" max="7" width="17.1796875" style="22" customWidth="1"/>
    <col min="8" max="8" width="19.453125" style="22" bestFit="1" customWidth="1"/>
    <col min="9" max="9" width="13.453125" style="22" customWidth="1"/>
    <col min="10" max="11" width="11.453125" style="22" customWidth="1"/>
    <col min="12" max="12" width="14.54296875" style="22" customWidth="1"/>
    <col min="13" max="13" width="12.54296875" style="22" bestFit="1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45417</v>
      </c>
      <c r="G3" s="55" t="s">
        <v>41</v>
      </c>
      <c r="H3" s="57">
        <v>0.875</v>
      </c>
      <c r="I3" s="337">
        <v>1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45418</v>
      </c>
      <c r="G4" s="55" t="s">
        <v>41</v>
      </c>
      <c r="H4" s="57">
        <v>0.41597222222222224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0</v>
      </c>
      <c r="M8" s="362"/>
      <c r="N8" s="362"/>
      <c r="O8" s="363"/>
      <c r="P8" s="361" t="e">
        <f>X32</f>
        <v>#DIV/0!</v>
      </c>
      <c r="Q8" s="362"/>
      <c r="R8" s="362"/>
      <c r="S8" s="363"/>
      <c r="T8" s="361" t="e">
        <f>L8-P8</f>
        <v>#DIV/0!</v>
      </c>
      <c r="U8" s="362"/>
      <c r="V8" s="363"/>
      <c r="W8" s="364" t="e">
        <f>T8/L8</f>
        <v>#DIV/0!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275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0</v>
      </c>
      <c r="F10" s="66">
        <v>0</v>
      </c>
      <c r="G10" s="67">
        <v>0</v>
      </c>
      <c r="H10" s="68">
        <v>0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0</v>
      </c>
      <c r="F11" s="66">
        <v>0</v>
      </c>
      <c r="G11" s="67">
        <v>0</v>
      </c>
      <c r="H11" s="68">
        <v>0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0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48" t="s">
        <v>50</v>
      </c>
      <c r="X16" s="249" t="s">
        <v>66</v>
      </c>
      <c r="Y16" s="248" t="s">
        <v>67</v>
      </c>
    </row>
    <row r="17" spans="1:25" s="1" customFormat="1" ht="33" customHeight="1" x14ac:dyDescent="0.35">
      <c r="A17" s="251">
        <v>0.79166666666666663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31" si="0">(E17*F17)/1000000</f>
        <v>0</v>
      </c>
      <c r="I17" s="254">
        <v>0</v>
      </c>
      <c r="J17" s="255">
        <v>0</v>
      </c>
      <c r="K17" s="255">
        <v>0</v>
      </c>
      <c r="L17" s="255">
        <v>0</v>
      </c>
      <c r="M17" s="258">
        <f t="shared" ref="M17:M31" si="1">(J17*K17)/1000000</f>
        <v>0</v>
      </c>
      <c r="N17" s="276">
        <v>0</v>
      </c>
      <c r="O17" s="277">
        <v>0</v>
      </c>
      <c r="P17" s="278">
        <v>0</v>
      </c>
      <c r="Q17" s="279">
        <v>0</v>
      </c>
      <c r="R17" s="263">
        <f t="shared" ref="R17:R18" si="2">(O17*P17)/1000000</f>
        <v>0</v>
      </c>
      <c r="S17" s="276">
        <v>0</v>
      </c>
      <c r="T17" s="277">
        <v>0</v>
      </c>
      <c r="U17" s="278">
        <v>0</v>
      </c>
      <c r="V17" s="279">
        <v>0</v>
      </c>
      <c r="W17" s="263">
        <f t="shared" ref="W17:W18" si="3">(T17*U17)/1000000</f>
        <v>0</v>
      </c>
      <c r="X17" s="282">
        <f t="shared" ref="X17:X20" si="4">W17+R17+M17+H17</f>
        <v>0</v>
      </c>
      <c r="Y17" s="265"/>
    </row>
    <row r="18" spans="1:25" s="1" customFormat="1" ht="29.25" customHeight="1" x14ac:dyDescent="0.35">
      <c r="A18" s="266">
        <f>A17+1/24</f>
        <v>0.83333333333333326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48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0</v>
      </c>
      <c r="O18" s="220">
        <v>0</v>
      </c>
      <c r="P18" s="222">
        <v>0</v>
      </c>
      <c r="Q18" s="221">
        <v>0</v>
      </c>
      <c r="R18" s="225">
        <f t="shared" si="2"/>
        <v>0</v>
      </c>
      <c r="S18" s="224">
        <v>0</v>
      </c>
      <c r="T18" s="220">
        <v>0</v>
      </c>
      <c r="U18" s="222">
        <v>0</v>
      </c>
      <c r="V18" s="221">
        <v>0</v>
      </c>
      <c r="W18" s="225">
        <f t="shared" si="3"/>
        <v>0</v>
      </c>
      <c r="X18" s="280">
        <f t="shared" si="4"/>
        <v>0</v>
      </c>
      <c r="Y18" s="226"/>
    </row>
    <row r="19" spans="1:25" ht="24" customHeight="1" x14ac:dyDescent="0.35">
      <c r="A19" s="267">
        <f t="shared" ref="A19:A31" si="5">A18+1/24</f>
        <v>0.87499999999999989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122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0</v>
      </c>
      <c r="O19" s="79">
        <v>0</v>
      </c>
      <c r="P19" s="80">
        <v>0</v>
      </c>
      <c r="Q19" s="67">
        <v>0</v>
      </c>
      <c r="R19" s="113">
        <f>O24</f>
        <v>0</v>
      </c>
      <c r="S19" s="112">
        <v>0</v>
      </c>
      <c r="T19" s="79">
        <v>0</v>
      </c>
      <c r="U19" s="80">
        <v>0</v>
      </c>
      <c r="V19" s="67">
        <v>0</v>
      </c>
      <c r="W19" s="113">
        <f>(T19*U19)/1000000</f>
        <v>0</v>
      </c>
      <c r="X19" s="119">
        <f t="shared" si="4"/>
        <v>0</v>
      </c>
      <c r="Y19" s="83" t="e">
        <f t="shared" ref="Y19:Y32" si="6">($H$12-X19)/$H$12</f>
        <v>#DIV/0!</v>
      </c>
    </row>
    <row r="20" spans="1:25" ht="24" customHeight="1" x14ac:dyDescent="0.35">
      <c r="A20" s="267">
        <f t="shared" si="5"/>
        <v>0.91666666666666652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122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0</v>
      </c>
      <c r="O20" s="79">
        <v>0</v>
      </c>
      <c r="P20" s="80">
        <v>0</v>
      </c>
      <c r="Q20" s="67">
        <v>0</v>
      </c>
      <c r="R20" s="113">
        <f>(O20*P20)/1000000</f>
        <v>0</v>
      </c>
      <c r="S20" s="112">
        <v>0</v>
      </c>
      <c r="T20" s="79">
        <v>0</v>
      </c>
      <c r="U20" s="80">
        <v>0</v>
      </c>
      <c r="V20" s="67">
        <v>0</v>
      </c>
      <c r="W20" s="113">
        <f t="shared" ref="W20:W31" si="7">(T20*U20)/1000000</f>
        <v>0</v>
      </c>
      <c r="X20" s="119">
        <f t="shared" si="4"/>
        <v>0</v>
      </c>
      <c r="Y20" s="83" t="e">
        <f t="shared" si="6"/>
        <v>#DIV/0!</v>
      </c>
    </row>
    <row r="21" spans="1:25" ht="24" customHeight="1" x14ac:dyDescent="0.35">
      <c r="A21" s="267">
        <f t="shared" si="5"/>
        <v>0.95833333333333315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122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0</v>
      </c>
      <c r="O21" s="79">
        <v>0</v>
      </c>
      <c r="P21" s="80">
        <v>0</v>
      </c>
      <c r="Q21" s="67">
        <v>0</v>
      </c>
      <c r="R21" s="113">
        <f t="shared" ref="R21:R31" si="8">(O21*P21)/1000000</f>
        <v>0</v>
      </c>
      <c r="S21" s="112">
        <v>0</v>
      </c>
      <c r="T21" s="79">
        <v>0</v>
      </c>
      <c r="U21" s="80">
        <v>0</v>
      </c>
      <c r="V21" s="67">
        <v>0</v>
      </c>
      <c r="W21" s="113">
        <f t="shared" si="7"/>
        <v>0</v>
      </c>
      <c r="X21" s="119">
        <f>W21+R21+M21+H21</f>
        <v>0</v>
      </c>
      <c r="Y21" s="83" t="e">
        <f t="shared" si="6"/>
        <v>#DIV/0!</v>
      </c>
    </row>
    <row r="22" spans="1:25" ht="24" customHeight="1" x14ac:dyDescent="0.35">
      <c r="A22" s="267">
        <f t="shared" si="5"/>
        <v>0.99999999999999978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122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0</v>
      </c>
      <c r="O22" s="79">
        <v>0</v>
      </c>
      <c r="P22" s="80">
        <v>0</v>
      </c>
      <c r="Q22" s="67">
        <v>0</v>
      </c>
      <c r="R22" s="113">
        <f t="shared" si="8"/>
        <v>0</v>
      </c>
      <c r="S22" s="112">
        <v>0</v>
      </c>
      <c r="T22" s="79">
        <v>0</v>
      </c>
      <c r="U22" s="80">
        <v>0</v>
      </c>
      <c r="V22" s="67">
        <v>0</v>
      </c>
      <c r="W22" s="113">
        <f t="shared" si="7"/>
        <v>0</v>
      </c>
      <c r="X22" s="119">
        <f>W22+R22+M22+H22</f>
        <v>0</v>
      </c>
      <c r="Y22" s="83" t="e">
        <f t="shared" si="6"/>
        <v>#DIV/0!</v>
      </c>
    </row>
    <row r="23" spans="1:25" ht="24" customHeight="1" x14ac:dyDescent="0.35">
      <c r="A23" s="267">
        <f t="shared" si="5"/>
        <v>1.0416666666666665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122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0</v>
      </c>
      <c r="O23" s="79">
        <v>0</v>
      </c>
      <c r="P23" s="80">
        <v>0</v>
      </c>
      <c r="Q23" s="67">
        <v>0</v>
      </c>
      <c r="R23" s="113">
        <f t="shared" si="8"/>
        <v>0</v>
      </c>
      <c r="S23" s="112">
        <v>0</v>
      </c>
      <c r="T23" s="79">
        <v>0</v>
      </c>
      <c r="U23" s="80">
        <v>0</v>
      </c>
      <c r="V23" s="67">
        <v>0</v>
      </c>
      <c r="W23" s="113">
        <f t="shared" si="7"/>
        <v>0</v>
      </c>
      <c r="X23" s="119">
        <f t="shared" ref="X23:X24" si="9">W23+R23+M23+H23</f>
        <v>0</v>
      </c>
      <c r="Y23" s="83" t="e">
        <f t="shared" si="6"/>
        <v>#DIV/0!</v>
      </c>
    </row>
    <row r="24" spans="1:25" ht="24.75" customHeight="1" x14ac:dyDescent="0.35">
      <c r="A24" s="267">
        <f t="shared" si="5"/>
        <v>1.0833333333333333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122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0</v>
      </c>
      <c r="O24" s="79">
        <v>0</v>
      </c>
      <c r="P24" s="80">
        <v>0</v>
      </c>
      <c r="Q24" s="67">
        <v>0</v>
      </c>
      <c r="R24" s="113">
        <f t="shared" si="8"/>
        <v>0</v>
      </c>
      <c r="S24" s="112">
        <v>0</v>
      </c>
      <c r="T24" s="79">
        <v>0</v>
      </c>
      <c r="U24" s="80">
        <v>0</v>
      </c>
      <c r="V24" s="67">
        <v>0</v>
      </c>
      <c r="W24" s="113">
        <f t="shared" si="7"/>
        <v>0</v>
      </c>
      <c r="X24" s="119">
        <f t="shared" si="9"/>
        <v>0</v>
      </c>
      <c r="Y24" s="83" t="e">
        <f t="shared" si="6"/>
        <v>#DIV/0!</v>
      </c>
    </row>
    <row r="25" spans="1:25" ht="24" customHeight="1" x14ac:dyDescent="0.35">
      <c r="A25" s="267">
        <f t="shared" si="5"/>
        <v>1.125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122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0</v>
      </c>
      <c r="O25" s="79">
        <v>0</v>
      </c>
      <c r="P25" s="80">
        <v>0</v>
      </c>
      <c r="Q25" s="67">
        <v>0</v>
      </c>
      <c r="R25" s="113">
        <f t="shared" si="8"/>
        <v>0</v>
      </c>
      <c r="S25" s="112">
        <v>0</v>
      </c>
      <c r="T25" s="79">
        <v>0</v>
      </c>
      <c r="U25" s="80">
        <v>0</v>
      </c>
      <c r="V25" s="67">
        <v>0</v>
      </c>
      <c r="W25" s="113">
        <f t="shared" si="7"/>
        <v>0</v>
      </c>
      <c r="X25" s="119">
        <f>W25+R25+M25+H25</f>
        <v>0</v>
      </c>
      <c r="Y25" s="83" t="e">
        <f t="shared" si="6"/>
        <v>#DIV/0!</v>
      </c>
    </row>
    <row r="26" spans="1:25" ht="24" customHeight="1" x14ac:dyDescent="0.35">
      <c r="A26" s="267">
        <f t="shared" si="5"/>
        <v>1.1666666666666667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122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0</v>
      </c>
      <c r="O26" s="79">
        <v>0</v>
      </c>
      <c r="P26" s="80">
        <v>0</v>
      </c>
      <c r="Q26" s="67">
        <v>0</v>
      </c>
      <c r="R26" s="113">
        <f t="shared" si="8"/>
        <v>0</v>
      </c>
      <c r="S26" s="112">
        <v>0</v>
      </c>
      <c r="T26" s="79">
        <v>0</v>
      </c>
      <c r="U26" s="80">
        <v>0</v>
      </c>
      <c r="V26" s="67">
        <v>0</v>
      </c>
      <c r="W26" s="113">
        <f t="shared" si="7"/>
        <v>0</v>
      </c>
      <c r="X26" s="119">
        <f t="shared" ref="X26:X31" si="10">W26+R26+M26+H26</f>
        <v>0</v>
      </c>
      <c r="Y26" s="83" t="e">
        <f t="shared" si="6"/>
        <v>#DIV/0!</v>
      </c>
    </row>
    <row r="27" spans="1:25" ht="24" customHeight="1" x14ac:dyDescent="0.35">
      <c r="A27" s="267">
        <f t="shared" si="5"/>
        <v>1.2083333333333335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122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>
        <v>0</v>
      </c>
      <c r="O27" s="79">
        <v>0</v>
      </c>
      <c r="P27" s="80">
        <v>0</v>
      </c>
      <c r="Q27" s="67">
        <v>0</v>
      </c>
      <c r="R27" s="113">
        <f t="shared" si="8"/>
        <v>0</v>
      </c>
      <c r="S27" s="112">
        <v>0</v>
      </c>
      <c r="T27" s="79">
        <v>0</v>
      </c>
      <c r="U27" s="80">
        <v>0</v>
      </c>
      <c r="V27" s="67">
        <v>0</v>
      </c>
      <c r="W27" s="113">
        <f t="shared" si="7"/>
        <v>0</v>
      </c>
      <c r="X27" s="119">
        <f t="shared" si="10"/>
        <v>0</v>
      </c>
      <c r="Y27" s="83" t="e">
        <f t="shared" si="6"/>
        <v>#DIV/0!</v>
      </c>
    </row>
    <row r="28" spans="1:25" ht="24" customHeight="1" x14ac:dyDescent="0.35">
      <c r="A28" s="267">
        <f t="shared" si="5"/>
        <v>1.2500000000000002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0"/>
        <v>0</v>
      </c>
      <c r="I28" s="122">
        <v>0</v>
      </c>
      <c r="J28" s="79">
        <v>0</v>
      </c>
      <c r="K28" s="80">
        <v>0</v>
      </c>
      <c r="L28" s="80">
        <v>0</v>
      </c>
      <c r="M28" s="113">
        <f t="shared" si="1"/>
        <v>0</v>
      </c>
      <c r="N28" s="112">
        <v>0</v>
      </c>
      <c r="O28" s="79">
        <v>0</v>
      </c>
      <c r="P28" s="80">
        <v>0</v>
      </c>
      <c r="Q28" s="67">
        <v>0</v>
      </c>
      <c r="R28" s="113">
        <f t="shared" si="8"/>
        <v>0</v>
      </c>
      <c r="S28" s="112">
        <v>0</v>
      </c>
      <c r="T28" s="79">
        <v>0</v>
      </c>
      <c r="U28" s="80">
        <v>0</v>
      </c>
      <c r="V28" s="67">
        <v>0</v>
      </c>
      <c r="W28" s="113">
        <f t="shared" si="7"/>
        <v>0</v>
      </c>
      <c r="X28" s="119">
        <f t="shared" si="10"/>
        <v>0</v>
      </c>
      <c r="Y28" s="83" t="e">
        <f t="shared" si="6"/>
        <v>#DIV/0!</v>
      </c>
    </row>
    <row r="29" spans="1:25" ht="24" customHeight="1" x14ac:dyDescent="0.35">
      <c r="A29" s="267">
        <f t="shared" si="5"/>
        <v>1.291666666666667</v>
      </c>
      <c r="B29" s="227" t="s">
        <v>218</v>
      </c>
      <c r="C29" s="236" t="s">
        <v>78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0"/>
        <v>0</v>
      </c>
      <c r="I29" s="122">
        <v>0</v>
      </c>
      <c r="J29" s="79">
        <v>0</v>
      </c>
      <c r="K29" s="80">
        <v>0</v>
      </c>
      <c r="L29" s="80">
        <v>0</v>
      </c>
      <c r="M29" s="113">
        <f t="shared" si="1"/>
        <v>0</v>
      </c>
      <c r="N29" s="112">
        <v>0</v>
      </c>
      <c r="O29" s="79">
        <v>0</v>
      </c>
      <c r="P29" s="80">
        <v>0</v>
      </c>
      <c r="Q29" s="67">
        <v>0</v>
      </c>
      <c r="R29" s="113">
        <f t="shared" si="8"/>
        <v>0</v>
      </c>
      <c r="S29" s="112">
        <v>0</v>
      </c>
      <c r="T29" s="79">
        <v>0</v>
      </c>
      <c r="U29" s="80">
        <v>0</v>
      </c>
      <c r="V29" s="67">
        <v>0</v>
      </c>
      <c r="W29" s="113">
        <f t="shared" si="7"/>
        <v>0</v>
      </c>
      <c r="X29" s="119">
        <f t="shared" si="10"/>
        <v>0</v>
      </c>
      <c r="Y29" s="83" t="e">
        <f t="shared" si="6"/>
        <v>#DIV/0!</v>
      </c>
    </row>
    <row r="30" spans="1:25" ht="24.75" customHeight="1" x14ac:dyDescent="0.35">
      <c r="A30" s="267">
        <f t="shared" si="5"/>
        <v>1.3333333333333337</v>
      </c>
      <c r="B30" s="227" t="s">
        <v>218</v>
      </c>
      <c r="C30" s="236" t="s">
        <v>79</v>
      </c>
      <c r="D30" s="122">
        <v>0</v>
      </c>
      <c r="E30" s="79">
        <v>0</v>
      </c>
      <c r="F30" s="80">
        <v>0</v>
      </c>
      <c r="G30" s="80">
        <v>0</v>
      </c>
      <c r="H30" s="113">
        <f t="shared" si="0"/>
        <v>0</v>
      </c>
      <c r="I30" s="122">
        <v>0</v>
      </c>
      <c r="J30" s="79">
        <v>0</v>
      </c>
      <c r="K30" s="80">
        <v>0</v>
      </c>
      <c r="L30" s="80">
        <v>0</v>
      </c>
      <c r="M30" s="113">
        <f t="shared" si="1"/>
        <v>0</v>
      </c>
      <c r="N30" s="112">
        <v>0</v>
      </c>
      <c r="O30" s="79">
        <v>0</v>
      </c>
      <c r="P30" s="80">
        <v>0</v>
      </c>
      <c r="Q30" s="67">
        <v>0</v>
      </c>
      <c r="R30" s="113">
        <f t="shared" si="8"/>
        <v>0</v>
      </c>
      <c r="S30" s="112">
        <v>0</v>
      </c>
      <c r="T30" s="79">
        <v>0</v>
      </c>
      <c r="U30" s="80">
        <v>0</v>
      </c>
      <c r="V30" s="67">
        <v>0</v>
      </c>
      <c r="W30" s="113">
        <f t="shared" si="7"/>
        <v>0</v>
      </c>
      <c r="X30" s="119">
        <f t="shared" si="10"/>
        <v>0</v>
      </c>
      <c r="Y30" s="83" t="e">
        <f t="shared" si="6"/>
        <v>#DIV/0!</v>
      </c>
    </row>
    <row r="31" spans="1:25" ht="29.9" customHeight="1" thickBot="1" x14ac:dyDescent="0.4">
      <c r="A31" s="267">
        <f t="shared" si="5"/>
        <v>1.3750000000000004</v>
      </c>
      <c r="B31" s="227" t="s">
        <v>218</v>
      </c>
      <c r="C31" s="270" t="s">
        <v>98</v>
      </c>
      <c r="D31" s="122">
        <v>0</v>
      </c>
      <c r="E31" s="79">
        <v>0</v>
      </c>
      <c r="F31" s="80">
        <v>0</v>
      </c>
      <c r="G31" s="80">
        <v>0</v>
      </c>
      <c r="H31" s="113">
        <f t="shared" si="0"/>
        <v>0</v>
      </c>
      <c r="I31" s="122">
        <v>0</v>
      </c>
      <c r="J31" s="79">
        <v>0</v>
      </c>
      <c r="K31" s="80">
        <v>0</v>
      </c>
      <c r="L31" s="80">
        <v>0</v>
      </c>
      <c r="M31" s="113">
        <f t="shared" si="1"/>
        <v>0</v>
      </c>
      <c r="N31" s="112">
        <v>0</v>
      </c>
      <c r="O31" s="79">
        <v>0</v>
      </c>
      <c r="P31" s="80">
        <v>0</v>
      </c>
      <c r="Q31" s="67">
        <v>0</v>
      </c>
      <c r="R31" s="113">
        <f t="shared" si="8"/>
        <v>0</v>
      </c>
      <c r="S31" s="112">
        <v>0</v>
      </c>
      <c r="T31" s="79">
        <v>0</v>
      </c>
      <c r="U31" s="80">
        <v>0</v>
      </c>
      <c r="V31" s="67">
        <v>0</v>
      </c>
      <c r="W31" s="113">
        <f t="shared" si="7"/>
        <v>0</v>
      </c>
      <c r="X31" s="119">
        <f t="shared" si="10"/>
        <v>0</v>
      </c>
      <c r="Y31" s="83" t="e">
        <f t="shared" si="6"/>
        <v>#DIV/0!</v>
      </c>
    </row>
    <row r="32" spans="1:25" ht="31.4" customHeight="1" thickBot="1" x14ac:dyDescent="0.4">
      <c r="B32" s="76"/>
      <c r="C32" s="232"/>
      <c r="D32" s="232"/>
      <c r="E32" s="387"/>
      <c r="F32" s="388"/>
      <c r="G32" s="388"/>
      <c r="H32" s="512"/>
      <c r="I32" s="281"/>
      <c r="J32" s="387"/>
      <c r="K32" s="388"/>
      <c r="L32" s="388"/>
      <c r="M32" s="512"/>
      <c r="N32" s="283"/>
      <c r="O32" s="387"/>
      <c r="P32" s="388"/>
      <c r="Q32" s="388"/>
      <c r="R32" s="512"/>
      <c r="S32" s="283"/>
      <c r="T32" s="387"/>
      <c r="U32" s="388"/>
      <c r="V32" s="388"/>
      <c r="W32" s="512"/>
      <c r="X32" s="284" t="e">
        <f>AVERAGEIF(X19:X31,"&gt;0")</f>
        <v>#DIV/0!</v>
      </c>
      <c r="Y32" s="241" t="e">
        <f t="shared" si="6"/>
        <v>#DIV/0!</v>
      </c>
    </row>
  </sheetData>
  <mergeCells count="36">
    <mergeCell ref="C1:Y1"/>
    <mergeCell ref="C2:H2"/>
    <mergeCell ref="J2:Y2"/>
    <mergeCell ref="C3:D3"/>
    <mergeCell ref="I3:Y4"/>
    <mergeCell ref="C4:D4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9:D9"/>
    <mergeCell ref="I9:Y12"/>
    <mergeCell ref="C10:D10"/>
    <mergeCell ref="C11:D11"/>
    <mergeCell ref="C12:G12"/>
    <mergeCell ref="A15:A16"/>
    <mergeCell ref="B15:B16"/>
    <mergeCell ref="C15:C16"/>
    <mergeCell ref="D15:H15"/>
    <mergeCell ref="I15:M15"/>
    <mergeCell ref="E32:H32"/>
    <mergeCell ref="J32:M32"/>
    <mergeCell ref="O32:R32"/>
    <mergeCell ref="T32:W32"/>
    <mergeCell ref="C14:Y14"/>
    <mergeCell ref="N15:R15"/>
    <mergeCell ref="S15:W15"/>
  </mergeCells>
  <pageMargins left="0.7" right="0.7" top="0.75" bottom="0.75" header="0.3" footer="0.3"/>
  <pageSetup paperSize="5" scale="42" fitToHeight="0" orientation="landscape" r:id="rId1"/>
  <drawing r:id="rId2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41C13-3A78-4E52-86CD-AD443518149C}">
  <sheetPr codeName="Hoja202">
    <pageSetUpPr fitToPage="1"/>
  </sheetPr>
  <dimension ref="A1:Y28"/>
  <sheetViews>
    <sheetView zoomScale="40" zoomScaleNormal="40" workbookViewId="0">
      <selection activeCell="S28" sqref="S28"/>
    </sheetView>
  </sheetViews>
  <sheetFormatPr baseColWidth="10" defaultColWidth="10.54296875" defaultRowHeight="14.5" x14ac:dyDescent="0.35"/>
  <cols>
    <col min="1" max="1" width="11.453125" style="22" customWidth="1"/>
    <col min="2" max="2" width="24.81640625" style="22" customWidth="1"/>
    <col min="3" max="3" width="27.1796875" style="22" customWidth="1"/>
    <col min="4" max="4" width="14.81640625" style="22" customWidth="1"/>
    <col min="5" max="5" width="11" style="22" customWidth="1"/>
    <col min="6" max="6" width="14.54296875" style="22" customWidth="1"/>
    <col min="7" max="7" width="17.1796875" style="22" customWidth="1"/>
    <col min="8" max="8" width="19.453125" style="22" bestFit="1" customWidth="1"/>
    <col min="9" max="9" width="13.453125" style="22" customWidth="1"/>
    <col min="10" max="11" width="11.453125" style="22" customWidth="1"/>
    <col min="12" max="12" width="14.54296875" style="22" customWidth="1"/>
    <col min="13" max="13" width="12.54296875" style="22" bestFit="1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45418</v>
      </c>
      <c r="G3" s="55" t="s">
        <v>41</v>
      </c>
      <c r="H3" s="57">
        <v>0.875</v>
      </c>
      <c r="I3" s="337">
        <v>1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45419</v>
      </c>
      <c r="G4" s="55" t="s">
        <v>41</v>
      </c>
      <c r="H4" s="57">
        <v>0.24930555555555556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316.27443451686372</v>
      </c>
      <c r="M8" s="362"/>
      <c r="N8" s="362"/>
      <c r="O8" s="363"/>
      <c r="P8" s="361">
        <f>X28</f>
        <v>252.87654041433709</v>
      </c>
      <c r="Q8" s="362"/>
      <c r="R8" s="362"/>
      <c r="S8" s="363"/>
      <c r="T8" s="361">
        <f>L8-P8</f>
        <v>63.397894102526635</v>
      </c>
      <c r="U8" s="362"/>
      <c r="V8" s="363"/>
      <c r="W8" s="364">
        <f>T8/L8</f>
        <v>0.20045216174166067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276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0</v>
      </c>
      <c r="F10" s="66">
        <v>0</v>
      </c>
      <c r="G10" s="67">
        <v>0</v>
      </c>
      <c r="H10" s="68">
        <v>0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328.67014911234645</v>
      </c>
      <c r="F11" s="66">
        <v>960484.71974428592</v>
      </c>
      <c r="G11" s="67">
        <v>263.93171749999999</v>
      </c>
      <c r="H11" s="68">
        <v>316.27443451686372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316.27443451686372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48" t="s">
        <v>50</v>
      </c>
      <c r="X16" s="249" t="s">
        <v>66</v>
      </c>
      <c r="Y16" s="248" t="s">
        <v>67</v>
      </c>
    </row>
    <row r="17" spans="1:25" s="1" customFormat="1" ht="33" customHeight="1" x14ac:dyDescent="0.35">
      <c r="A17" s="251">
        <v>0.83333333333333337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27" si="0">(E17*F17)/1000000</f>
        <v>0</v>
      </c>
      <c r="I17" s="254">
        <v>0</v>
      </c>
      <c r="J17" s="255">
        <v>0</v>
      </c>
      <c r="K17" s="255">
        <v>0</v>
      </c>
      <c r="L17" s="255">
        <v>0</v>
      </c>
      <c r="M17" s="258">
        <f t="shared" ref="M17:M27" si="1">(J17*K17)/1000000</f>
        <v>0</v>
      </c>
      <c r="N17" s="276">
        <v>0</v>
      </c>
      <c r="O17" s="277">
        <v>0</v>
      </c>
      <c r="P17" s="278">
        <v>0</v>
      </c>
      <c r="Q17" s="279">
        <v>0</v>
      </c>
      <c r="R17" s="263">
        <f t="shared" ref="R17:R18" si="2">(O17*P17)/1000000</f>
        <v>0</v>
      </c>
      <c r="S17" s="276">
        <v>9.6841382980346697</v>
      </c>
      <c r="T17" s="277">
        <v>270.17502378528366</v>
      </c>
      <c r="U17" s="278">
        <v>950368.00565793784</v>
      </c>
      <c r="V17" s="279">
        <v>257.90166499999998</v>
      </c>
      <c r="W17" s="263">
        <v>256.76569853340595</v>
      </c>
      <c r="X17" s="282">
        <f t="shared" ref="X17:X20" si="3">W17+R17+M17+H17</f>
        <v>256.76569853340595</v>
      </c>
      <c r="Y17" s="265"/>
    </row>
    <row r="18" spans="1:25" s="1" customFormat="1" ht="29.25" customHeight="1" x14ac:dyDescent="0.35">
      <c r="A18" s="266">
        <f>A17+1/24</f>
        <v>0.875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48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0</v>
      </c>
      <c r="O18" s="220">
        <v>0</v>
      </c>
      <c r="P18" s="222">
        <v>0</v>
      </c>
      <c r="Q18" s="221">
        <v>0</v>
      </c>
      <c r="R18" s="225">
        <f t="shared" si="2"/>
        <v>0</v>
      </c>
      <c r="S18" s="224">
        <v>12.383475303649901</v>
      </c>
      <c r="T18" s="220">
        <v>387.16527443940925</v>
      </c>
      <c r="U18" s="222">
        <v>970601.43383063399</v>
      </c>
      <c r="V18" s="221">
        <v>269.96177</v>
      </c>
      <c r="W18" s="225">
        <v>375.78317050032149</v>
      </c>
      <c r="X18" s="280">
        <f t="shared" si="3"/>
        <v>375.78317050032149</v>
      </c>
      <c r="Y18" s="226"/>
    </row>
    <row r="19" spans="1:25" ht="24" customHeight="1" x14ac:dyDescent="0.35">
      <c r="A19" s="267">
        <f t="shared" ref="A19:A27" si="4">A18+1/24</f>
        <v>0.91666666666666663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122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0</v>
      </c>
      <c r="O19" s="79">
        <v>0</v>
      </c>
      <c r="P19" s="80">
        <v>0</v>
      </c>
      <c r="Q19" s="67">
        <v>0</v>
      </c>
      <c r="R19" s="113">
        <f>O24</f>
        <v>0</v>
      </c>
      <c r="S19" s="112">
        <v>12.4185485839844</v>
      </c>
      <c r="T19" s="79">
        <v>294.46263409048959</v>
      </c>
      <c r="U19" s="80">
        <v>949443.11663032486</v>
      </c>
      <c r="V19" s="67">
        <v>269.30963333333335</v>
      </c>
      <c r="W19" s="113">
        <f>(T19*U19)/1000000</f>
        <v>279.57552104204939</v>
      </c>
      <c r="X19" s="119">
        <f t="shared" si="3"/>
        <v>279.57552104204939</v>
      </c>
      <c r="Y19" s="83">
        <f t="shared" ref="Y19:Y28" si="5">($H$12-X19)/$H$12</f>
        <v>0.11603502992859686</v>
      </c>
    </row>
    <row r="20" spans="1:25" ht="24" customHeight="1" x14ac:dyDescent="0.35">
      <c r="A20" s="267">
        <f t="shared" si="4"/>
        <v>0.95833333333333326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122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0</v>
      </c>
      <c r="O20" s="79">
        <v>0</v>
      </c>
      <c r="P20" s="80">
        <v>0</v>
      </c>
      <c r="Q20" s="67">
        <v>0</v>
      </c>
      <c r="R20" s="113">
        <f>(O20*P20)/1000000</f>
        <v>0</v>
      </c>
      <c r="S20" s="112">
        <v>12.453097343444799</v>
      </c>
      <c r="T20" s="79">
        <v>214.32193569322746</v>
      </c>
      <c r="U20" s="80">
        <v>868747.87335323566</v>
      </c>
      <c r="V20" s="67">
        <v>237.96099166666667</v>
      </c>
      <c r="W20" s="113">
        <f t="shared" ref="W20:W27" si="6">(T20*U20)/1000000</f>
        <v>186.19172584644028</v>
      </c>
      <c r="X20" s="119">
        <f t="shared" si="3"/>
        <v>186.19172584644028</v>
      </c>
      <c r="Y20" s="83">
        <f t="shared" si="5"/>
        <v>0.41129694491157948</v>
      </c>
    </row>
    <row r="21" spans="1:25" ht="24" customHeight="1" x14ac:dyDescent="0.35">
      <c r="A21" s="267">
        <f t="shared" si="4"/>
        <v>0.99999999999999989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122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0</v>
      </c>
      <c r="O21" s="79">
        <v>0</v>
      </c>
      <c r="P21" s="80">
        <v>0</v>
      </c>
      <c r="Q21" s="67">
        <v>0</v>
      </c>
      <c r="R21" s="113">
        <f t="shared" ref="R21:R27" si="7">(O21*P21)/1000000</f>
        <v>0</v>
      </c>
      <c r="S21" s="112">
        <v>12.465012550354</v>
      </c>
      <c r="T21" s="79">
        <v>240.04679928809051</v>
      </c>
      <c r="U21" s="80">
        <v>917733.63713328552</v>
      </c>
      <c r="V21" s="67">
        <v>252.25207666666665</v>
      </c>
      <c r="W21" s="113">
        <f t="shared" si="6"/>
        <v>220.29902219286308</v>
      </c>
      <c r="X21" s="119">
        <f>W21+R21+M21+H21</f>
        <v>220.29902219286308</v>
      </c>
      <c r="Y21" s="83">
        <f t="shared" si="5"/>
        <v>0.30345611864143018</v>
      </c>
    </row>
    <row r="22" spans="1:25" ht="24" customHeight="1" x14ac:dyDescent="0.35">
      <c r="A22" s="267">
        <f t="shared" si="4"/>
        <v>1.0416666666666665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122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0</v>
      </c>
      <c r="O22" s="79">
        <v>0</v>
      </c>
      <c r="P22" s="80">
        <v>0</v>
      </c>
      <c r="Q22" s="67">
        <v>0</v>
      </c>
      <c r="R22" s="113">
        <f t="shared" si="7"/>
        <v>0</v>
      </c>
      <c r="S22" s="112">
        <v>12.408394813537599</v>
      </c>
      <c r="T22" s="79">
        <v>259.1359354735705</v>
      </c>
      <c r="U22" s="80">
        <v>954309.36262799357</v>
      </c>
      <c r="V22" s="67">
        <v>268.70267166666667</v>
      </c>
      <c r="W22" s="113">
        <f t="shared" si="6"/>
        <v>247.29584941579193</v>
      </c>
      <c r="X22" s="119">
        <f>W22+R22+M22+H22</f>
        <v>247.29584941579193</v>
      </c>
      <c r="Y22" s="83">
        <f t="shared" si="5"/>
        <v>0.21809725217418374</v>
      </c>
    </row>
    <row r="23" spans="1:25" ht="24" customHeight="1" x14ac:dyDescent="0.35">
      <c r="A23" s="267">
        <f t="shared" si="4"/>
        <v>1.0833333333333333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122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0</v>
      </c>
      <c r="O23" s="79">
        <v>0</v>
      </c>
      <c r="P23" s="80">
        <v>0</v>
      </c>
      <c r="Q23" s="67">
        <v>0</v>
      </c>
      <c r="R23" s="113">
        <f t="shared" si="7"/>
        <v>0</v>
      </c>
      <c r="S23" s="112">
        <v>12.374498367309601</v>
      </c>
      <c r="T23" s="79">
        <v>277.57546980715409</v>
      </c>
      <c r="U23" s="80">
        <v>950632.37942274916</v>
      </c>
      <c r="V23" s="67">
        <v>269.32864666666666</v>
      </c>
      <c r="W23" s="113">
        <f t="shared" si="6"/>
        <v>263.87222933216236</v>
      </c>
      <c r="X23" s="119">
        <f t="shared" ref="X23:X24" si="8">W23+R23+M23+H23</f>
        <v>263.87222933216236</v>
      </c>
      <c r="Y23" s="83">
        <f t="shared" si="5"/>
        <v>0.16568587108455418</v>
      </c>
    </row>
    <row r="24" spans="1:25" ht="24.75" customHeight="1" x14ac:dyDescent="0.35">
      <c r="A24" s="267">
        <f t="shared" si="4"/>
        <v>1.125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122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0</v>
      </c>
      <c r="O24" s="79">
        <v>0</v>
      </c>
      <c r="P24" s="80">
        <v>0</v>
      </c>
      <c r="Q24" s="67">
        <v>0</v>
      </c>
      <c r="R24" s="113">
        <f t="shared" si="7"/>
        <v>0</v>
      </c>
      <c r="S24" s="112">
        <v>12.406216621398899</v>
      </c>
      <c r="T24" s="79">
        <v>284.97044441719697</v>
      </c>
      <c r="U24" s="80">
        <v>952769.64354372735</v>
      </c>
      <c r="V24" s="67">
        <v>269.26583666666664</v>
      </c>
      <c r="W24" s="113">
        <f t="shared" si="6"/>
        <v>271.51118874787034</v>
      </c>
      <c r="X24" s="119">
        <f t="shared" si="8"/>
        <v>271.51118874787034</v>
      </c>
      <c r="Y24" s="83">
        <f t="shared" si="5"/>
        <v>0.14153292483906604</v>
      </c>
    </row>
    <row r="25" spans="1:25" ht="24" customHeight="1" x14ac:dyDescent="0.35">
      <c r="A25" s="267">
        <f t="shared" si="4"/>
        <v>1.1666666666666667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122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0</v>
      </c>
      <c r="O25" s="79">
        <v>0</v>
      </c>
      <c r="P25" s="80">
        <v>0</v>
      </c>
      <c r="Q25" s="67">
        <v>0</v>
      </c>
      <c r="R25" s="113">
        <f t="shared" si="7"/>
        <v>0</v>
      </c>
      <c r="S25" s="112">
        <v>12.440070152282701</v>
      </c>
      <c r="T25" s="79">
        <v>286.60425527947871</v>
      </c>
      <c r="U25" s="80">
        <v>952674.8921815044</v>
      </c>
      <c r="V25" s="67">
        <v>269.05957999999998</v>
      </c>
      <c r="W25" s="113">
        <f t="shared" si="6"/>
        <v>273.04067799713772</v>
      </c>
      <c r="X25" s="119">
        <f>W25+R25+M25+H25</f>
        <v>273.04067799713772</v>
      </c>
      <c r="Y25" s="83">
        <f t="shared" si="5"/>
        <v>0.13669696883900612</v>
      </c>
    </row>
    <row r="26" spans="1:25" ht="24" customHeight="1" x14ac:dyDescent="0.35">
      <c r="A26" s="267">
        <f t="shared" si="4"/>
        <v>1.2083333333333335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122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0</v>
      </c>
      <c r="O26" s="79">
        <v>0</v>
      </c>
      <c r="P26" s="80">
        <v>0</v>
      </c>
      <c r="Q26" s="67">
        <v>0</v>
      </c>
      <c r="R26" s="113">
        <f t="shared" si="7"/>
        <v>0</v>
      </c>
      <c r="S26" s="112">
        <v>13.2988166809082</v>
      </c>
      <c r="T26" s="79">
        <v>282.78070229757327</v>
      </c>
      <c r="U26" s="80">
        <v>931316.99767004512</v>
      </c>
      <c r="V26" s="67">
        <v>262.30857166666669</v>
      </c>
      <c r="W26" s="113">
        <f t="shared" si="6"/>
        <v>263.35847466280273</v>
      </c>
      <c r="X26" s="119">
        <f t="shared" ref="X26:X27" si="9">W26+R26+M26+H26</f>
        <v>263.35847466280273</v>
      </c>
      <c r="Y26" s="83">
        <f t="shared" si="5"/>
        <v>0.16731026627205783</v>
      </c>
    </row>
    <row r="27" spans="1:25" ht="29.9" customHeight="1" thickBot="1" x14ac:dyDescent="0.4">
      <c r="A27" s="267">
        <f t="shared" si="4"/>
        <v>1.2500000000000002</v>
      </c>
      <c r="B27" s="227" t="s">
        <v>218</v>
      </c>
      <c r="C27" s="270" t="s">
        <v>89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122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>
        <v>0</v>
      </c>
      <c r="O27" s="79">
        <v>0</v>
      </c>
      <c r="P27" s="80">
        <v>0</v>
      </c>
      <c r="Q27" s="67">
        <v>0</v>
      </c>
      <c r="R27" s="113">
        <f t="shared" si="7"/>
        <v>0</v>
      </c>
      <c r="S27" s="112">
        <v>13.241869926452599</v>
      </c>
      <c r="T27" s="79">
        <v>284.57511966116658</v>
      </c>
      <c r="U27" s="80">
        <v>951397.91143470828</v>
      </c>
      <c r="V27" s="67">
        <v>268.75102833333335</v>
      </c>
      <c r="W27" s="113">
        <f t="shared" si="6"/>
        <v>270.74417449191606</v>
      </c>
      <c r="X27" s="119">
        <f t="shared" si="9"/>
        <v>270.74417449191606</v>
      </c>
      <c r="Y27" s="83">
        <f t="shared" si="5"/>
        <v>0.1439580789844713</v>
      </c>
    </row>
    <row r="28" spans="1:25" ht="31.4" customHeight="1" thickBot="1" x14ac:dyDescent="0.4">
      <c r="B28" s="76"/>
      <c r="C28" s="232"/>
      <c r="D28" s="232"/>
      <c r="E28" s="387"/>
      <c r="F28" s="388"/>
      <c r="G28" s="388"/>
      <c r="H28" s="512"/>
      <c r="I28" s="281"/>
      <c r="J28" s="387"/>
      <c r="K28" s="388"/>
      <c r="L28" s="388"/>
      <c r="M28" s="512"/>
      <c r="N28" s="283"/>
      <c r="O28" s="387"/>
      <c r="P28" s="388"/>
      <c r="Q28" s="388"/>
      <c r="R28" s="512"/>
      <c r="S28" s="283"/>
      <c r="T28" s="387"/>
      <c r="U28" s="388"/>
      <c r="V28" s="388"/>
      <c r="W28" s="512"/>
      <c r="X28" s="284">
        <f>AVERAGEIF(X19:X27,"&gt;0")</f>
        <v>252.87654041433709</v>
      </c>
      <c r="Y28" s="241">
        <f t="shared" si="5"/>
        <v>0.20045216174166067</v>
      </c>
    </row>
  </sheetData>
  <mergeCells count="36">
    <mergeCell ref="C1:Y1"/>
    <mergeCell ref="C2:H2"/>
    <mergeCell ref="J2:Y2"/>
    <mergeCell ref="C3:D3"/>
    <mergeCell ref="I3:Y4"/>
    <mergeCell ref="C4:D4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9:D9"/>
    <mergeCell ref="I9:Y12"/>
    <mergeCell ref="C10:D10"/>
    <mergeCell ref="C11:D11"/>
    <mergeCell ref="C12:G12"/>
    <mergeCell ref="A15:A16"/>
    <mergeCell ref="B15:B16"/>
    <mergeCell ref="C15:C16"/>
    <mergeCell ref="D15:H15"/>
    <mergeCell ref="I15:M15"/>
    <mergeCell ref="E28:H28"/>
    <mergeCell ref="J28:M28"/>
    <mergeCell ref="O28:R28"/>
    <mergeCell ref="T28:W28"/>
    <mergeCell ref="C14:Y14"/>
    <mergeCell ref="N15:R15"/>
    <mergeCell ref="S15:W15"/>
  </mergeCells>
  <phoneticPr fontId="22" type="noConversion"/>
  <pageMargins left="0.7" right="0.7" top="0.75" bottom="0.75" header="0.3" footer="0.3"/>
  <pageSetup paperSize="5" scale="42" fitToHeight="0" orientation="landscape" r:id="rId1"/>
  <drawing r:id="rId2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B8A12-9B7C-4AC6-A026-A45CF19D034B}">
  <sheetPr codeName="Hoja203"/>
  <dimension ref="A1:N32"/>
  <sheetViews>
    <sheetView topLeftCell="A5" zoomScale="55" zoomScaleNormal="55" workbookViewId="0">
      <selection activeCell="J28" sqref="J28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1" spans="1:14" ht="15" thickBot="1" x14ac:dyDescent="0.4"/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21</v>
      </c>
      <c r="B23" s="31">
        <v>0</v>
      </c>
      <c r="C23" s="31">
        <v>0</v>
      </c>
      <c r="D23" s="31">
        <v>0</v>
      </c>
      <c r="E23" s="32">
        <f>B23*C23/1000000</f>
        <v>0</v>
      </c>
      <c r="F23" s="134">
        <v>0</v>
      </c>
      <c r="G23" s="134">
        <v>0</v>
      </c>
      <c r="H23" s="134">
        <v>0</v>
      </c>
      <c r="I23" s="97">
        <f>F23*G23/1000000</f>
        <v>0</v>
      </c>
      <c r="J23" s="104">
        <v>376.29630562586101</v>
      </c>
      <c r="K23" s="37">
        <v>969773.29398595251</v>
      </c>
      <c r="L23" s="37">
        <v>265.03332666666665</v>
      </c>
      <c r="M23" s="105">
        <f>J23*K23/1000000</f>
        <v>364.92210782153592</v>
      </c>
    </row>
    <row r="24" spans="1:13" s="29" customFormat="1" ht="20.149999999999999" customHeight="1" x14ac:dyDescent="0.35">
      <c r="A24" s="30">
        <v>22</v>
      </c>
      <c r="B24" s="31">
        <v>0</v>
      </c>
      <c r="C24" s="31">
        <v>0</v>
      </c>
      <c r="D24" s="31">
        <v>0</v>
      </c>
      <c r="E24" s="32">
        <f>B24*C24/1000000</f>
        <v>0</v>
      </c>
      <c r="F24" s="134">
        <v>0</v>
      </c>
      <c r="G24" s="134">
        <v>0</v>
      </c>
      <c r="H24" s="134">
        <v>0</v>
      </c>
      <c r="I24" s="97">
        <f>F24*G24/1000000</f>
        <v>0</v>
      </c>
      <c r="J24" s="104">
        <v>390.33064458288817</v>
      </c>
      <c r="K24" s="37">
        <v>914890.25102344283</v>
      </c>
      <c r="L24" s="37">
        <v>248.77290833333333</v>
      </c>
      <c r="M24" s="105">
        <f>J24*K24/1000000</f>
        <v>357.10970140458085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3">
        <f>AVERAGE(F23:F24)</f>
        <v>0</v>
      </c>
      <c r="G25" s="42">
        <f>AVERAGE(G23:G24)</f>
        <v>0</v>
      </c>
      <c r="H25" s="42">
        <f>AVERAGE(H23:H24)</f>
        <v>0</v>
      </c>
      <c r="I25" s="101">
        <f>AVERAGE(I23:I24)</f>
        <v>0</v>
      </c>
      <c r="J25" s="106">
        <f t="shared" ref="J25:M25" si="0">AVERAGE(J23:J24)</f>
        <v>383.31347510437456</v>
      </c>
      <c r="K25" s="133">
        <f t="shared" si="0"/>
        <v>942331.77250469767</v>
      </c>
      <c r="L25" s="133">
        <f t="shared" si="0"/>
        <v>256.90311750000001</v>
      </c>
      <c r="M25" s="108">
        <f t="shared" si="0"/>
        <v>361.01590461305841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361.01590461305841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0</v>
      </c>
      <c r="E29" s="53">
        <f>$J$25*(1-B29)</f>
        <v>367.98093610019959</v>
      </c>
      <c r="F29" s="53">
        <f>(C29*$C$25/1000000)+(D29*$G$25/1000000)+(E29*$K$25/1000000)</f>
        <v>346.76012776323898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0</v>
      </c>
      <c r="E30" s="53">
        <f>$J$25*(1-B30)</f>
        <v>341.14899284289339</v>
      </c>
      <c r="F30" s="53">
        <f>(C30*$C$25/1000000)+(D30*$G$25/1000000)+(E30*$K$25/1000000)</f>
        <v>321.47553511383614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0</v>
      </c>
      <c r="E31" s="53">
        <f>$J$25*(1-B31)</f>
        <v>333.48272334080588</v>
      </c>
      <c r="F31" s="53">
        <f>(C31*$C$25/1000000)+(D31*$G$25/1000000)+(E31*$K$25/1000000)</f>
        <v>314.25136578543533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0</v>
      </c>
      <c r="E32" s="53">
        <f>$J$25*(1-B32)</f>
        <v>321.9833190876746</v>
      </c>
      <c r="F32" s="53">
        <f>(C32*$C$25/1000000)+(D32*$G$25/1000000)+(E32*$K$25/1000000)</f>
        <v>303.41511179283407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A16C8-AF7C-4BE6-9D34-667AA5895BC7}">
  <sheetPr codeName="Hoja204">
    <pageSetUpPr fitToPage="1"/>
  </sheetPr>
  <dimension ref="A1:Y30"/>
  <sheetViews>
    <sheetView topLeftCell="B7" zoomScale="50" zoomScaleNormal="50" workbookViewId="0">
      <selection activeCell="S32" sqref="S32"/>
    </sheetView>
  </sheetViews>
  <sheetFormatPr baseColWidth="10" defaultColWidth="10.54296875" defaultRowHeight="14.5" x14ac:dyDescent="0.35"/>
  <cols>
    <col min="1" max="1" width="11.453125" style="22" customWidth="1"/>
    <col min="2" max="2" width="24.81640625" style="22" customWidth="1"/>
    <col min="3" max="3" width="27.1796875" style="22" customWidth="1"/>
    <col min="4" max="4" width="14.81640625" style="22" customWidth="1"/>
    <col min="5" max="5" width="11" style="22" customWidth="1"/>
    <col min="6" max="6" width="14.54296875" style="22" customWidth="1"/>
    <col min="7" max="7" width="17.1796875" style="22" customWidth="1"/>
    <col min="8" max="8" width="19.453125" style="22" bestFit="1" customWidth="1"/>
    <col min="9" max="9" width="13.453125" style="22" customWidth="1"/>
    <col min="10" max="11" width="11.453125" style="22" customWidth="1"/>
    <col min="12" max="12" width="14.54296875" style="22" customWidth="1"/>
    <col min="13" max="13" width="12.54296875" style="22" bestFit="1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45419</v>
      </c>
      <c r="G3" s="55" t="s">
        <v>41</v>
      </c>
      <c r="H3" s="57">
        <v>0.95833333333333337</v>
      </c>
      <c r="I3" s="337">
        <v>1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45420</v>
      </c>
      <c r="G4" s="55" t="s">
        <v>41</v>
      </c>
      <c r="H4" s="57">
        <v>0.41597222222222224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361.01590461305841</v>
      </c>
      <c r="M8" s="362"/>
      <c r="N8" s="362"/>
      <c r="O8" s="363"/>
      <c r="P8" s="361">
        <f>X30</f>
        <v>277.23016310760232</v>
      </c>
      <c r="Q8" s="362"/>
      <c r="R8" s="362"/>
      <c r="S8" s="363"/>
      <c r="T8" s="361">
        <f>L8-P8</f>
        <v>83.785741505456087</v>
      </c>
      <c r="U8" s="362"/>
      <c r="V8" s="363"/>
      <c r="W8" s="364">
        <f>T8/L8</f>
        <v>0.2320832418595484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277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0</v>
      </c>
      <c r="F10" s="66">
        <v>0</v>
      </c>
      <c r="G10" s="67">
        <v>0</v>
      </c>
      <c r="H10" s="68">
        <v>0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383.31347510437456</v>
      </c>
      <c r="F11" s="66">
        <v>942331.77250469767</v>
      </c>
      <c r="G11" s="67">
        <v>256.90311750000001</v>
      </c>
      <c r="H11" s="68">
        <v>361.01590461305841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361.01590461305841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48" t="s">
        <v>50</v>
      </c>
      <c r="X16" s="249" t="s">
        <v>66</v>
      </c>
      <c r="Y16" s="248" t="s">
        <v>67</v>
      </c>
    </row>
    <row r="17" spans="1:25" s="1" customFormat="1" ht="33" customHeight="1" x14ac:dyDescent="0.35">
      <c r="A17" s="251">
        <v>0.875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21" si="0">(E17*F17)/1000000</f>
        <v>0</v>
      </c>
      <c r="I17" s="254">
        <v>0</v>
      </c>
      <c r="J17" s="255">
        <v>0</v>
      </c>
      <c r="K17" s="255">
        <v>0</v>
      </c>
      <c r="L17" s="255">
        <v>0</v>
      </c>
      <c r="M17" s="258">
        <f t="shared" ref="M17:M21" si="1">(J17*K17)/1000000</f>
        <v>0</v>
      </c>
      <c r="N17" s="276">
        <v>0</v>
      </c>
      <c r="O17" s="277">
        <v>0</v>
      </c>
      <c r="P17" s="278">
        <v>0</v>
      </c>
      <c r="Q17" s="279">
        <v>0</v>
      </c>
      <c r="R17" s="263">
        <f t="shared" ref="R17:R18" si="2">(O17*P17)/1000000</f>
        <v>0</v>
      </c>
      <c r="S17" s="276">
        <v>14.109474182128899</v>
      </c>
      <c r="T17" s="277">
        <v>376.29630562586101</v>
      </c>
      <c r="U17" s="278">
        <v>969773.29398595251</v>
      </c>
      <c r="V17" s="279">
        <v>265.03332666666665</v>
      </c>
      <c r="W17" s="263">
        <v>364.92210782153592</v>
      </c>
      <c r="X17" s="282">
        <f t="shared" ref="X17:X20" si="3">W17+R17+M17+H17</f>
        <v>364.92210782153592</v>
      </c>
      <c r="Y17" s="265"/>
    </row>
    <row r="18" spans="1:25" s="1" customFormat="1" ht="29.25" customHeight="1" x14ac:dyDescent="0.35">
      <c r="A18" s="266">
        <f>A17+1/24</f>
        <v>0.91666666666666663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48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0</v>
      </c>
      <c r="O18" s="220">
        <v>0</v>
      </c>
      <c r="P18" s="222">
        <v>0</v>
      </c>
      <c r="Q18" s="221">
        <v>0</v>
      </c>
      <c r="R18" s="225">
        <f t="shared" si="2"/>
        <v>0</v>
      </c>
      <c r="S18" s="224">
        <v>15.014698028564499</v>
      </c>
      <c r="T18" s="220">
        <v>390.33064458288817</v>
      </c>
      <c r="U18" s="222">
        <v>914890.25102344283</v>
      </c>
      <c r="V18" s="221">
        <v>248.77290833333333</v>
      </c>
      <c r="W18" s="225">
        <v>357.10970140458085</v>
      </c>
      <c r="X18" s="280">
        <f t="shared" si="3"/>
        <v>357.10970140458085</v>
      </c>
      <c r="Y18" s="226"/>
    </row>
    <row r="19" spans="1:25" ht="24" customHeight="1" x14ac:dyDescent="0.35">
      <c r="A19" s="267">
        <f t="shared" ref="A19:A29" si="4">A18+1/24</f>
        <v>0.95833333333333326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122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0</v>
      </c>
      <c r="O19" s="79">
        <v>0</v>
      </c>
      <c r="P19" s="80">
        <v>0</v>
      </c>
      <c r="Q19" s="67">
        <v>0</v>
      </c>
      <c r="R19" s="113">
        <f>O28</f>
        <v>0</v>
      </c>
      <c r="S19" s="112">
        <v>15.325113296508789</v>
      </c>
      <c r="T19" s="79">
        <v>311.96246012162874</v>
      </c>
      <c r="U19" s="80">
        <v>868706.07505571772</v>
      </c>
      <c r="V19" s="67">
        <v>236.31799666666666</v>
      </c>
      <c r="W19" s="113">
        <f>(T19*U19)/1000000</f>
        <v>271.00368429698597</v>
      </c>
      <c r="X19" s="119">
        <f t="shared" si="3"/>
        <v>271.00368429698597</v>
      </c>
      <c r="Y19" s="83">
        <f t="shared" ref="Y19:Y30" si="5">($H$12-X19)/$H$12</f>
        <v>0.24933034574348939</v>
      </c>
    </row>
    <row r="20" spans="1:25" ht="24" customHeight="1" x14ac:dyDescent="0.35">
      <c r="A20" s="267">
        <f t="shared" si="4"/>
        <v>0.99999999999999989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122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0</v>
      </c>
      <c r="O20" s="79">
        <v>0</v>
      </c>
      <c r="P20" s="80">
        <v>0</v>
      </c>
      <c r="Q20" s="67">
        <v>0</v>
      </c>
      <c r="R20" s="113">
        <f>(O20*P20)/1000000</f>
        <v>0</v>
      </c>
      <c r="S20" s="112">
        <v>15.468587875366211</v>
      </c>
      <c r="T20" s="79">
        <v>277.22588727650435</v>
      </c>
      <c r="U20" s="80">
        <v>860936.0097347314</v>
      </c>
      <c r="V20" s="67">
        <v>237.36519000000001</v>
      </c>
      <c r="W20" s="113">
        <f t="shared" ref="W20:W21" si="6">(T20*U20)/1000000</f>
        <v>238.67374918700409</v>
      </c>
      <c r="X20" s="119">
        <f t="shared" si="3"/>
        <v>238.67374918700409</v>
      </c>
      <c r="Y20" s="83">
        <f t="shared" si="5"/>
        <v>0.33888300726579412</v>
      </c>
    </row>
    <row r="21" spans="1:25" ht="24" customHeight="1" x14ac:dyDescent="0.35">
      <c r="A21" s="267">
        <f t="shared" si="4"/>
        <v>1.0416666666666665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122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0</v>
      </c>
      <c r="O21" s="79">
        <v>0</v>
      </c>
      <c r="P21" s="80">
        <v>0</v>
      </c>
      <c r="Q21" s="67">
        <v>0</v>
      </c>
      <c r="R21" s="113">
        <f t="shared" ref="R21" si="7">(O21*P21)/1000000</f>
        <v>0</v>
      </c>
      <c r="S21" s="112">
        <v>13.160357475280762</v>
      </c>
      <c r="T21" s="79">
        <v>343.54137464781661</v>
      </c>
      <c r="U21" s="80">
        <v>778041.50704281998</v>
      </c>
      <c r="V21" s="67">
        <v>203.703835</v>
      </c>
      <c r="W21" s="113">
        <f t="shared" si="6"/>
        <v>267.28944886254925</v>
      </c>
      <c r="X21" s="119">
        <f>W21+R21+M21+H21</f>
        <v>267.28944886254925</v>
      </c>
      <c r="Y21" s="83">
        <f t="shared" si="5"/>
        <v>0.25961863328699164</v>
      </c>
    </row>
    <row r="22" spans="1:25" ht="24" customHeight="1" x14ac:dyDescent="0.35">
      <c r="A22" s="267">
        <f t="shared" si="4"/>
        <v>1.0833333333333333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ref="H22:H29" si="8">(E22*F22)/1000000</f>
        <v>0</v>
      </c>
      <c r="I22" s="122">
        <v>0</v>
      </c>
      <c r="J22" s="79">
        <v>0</v>
      </c>
      <c r="K22" s="80">
        <v>0</v>
      </c>
      <c r="L22" s="80">
        <v>0</v>
      </c>
      <c r="M22" s="113">
        <f t="shared" ref="M22:M29" si="9">(J22*K22)/1000000</f>
        <v>0</v>
      </c>
      <c r="N22" s="112">
        <v>0</v>
      </c>
      <c r="O22" s="79">
        <v>0</v>
      </c>
      <c r="P22" s="80">
        <v>0</v>
      </c>
      <c r="Q22" s="67">
        <v>0</v>
      </c>
      <c r="R22" s="113">
        <f t="shared" ref="R22:R29" si="10">(O22*P22)/1000000</f>
        <v>0</v>
      </c>
      <c r="S22" s="112">
        <v>12.314470291137695</v>
      </c>
      <c r="T22" s="79">
        <v>346.62443112573959</v>
      </c>
      <c r="U22" s="80">
        <v>880626.0593097239</v>
      </c>
      <c r="V22" s="67">
        <v>241.62637333333333</v>
      </c>
      <c r="W22" s="113">
        <f t="shared" ref="W22:W29" si="11">(T22*U22)/1000000</f>
        <v>305.24650684273485</v>
      </c>
      <c r="X22" s="119">
        <f t="shared" ref="X22:X29" si="12">W22+R22+M22+H22</f>
        <v>305.24650684273485</v>
      </c>
      <c r="Y22" s="83">
        <f t="shared" ref="Y22:Y29" si="13">($H$12-X22)/$H$12</f>
        <v>0.1544790605003897</v>
      </c>
    </row>
    <row r="23" spans="1:25" ht="24" customHeight="1" x14ac:dyDescent="0.35">
      <c r="A23" s="267">
        <f t="shared" si="4"/>
        <v>1.125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8"/>
        <v>0</v>
      </c>
      <c r="I23" s="122">
        <v>0</v>
      </c>
      <c r="J23" s="79">
        <v>0</v>
      </c>
      <c r="K23" s="80">
        <v>0</v>
      </c>
      <c r="L23" s="80">
        <v>0</v>
      </c>
      <c r="M23" s="113">
        <f t="shared" si="9"/>
        <v>0</v>
      </c>
      <c r="N23" s="112">
        <v>0</v>
      </c>
      <c r="O23" s="79">
        <v>0</v>
      </c>
      <c r="P23" s="80">
        <v>0</v>
      </c>
      <c r="Q23" s="67">
        <v>0</v>
      </c>
      <c r="R23" s="113">
        <f t="shared" si="10"/>
        <v>0</v>
      </c>
      <c r="S23" s="112">
        <v>11.33344841003418</v>
      </c>
      <c r="T23" s="79">
        <v>322.89791857261804</v>
      </c>
      <c r="U23" s="80">
        <v>911274.75542122696</v>
      </c>
      <c r="V23" s="67">
        <v>252.75379166666667</v>
      </c>
      <c r="W23" s="113">
        <f t="shared" si="11"/>
        <v>294.24872177328575</v>
      </c>
      <c r="X23" s="119">
        <f t="shared" si="12"/>
        <v>294.24872177328575</v>
      </c>
      <c r="Y23" s="83">
        <f t="shared" si="13"/>
        <v>0.18494249695545853</v>
      </c>
    </row>
    <row r="24" spans="1:25" ht="24" customHeight="1" x14ac:dyDescent="0.35">
      <c r="A24" s="267">
        <f t="shared" si="4"/>
        <v>1.1666666666666667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8"/>
        <v>0</v>
      </c>
      <c r="I24" s="122">
        <v>0</v>
      </c>
      <c r="J24" s="79">
        <v>0</v>
      </c>
      <c r="K24" s="80">
        <v>0</v>
      </c>
      <c r="L24" s="80">
        <v>0</v>
      </c>
      <c r="M24" s="113">
        <f t="shared" si="9"/>
        <v>0</v>
      </c>
      <c r="N24" s="112">
        <v>0</v>
      </c>
      <c r="O24" s="79">
        <v>0</v>
      </c>
      <c r="P24" s="80">
        <v>0</v>
      </c>
      <c r="Q24" s="67">
        <v>0</v>
      </c>
      <c r="R24" s="113">
        <f t="shared" si="10"/>
        <v>0</v>
      </c>
      <c r="S24" s="112">
        <v>11.265754699707031</v>
      </c>
      <c r="T24" s="79">
        <v>321.84267252161152</v>
      </c>
      <c r="U24" s="80">
        <v>890800.31215253472</v>
      </c>
      <c r="V24" s="67">
        <v>246.38573333333332</v>
      </c>
      <c r="W24" s="113">
        <f t="shared" si="11"/>
        <v>286.69755314625758</v>
      </c>
      <c r="X24" s="119">
        <f t="shared" si="12"/>
        <v>286.69755314625758</v>
      </c>
      <c r="Y24" s="83">
        <f t="shared" si="13"/>
        <v>0.2058589400554422</v>
      </c>
    </row>
    <row r="25" spans="1:25" ht="24" customHeight="1" x14ac:dyDescent="0.35">
      <c r="A25" s="267">
        <f t="shared" si="4"/>
        <v>1.2083333333333335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8"/>
        <v>0</v>
      </c>
      <c r="I25" s="122">
        <v>0</v>
      </c>
      <c r="J25" s="79">
        <v>0</v>
      </c>
      <c r="K25" s="80">
        <v>0</v>
      </c>
      <c r="L25" s="80">
        <v>0</v>
      </c>
      <c r="M25" s="113">
        <f t="shared" si="9"/>
        <v>0</v>
      </c>
      <c r="N25" s="112">
        <v>0</v>
      </c>
      <c r="O25" s="79">
        <v>0</v>
      </c>
      <c r="P25" s="80">
        <v>0</v>
      </c>
      <c r="Q25" s="67">
        <v>0</v>
      </c>
      <c r="R25" s="113">
        <f t="shared" si="10"/>
        <v>0</v>
      </c>
      <c r="S25" s="112">
        <v>11.253127098083496</v>
      </c>
      <c r="T25" s="79">
        <v>332.35526227976135</v>
      </c>
      <c r="U25" s="80">
        <v>895090.90512876841</v>
      </c>
      <c r="V25" s="67">
        <v>249.13612833333335</v>
      </c>
      <c r="W25" s="113">
        <f t="shared" si="11"/>
        <v>297.48817253830083</v>
      </c>
      <c r="X25" s="119">
        <f t="shared" si="12"/>
        <v>297.48817253830083</v>
      </c>
      <c r="Y25" s="83">
        <f t="shared" si="13"/>
        <v>0.1759693444610077</v>
      </c>
    </row>
    <row r="26" spans="1:25" ht="24" customHeight="1" x14ac:dyDescent="0.35">
      <c r="A26" s="267">
        <f t="shared" si="4"/>
        <v>1.2500000000000002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8"/>
        <v>0</v>
      </c>
      <c r="I26" s="122">
        <v>0</v>
      </c>
      <c r="J26" s="79">
        <v>0</v>
      </c>
      <c r="K26" s="80">
        <v>0</v>
      </c>
      <c r="L26" s="80">
        <v>0</v>
      </c>
      <c r="M26" s="113">
        <f t="shared" si="9"/>
        <v>0</v>
      </c>
      <c r="N26" s="112">
        <v>0</v>
      </c>
      <c r="O26" s="79">
        <v>0</v>
      </c>
      <c r="P26" s="80">
        <v>0</v>
      </c>
      <c r="Q26" s="67">
        <v>0</v>
      </c>
      <c r="R26" s="113">
        <f t="shared" si="10"/>
        <v>0</v>
      </c>
      <c r="S26" s="112">
        <v>11.285808563232422</v>
      </c>
      <c r="T26" s="79">
        <v>342.71583920532254</v>
      </c>
      <c r="U26" s="80">
        <v>888743.68069746974</v>
      </c>
      <c r="V26" s="67">
        <v>246.05175333333332</v>
      </c>
      <c r="W26" s="113">
        <f t="shared" si="11"/>
        <v>304.58653636866057</v>
      </c>
      <c r="X26" s="119">
        <f t="shared" si="12"/>
        <v>304.58653636866057</v>
      </c>
      <c r="Y26" s="83">
        <f t="shared" si="13"/>
        <v>0.15630715301831252</v>
      </c>
    </row>
    <row r="27" spans="1:25" ht="24" customHeight="1" x14ac:dyDescent="0.35">
      <c r="A27" s="267">
        <f t="shared" si="4"/>
        <v>1.291666666666667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8"/>
        <v>0</v>
      </c>
      <c r="I27" s="122">
        <v>0</v>
      </c>
      <c r="J27" s="79">
        <v>0</v>
      </c>
      <c r="K27" s="80">
        <v>0</v>
      </c>
      <c r="L27" s="80">
        <v>0</v>
      </c>
      <c r="M27" s="113">
        <f t="shared" si="9"/>
        <v>0</v>
      </c>
      <c r="N27" s="112">
        <v>0</v>
      </c>
      <c r="O27" s="79">
        <v>0</v>
      </c>
      <c r="P27" s="80">
        <v>0</v>
      </c>
      <c r="Q27" s="67">
        <v>0</v>
      </c>
      <c r="R27" s="113">
        <f t="shared" si="10"/>
        <v>0</v>
      </c>
      <c r="S27" s="112">
        <v>12.239858627319336</v>
      </c>
      <c r="T27" s="79">
        <v>316.70335942488339</v>
      </c>
      <c r="U27" s="80">
        <v>884547.32800890843</v>
      </c>
      <c r="V27" s="67">
        <v>242.711975</v>
      </c>
      <c r="W27" s="113">
        <f t="shared" si="11"/>
        <v>280.13911035072556</v>
      </c>
      <c r="X27" s="119">
        <f t="shared" si="12"/>
        <v>280.13911035072556</v>
      </c>
      <c r="Y27" s="83">
        <f t="shared" si="13"/>
        <v>0.22402557125292766</v>
      </c>
    </row>
    <row r="28" spans="1:25" ht="24.75" customHeight="1" x14ac:dyDescent="0.35">
      <c r="A28" s="267">
        <f t="shared" si="4"/>
        <v>1.3333333333333337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8"/>
        <v>0</v>
      </c>
      <c r="I28" s="122">
        <v>0</v>
      </c>
      <c r="J28" s="79">
        <v>0</v>
      </c>
      <c r="K28" s="80">
        <v>0</v>
      </c>
      <c r="L28" s="80">
        <v>0</v>
      </c>
      <c r="M28" s="113">
        <f t="shared" si="9"/>
        <v>0</v>
      </c>
      <c r="N28" s="112">
        <v>0</v>
      </c>
      <c r="O28" s="79">
        <v>0</v>
      </c>
      <c r="P28" s="80">
        <v>0</v>
      </c>
      <c r="Q28" s="67">
        <v>0</v>
      </c>
      <c r="R28" s="113">
        <f t="shared" si="10"/>
        <v>0</v>
      </c>
      <c r="S28" s="112">
        <v>13.954063415527344</v>
      </c>
      <c r="T28" s="79">
        <v>294.69628241237899</v>
      </c>
      <c r="U28" s="80">
        <v>900607.686046371</v>
      </c>
      <c r="V28" s="67">
        <v>242.702045</v>
      </c>
      <c r="W28" s="113">
        <f t="shared" si="11"/>
        <v>265.4057369898805</v>
      </c>
      <c r="X28" s="119">
        <f t="shared" si="12"/>
        <v>265.4057369898805</v>
      </c>
      <c r="Y28" s="83">
        <f t="shared" si="13"/>
        <v>0.26483644183392457</v>
      </c>
    </row>
    <row r="29" spans="1:25" ht="24" customHeight="1" thickBot="1" x14ac:dyDescent="0.4">
      <c r="A29" s="267">
        <f t="shared" si="4"/>
        <v>1.3750000000000004</v>
      </c>
      <c r="B29" s="227" t="s">
        <v>218</v>
      </c>
      <c r="C29" s="270" t="s">
        <v>82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8"/>
        <v>0</v>
      </c>
      <c r="I29" s="122">
        <v>0</v>
      </c>
      <c r="J29" s="79">
        <v>0</v>
      </c>
      <c r="K29" s="80">
        <v>0</v>
      </c>
      <c r="L29" s="80">
        <v>0</v>
      </c>
      <c r="M29" s="113">
        <f t="shared" si="9"/>
        <v>0</v>
      </c>
      <c r="N29" s="112">
        <v>0</v>
      </c>
      <c r="O29" s="79">
        <v>0</v>
      </c>
      <c r="P29" s="80">
        <v>0</v>
      </c>
      <c r="Q29" s="67">
        <v>0</v>
      </c>
      <c r="R29" s="113">
        <f t="shared" si="10"/>
        <v>0</v>
      </c>
      <c r="S29" s="112">
        <v>14.012142181396484</v>
      </c>
      <c r="T29" s="79">
        <v>268.48865580913298</v>
      </c>
      <c r="U29" s="80">
        <v>889246.41194884549</v>
      </c>
      <c r="V29" s="67">
        <v>239.616255</v>
      </c>
      <c r="W29" s="113">
        <f t="shared" si="11"/>
        <v>238.75257382724004</v>
      </c>
      <c r="X29" s="119">
        <f t="shared" si="12"/>
        <v>238.75257382724004</v>
      </c>
      <c r="Y29" s="83">
        <f t="shared" si="13"/>
        <v>0.33866466608129581</v>
      </c>
    </row>
    <row r="30" spans="1:25" ht="31.4" customHeight="1" thickBot="1" x14ac:dyDescent="0.4">
      <c r="B30" s="76"/>
      <c r="C30" s="232"/>
      <c r="D30" s="232"/>
      <c r="E30" s="387"/>
      <c r="F30" s="388"/>
      <c r="G30" s="388"/>
      <c r="H30" s="512"/>
      <c r="I30" s="281"/>
      <c r="J30" s="387"/>
      <c r="K30" s="388"/>
      <c r="L30" s="388"/>
      <c r="M30" s="512"/>
      <c r="N30" s="283"/>
      <c r="O30" s="387"/>
      <c r="P30" s="388"/>
      <c r="Q30" s="388"/>
      <c r="R30" s="512"/>
      <c r="S30" s="283"/>
      <c r="T30" s="387"/>
      <c r="U30" s="388"/>
      <c r="V30" s="388"/>
      <c r="W30" s="512"/>
      <c r="X30" s="284">
        <f>AVERAGEIF(X19:X29,"&gt;0")</f>
        <v>277.23016310760232</v>
      </c>
      <c r="Y30" s="241">
        <f t="shared" si="5"/>
        <v>0.2320832418595484</v>
      </c>
    </row>
  </sheetData>
  <mergeCells count="36">
    <mergeCell ref="E30:H30"/>
    <mergeCell ref="J30:M30"/>
    <mergeCell ref="O30:R30"/>
    <mergeCell ref="T30:W30"/>
    <mergeCell ref="C14:Y14"/>
    <mergeCell ref="N15:R15"/>
    <mergeCell ref="S15:W15"/>
    <mergeCell ref="A15:A16"/>
    <mergeCell ref="B15:B16"/>
    <mergeCell ref="C15:C16"/>
    <mergeCell ref="D15:H15"/>
    <mergeCell ref="I15:M15"/>
    <mergeCell ref="C9:D9"/>
    <mergeCell ref="I9:Y12"/>
    <mergeCell ref="C10:D10"/>
    <mergeCell ref="C11:D11"/>
    <mergeCell ref="C12:G12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1:Y1"/>
    <mergeCell ref="C2:H2"/>
    <mergeCell ref="J2:Y2"/>
    <mergeCell ref="C3:D3"/>
    <mergeCell ref="I3:Y4"/>
    <mergeCell ref="C4:D4"/>
  </mergeCells>
  <phoneticPr fontId="22" type="noConversion"/>
  <pageMargins left="0.7" right="0.7" top="0.75" bottom="0.75" header="0.3" footer="0.3"/>
  <pageSetup paperSize="5" scale="42" fitToHeight="0" orientation="landscape" r:id="rId1"/>
  <drawing r:id="rId2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0072B-3A8D-4BA2-B6CB-DBC16BC5686B}">
  <sheetPr codeName="Hoja205"/>
  <dimension ref="A1:N32"/>
  <sheetViews>
    <sheetView topLeftCell="A12" zoomScale="70" zoomScaleNormal="70" workbookViewId="0">
      <selection activeCell="M23" sqref="M23:M24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1" spans="1:14" ht="15" thickBot="1" x14ac:dyDescent="0.4"/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17</v>
      </c>
      <c r="B23" s="31">
        <v>0</v>
      </c>
      <c r="C23" s="31">
        <v>0</v>
      </c>
      <c r="D23" s="31">
        <v>0</v>
      </c>
      <c r="E23" s="32">
        <f>B23*C23/1000000</f>
        <v>0</v>
      </c>
      <c r="F23" s="134">
        <v>0</v>
      </c>
      <c r="G23" s="134">
        <v>0</v>
      </c>
      <c r="H23" s="134">
        <v>0</v>
      </c>
      <c r="I23" s="97">
        <f>F23*G23/1000000</f>
        <v>0</v>
      </c>
      <c r="J23" s="104">
        <v>348.18021307111485</v>
      </c>
      <c r="K23" s="37">
        <v>860425.32682129391</v>
      </c>
      <c r="L23" s="37">
        <v>231.26933833333334</v>
      </c>
      <c r="M23" s="105">
        <f>J23*K23/1000000</f>
        <v>299.58307362442179</v>
      </c>
    </row>
    <row r="24" spans="1:13" s="29" customFormat="1" ht="20.149999999999999" customHeight="1" x14ac:dyDescent="0.35">
      <c r="A24" s="30">
        <v>18</v>
      </c>
      <c r="B24" s="31">
        <v>0</v>
      </c>
      <c r="C24" s="31">
        <v>0</v>
      </c>
      <c r="D24" s="31">
        <v>0</v>
      </c>
      <c r="E24" s="32">
        <f>B24*C24/1000000</f>
        <v>0</v>
      </c>
      <c r="F24" s="134">
        <v>0</v>
      </c>
      <c r="G24" s="134">
        <v>0</v>
      </c>
      <c r="H24" s="134">
        <v>0</v>
      </c>
      <c r="I24" s="97">
        <f>F24*G24/1000000</f>
        <v>0</v>
      </c>
      <c r="J24" s="104">
        <v>364.22123728230667</v>
      </c>
      <c r="K24" s="37">
        <v>938619.21359802259</v>
      </c>
      <c r="L24" s="37">
        <v>259.05939666666666</v>
      </c>
      <c r="M24" s="105">
        <f>J24*K24/1000000</f>
        <v>341.86505131361747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3">
        <f>AVERAGE(F23:F24)</f>
        <v>0</v>
      </c>
      <c r="G25" s="42">
        <f>AVERAGE(G23:G24)</f>
        <v>0</v>
      </c>
      <c r="H25" s="42">
        <f>AVERAGE(H23:H24)</f>
        <v>0</v>
      </c>
      <c r="I25" s="101">
        <f>AVERAGE(I23:I24)</f>
        <v>0</v>
      </c>
      <c r="J25" s="106">
        <f t="shared" ref="J25:M25" si="0">AVERAGE(J23:J24)</f>
        <v>356.20072517671076</v>
      </c>
      <c r="K25" s="133">
        <f t="shared" si="0"/>
        <v>899522.27020965819</v>
      </c>
      <c r="L25" s="133">
        <f t="shared" si="0"/>
        <v>245.1643675</v>
      </c>
      <c r="M25" s="108">
        <f t="shared" si="0"/>
        <v>320.7240624690196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320.7240624690196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0</v>
      </c>
      <c r="E29" s="53">
        <f>$J$25*(1-B29)</f>
        <v>341.95269616964231</v>
      </c>
      <c r="F29" s="53">
        <f>(C29*$C$25/1000000)+(D29*$G$25/1000000)+(E29*$K$25/1000000)</f>
        <v>307.59406556283017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0</v>
      </c>
      <c r="E30" s="53">
        <f>$J$25*(1-B30)</f>
        <v>317.01864540727257</v>
      </c>
      <c r="F30" s="53">
        <f>(C30*$C$25/1000000)+(D30*$G$25/1000000)+(E30*$K$25/1000000)</f>
        <v>285.16533161554042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0</v>
      </c>
      <c r="E31" s="53">
        <f>$J$25*(1-B31)</f>
        <v>309.89463090373835</v>
      </c>
      <c r="F31" s="53">
        <f>(C31*$C$25/1000000)+(D31*$G$25/1000000)+(E31*$K$25/1000000)</f>
        <v>278.75712191631482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0</v>
      </c>
      <c r="E32" s="53">
        <f>$J$25*(1-B32)</f>
        <v>299.20860914843701</v>
      </c>
      <c r="F32" s="53">
        <f>(C32*$C$25/1000000)+(D32*$G$25/1000000)+(E32*$K$25/1000000)</f>
        <v>269.14480736747635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980B2-68AE-407B-9E62-174E8C22D6B4}">
  <sheetPr codeName="Hoja206">
    <pageSetUpPr fitToPage="1"/>
  </sheetPr>
  <dimension ref="A1:AA35"/>
  <sheetViews>
    <sheetView topLeftCell="F13" zoomScale="50" zoomScaleNormal="50" workbookViewId="0">
      <selection activeCell="AA31" sqref="AA31"/>
    </sheetView>
  </sheetViews>
  <sheetFormatPr baseColWidth="10" defaultColWidth="10.54296875" defaultRowHeight="14.5" x14ac:dyDescent="0.35"/>
  <cols>
    <col min="1" max="1" width="11.453125" style="22" customWidth="1"/>
    <col min="2" max="2" width="24.81640625" style="22" customWidth="1"/>
    <col min="3" max="3" width="27.1796875" style="22" customWidth="1"/>
    <col min="4" max="4" width="14.81640625" style="22" customWidth="1"/>
    <col min="5" max="5" width="11" style="22" customWidth="1"/>
    <col min="6" max="6" width="14.54296875" style="22" customWidth="1"/>
    <col min="7" max="7" width="17.1796875" style="22" customWidth="1"/>
    <col min="8" max="8" width="19.453125" style="22" bestFit="1" customWidth="1"/>
    <col min="9" max="9" width="13.453125" style="22" customWidth="1"/>
    <col min="10" max="11" width="11.453125" style="22" customWidth="1"/>
    <col min="12" max="12" width="14.54296875" style="22" customWidth="1"/>
    <col min="13" max="13" width="12.54296875" style="22" bestFit="1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45420</v>
      </c>
      <c r="G3" s="55" t="s">
        <v>41</v>
      </c>
      <c r="H3" s="57">
        <v>0.83333333333333337</v>
      </c>
      <c r="I3" s="337">
        <v>1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45421</v>
      </c>
      <c r="G4" s="55" t="s">
        <v>41</v>
      </c>
      <c r="H4" s="57">
        <v>0.45763888888888887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320.7240624690196</v>
      </c>
      <c r="M8" s="362"/>
      <c r="N8" s="362"/>
      <c r="O8" s="363"/>
      <c r="P8" s="361">
        <f>X35</f>
        <v>244.93762243824096</v>
      </c>
      <c r="Q8" s="362"/>
      <c r="R8" s="362"/>
      <c r="S8" s="363"/>
      <c r="T8" s="361">
        <f>L8-P8</f>
        <v>75.786440030778635</v>
      </c>
      <c r="U8" s="362"/>
      <c r="V8" s="363"/>
      <c r="W8" s="364">
        <f>T8/L8</f>
        <v>0.23629795484428065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278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0</v>
      </c>
      <c r="F10" s="66">
        <v>0</v>
      </c>
      <c r="G10" s="67">
        <v>0</v>
      </c>
      <c r="H10" s="68">
        <v>0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356.20072517671076</v>
      </c>
      <c r="F11" s="66">
        <v>899522.27020965819</v>
      </c>
      <c r="G11" s="67">
        <v>245.1643675</v>
      </c>
      <c r="H11" s="68">
        <v>320.7240624690196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320.7240624690196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48" t="s">
        <v>50</v>
      </c>
      <c r="X16" s="249" t="s">
        <v>66</v>
      </c>
      <c r="Y16" s="248" t="s">
        <v>67</v>
      </c>
    </row>
    <row r="17" spans="1:27" s="1" customFormat="1" ht="33" customHeight="1" x14ac:dyDescent="0.35">
      <c r="A17" s="251">
        <v>0.70833333333333337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34" si="0">(E17*F17)/1000000</f>
        <v>0</v>
      </c>
      <c r="I17" s="254">
        <v>0</v>
      </c>
      <c r="J17" s="255">
        <v>0</v>
      </c>
      <c r="K17" s="255">
        <v>0</v>
      </c>
      <c r="L17" s="255">
        <v>0</v>
      </c>
      <c r="M17" s="258">
        <f t="shared" ref="M17:M34" si="1">(J17*K17)/1000000</f>
        <v>0</v>
      </c>
      <c r="N17" s="276">
        <v>0</v>
      </c>
      <c r="O17" s="277">
        <v>0</v>
      </c>
      <c r="P17" s="278">
        <v>0</v>
      </c>
      <c r="Q17" s="279">
        <v>0</v>
      </c>
      <c r="R17" s="263">
        <f t="shared" ref="R17:R18" si="2">(O17*P17)/1000000</f>
        <v>0</v>
      </c>
      <c r="S17" s="276"/>
      <c r="T17" s="277">
        <v>348.18021307111485</v>
      </c>
      <c r="U17" s="278">
        <v>860425.32682129391</v>
      </c>
      <c r="V17" s="279">
        <v>231.26933833333334</v>
      </c>
      <c r="W17" s="263">
        <v>299.58307362442179</v>
      </c>
      <c r="X17" s="282">
        <f t="shared" ref="X17:X20" si="3">W17+R17+M17+H17</f>
        <v>299.58307362442179</v>
      </c>
      <c r="Y17" s="265"/>
    </row>
    <row r="18" spans="1:27" s="1" customFormat="1" ht="29.25" customHeight="1" x14ac:dyDescent="0.35">
      <c r="A18" s="266">
        <f>A17+1/24</f>
        <v>0.75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48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0</v>
      </c>
      <c r="O18" s="220">
        <v>0</v>
      </c>
      <c r="P18" s="222">
        <v>0</v>
      </c>
      <c r="Q18" s="221">
        <v>0</v>
      </c>
      <c r="R18" s="225">
        <f t="shared" si="2"/>
        <v>0</v>
      </c>
      <c r="S18" s="224"/>
      <c r="T18" s="220">
        <v>364.22123728230667</v>
      </c>
      <c r="U18" s="222">
        <v>938619.21359802259</v>
      </c>
      <c r="V18" s="221">
        <v>259.05939666666666</v>
      </c>
      <c r="W18" s="225">
        <v>341.86505131361747</v>
      </c>
      <c r="X18" s="280">
        <f t="shared" si="3"/>
        <v>341.86505131361747</v>
      </c>
      <c r="Y18" s="226"/>
    </row>
    <row r="19" spans="1:27" ht="24" customHeight="1" x14ac:dyDescent="0.35">
      <c r="A19" s="267">
        <f t="shared" ref="A19:A34" si="4">A18+1/24</f>
        <v>0.79166666666666663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122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0</v>
      </c>
      <c r="O19" s="79">
        <v>0</v>
      </c>
      <c r="P19" s="80">
        <v>0</v>
      </c>
      <c r="Q19" s="67">
        <v>0</v>
      </c>
      <c r="R19" s="113">
        <f>O28</f>
        <v>0</v>
      </c>
      <c r="S19" s="112">
        <v>11.390105247497559</v>
      </c>
      <c r="T19" s="79">
        <v>299.14</v>
      </c>
      <c r="U19" s="80">
        <v>962459</v>
      </c>
      <c r="V19" s="67">
        <v>266.89999999999998</v>
      </c>
      <c r="W19" s="113">
        <f>(T19*U19)/1000000</f>
        <v>287.90998525999998</v>
      </c>
      <c r="X19" s="119">
        <f t="shared" si="3"/>
        <v>287.90998525999998</v>
      </c>
      <c r="Y19" s="83">
        <f t="shared" ref="Y19:Y35" si="5">($H$12-X19)/$H$12</f>
        <v>0.10231248929814643</v>
      </c>
    </row>
    <row r="20" spans="1:27" ht="24" customHeight="1" x14ac:dyDescent="0.35">
      <c r="A20" s="267">
        <f t="shared" si="4"/>
        <v>0.83333333333333326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122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0</v>
      </c>
      <c r="O20" s="79">
        <v>0</v>
      </c>
      <c r="P20" s="80">
        <v>0</v>
      </c>
      <c r="Q20" s="67">
        <v>0</v>
      </c>
      <c r="R20" s="113">
        <f>(O20*P20)/1000000</f>
        <v>0</v>
      </c>
      <c r="S20" s="112">
        <v>14.262927055358887</v>
      </c>
      <c r="T20" s="79">
        <v>290.49</v>
      </c>
      <c r="U20" s="80">
        <v>963531</v>
      </c>
      <c r="V20" s="67">
        <v>269.3</v>
      </c>
      <c r="W20" s="113">
        <f t="shared" ref="W20:W34" si="6">(T20*U20)/1000000</f>
        <v>279.89612018999998</v>
      </c>
      <c r="X20" s="119">
        <f t="shared" si="3"/>
        <v>279.89612018999998</v>
      </c>
      <c r="Y20" s="83">
        <f t="shared" si="5"/>
        <v>0.12729928014978112</v>
      </c>
    </row>
    <row r="21" spans="1:27" ht="24" customHeight="1" x14ac:dyDescent="0.35">
      <c r="A21" s="267">
        <f t="shared" si="4"/>
        <v>0.87499999999999989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122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0</v>
      </c>
      <c r="O21" s="79">
        <v>0</v>
      </c>
      <c r="P21" s="80">
        <v>0</v>
      </c>
      <c r="Q21" s="67">
        <v>0</v>
      </c>
      <c r="R21" s="113">
        <f t="shared" ref="R21:R34" si="7">(O21*P21)/1000000</f>
        <v>0</v>
      </c>
      <c r="S21" s="112">
        <v>14.154529571533203</v>
      </c>
      <c r="T21" s="79">
        <v>306.41000000000003</v>
      </c>
      <c r="U21" s="80">
        <v>964354</v>
      </c>
      <c r="V21" s="67">
        <v>269.60000000000002</v>
      </c>
      <c r="W21" s="113">
        <f t="shared" si="6"/>
        <v>295.48770914000005</v>
      </c>
      <c r="X21" s="119">
        <f>W21+R21+M21+H21</f>
        <v>295.48770914000005</v>
      </c>
      <c r="Y21" s="83">
        <f t="shared" si="5"/>
        <v>7.8685562706905604E-2</v>
      </c>
    </row>
    <row r="22" spans="1:27" ht="24" customHeight="1" x14ac:dyDescent="0.35">
      <c r="A22" s="267">
        <f t="shared" si="4"/>
        <v>0.91666666666666652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122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0</v>
      </c>
      <c r="O22" s="79">
        <v>0</v>
      </c>
      <c r="P22" s="80">
        <v>0</v>
      </c>
      <c r="Q22" s="67">
        <v>0</v>
      </c>
      <c r="R22" s="113">
        <f t="shared" si="7"/>
        <v>0</v>
      </c>
      <c r="S22" s="112">
        <v>14.18326473236084</v>
      </c>
      <c r="T22" s="79">
        <v>297.44</v>
      </c>
      <c r="U22" s="80">
        <v>957981</v>
      </c>
      <c r="V22" s="67">
        <v>268.2</v>
      </c>
      <c r="W22" s="113">
        <f t="shared" si="6"/>
        <v>284.94186864</v>
      </c>
      <c r="X22" s="119">
        <f t="shared" ref="X22:X28" si="8">W22+R22+M22+H22</f>
        <v>284.94186864</v>
      </c>
      <c r="Y22" s="83">
        <f t="shared" si="5"/>
        <v>0.11156691379361657</v>
      </c>
    </row>
    <row r="23" spans="1:27" ht="24" customHeight="1" x14ac:dyDescent="0.35">
      <c r="A23" s="267">
        <f t="shared" si="4"/>
        <v>0.95833333333333315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122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0</v>
      </c>
      <c r="O23" s="79">
        <v>0</v>
      </c>
      <c r="P23" s="80">
        <v>0</v>
      </c>
      <c r="Q23" s="67">
        <v>0</v>
      </c>
      <c r="R23" s="113">
        <f t="shared" si="7"/>
        <v>0</v>
      </c>
      <c r="S23" s="112">
        <v>14.185147285461426</v>
      </c>
      <c r="T23" s="79">
        <v>287.37</v>
      </c>
      <c r="U23" s="80">
        <v>855995</v>
      </c>
      <c r="V23" s="67">
        <v>238.6</v>
      </c>
      <c r="W23" s="113">
        <f t="shared" si="6"/>
        <v>245.98728315</v>
      </c>
      <c r="X23" s="119">
        <f t="shared" si="8"/>
        <v>245.98728315</v>
      </c>
      <c r="Y23" s="83">
        <f t="shared" si="5"/>
        <v>0.23302517043366155</v>
      </c>
      <c r="AA23" s="22" t="s">
        <v>43</v>
      </c>
    </row>
    <row r="24" spans="1:27" ht="24" customHeight="1" x14ac:dyDescent="0.35">
      <c r="A24" s="267">
        <f t="shared" si="4"/>
        <v>0.99999999999999978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122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0</v>
      </c>
      <c r="O24" s="79">
        <v>0</v>
      </c>
      <c r="P24" s="80">
        <v>0</v>
      </c>
      <c r="Q24" s="67">
        <v>0</v>
      </c>
      <c r="R24" s="113">
        <f t="shared" si="7"/>
        <v>0</v>
      </c>
      <c r="S24" s="112">
        <v>14.226705551147461</v>
      </c>
      <c r="T24" s="79">
        <v>236.74</v>
      </c>
      <c r="U24" s="80">
        <v>586201</v>
      </c>
      <c r="V24" s="67">
        <v>140</v>
      </c>
      <c r="W24" s="113">
        <f t="shared" si="6"/>
        <v>138.77722474000001</v>
      </c>
      <c r="X24" s="119">
        <f t="shared" si="8"/>
        <v>138.77722474000001</v>
      </c>
      <c r="Y24" s="83">
        <f t="shared" si="5"/>
        <v>0.56730024036345816</v>
      </c>
    </row>
    <row r="25" spans="1:27" ht="24" customHeight="1" x14ac:dyDescent="0.35">
      <c r="A25" s="267">
        <f t="shared" si="4"/>
        <v>1.0416666666666665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122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0</v>
      </c>
      <c r="O25" s="79">
        <v>0</v>
      </c>
      <c r="P25" s="80">
        <v>0</v>
      </c>
      <c r="Q25" s="67">
        <v>0</v>
      </c>
      <c r="R25" s="113">
        <f t="shared" si="7"/>
        <v>0</v>
      </c>
      <c r="S25" s="112">
        <v>5.8803339004516602</v>
      </c>
      <c r="T25" s="79">
        <v>334.27</v>
      </c>
      <c r="U25" s="80">
        <v>581685</v>
      </c>
      <c r="V25" s="67">
        <v>131.19999999999999</v>
      </c>
      <c r="W25" s="113">
        <f t="shared" si="6"/>
        <v>194.43984494999998</v>
      </c>
      <c r="X25" s="119">
        <f t="shared" si="8"/>
        <v>194.43984494999998</v>
      </c>
      <c r="Y25" s="83">
        <f t="shared" si="5"/>
        <v>0.39374724972878539</v>
      </c>
    </row>
    <row r="26" spans="1:27" ht="24" customHeight="1" x14ac:dyDescent="0.35">
      <c r="A26" s="267">
        <f t="shared" si="4"/>
        <v>1.0833333333333333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122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0</v>
      </c>
      <c r="O26" s="79">
        <v>0</v>
      </c>
      <c r="P26" s="80">
        <v>0</v>
      </c>
      <c r="Q26" s="67">
        <v>0</v>
      </c>
      <c r="R26" s="113">
        <f t="shared" si="7"/>
        <v>0</v>
      </c>
      <c r="S26" s="112">
        <v>12.35447883605957</v>
      </c>
      <c r="T26" s="79">
        <v>272.83999999999997</v>
      </c>
      <c r="U26" s="80">
        <v>842846</v>
      </c>
      <c r="V26" s="67">
        <v>230.4</v>
      </c>
      <c r="W26" s="113">
        <f t="shared" si="6"/>
        <v>229.96210263999998</v>
      </c>
      <c r="X26" s="119">
        <f t="shared" si="8"/>
        <v>229.96210263999998</v>
      </c>
      <c r="Y26" s="83">
        <f t="shared" si="5"/>
        <v>0.28299080253071685</v>
      </c>
    </row>
    <row r="27" spans="1:27" ht="24" customHeight="1" x14ac:dyDescent="0.35">
      <c r="A27" s="267">
        <f t="shared" si="4"/>
        <v>1.125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122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>
        <v>0</v>
      </c>
      <c r="O27" s="79">
        <v>0</v>
      </c>
      <c r="P27" s="80">
        <v>0</v>
      </c>
      <c r="Q27" s="67">
        <v>0</v>
      </c>
      <c r="R27" s="113">
        <f t="shared" si="7"/>
        <v>0</v>
      </c>
      <c r="S27" s="112">
        <v>14.126333236694336</v>
      </c>
      <c r="T27" s="79">
        <v>264.77</v>
      </c>
      <c r="U27" s="80">
        <v>888742</v>
      </c>
      <c r="V27" s="67">
        <v>244.1</v>
      </c>
      <c r="W27" s="113">
        <f t="shared" si="6"/>
        <v>235.31221933999998</v>
      </c>
      <c r="X27" s="119">
        <f t="shared" si="8"/>
        <v>235.31221933999998</v>
      </c>
      <c r="Y27" s="83">
        <f t="shared" si="5"/>
        <v>0.26630943269892632</v>
      </c>
    </row>
    <row r="28" spans="1:27" ht="24.75" customHeight="1" x14ac:dyDescent="0.35">
      <c r="A28" s="267">
        <f t="shared" si="4"/>
        <v>1.1666666666666667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0"/>
        <v>0</v>
      </c>
      <c r="I28" s="122">
        <v>0</v>
      </c>
      <c r="J28" s="79">
        <v>0</v>
      </c>
      <c r="K28" s="80">
        <v>0</v>
      </c>
      <c r="L28" s="80">
        <v>0</v>
      </c>
      <c r="M28" s="113">
        <f t="shared" si="1"/>
        <v>0</v>
      </c>
      <c r="N28" s="112">
        <v>0</v>
      </c>
      <c r="O28" s="79">
        <v>0</v>
      </c>
      <c r="P28" s="80">
        <v>0</v>
      </c>
      <c r="Q28" s="67">
        <v>0</v>
      </c>
      <c r="R28" s="113">
        <f t="shared" si="7"/>
        <v>0</v>
      </c>
      <c r="S28" s="112">
        <v>13.166172027587891</v>
      </c>
      <c r="T28" s="79">
        <v>283.41000000000003</v>
      </c>
      <c r="U28" s="80">
        <v>829717</v>
      </c>
      <c r="V28" s="67">
        <v>226.1</v>
      </c>
      <c r="W28" s="113">
        <f t="shared" si="6"/>
        <v>235.15009497000003</v>
      </c>
      <c r="X28" s="119">
        <f t="shared" si="8"/>
        <v>235.15009497000003</v>
      </c>
      <c r="Y28" s="83">
        <f t="shared" si="5"/>
        <v>0.26681492757434006</v>
      </c>
    </row>
    <row r="29" spans="1:27" ht="24.75" customHeight="1" x14ac:dyDescent="0.35">
      <c r="A29" s="267">
        <f t="shared" si="4"/>
        <v>1.2083333333333335</v>
      </c>
      <c r="B29" s="227" t="s">
        <v>218</v>
      </c>
      <c r="C29" s="236" t="s">
        <v>78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0"/>
        <v>0</v>
      </c>
      <c r="I29" s="122">
        <v>0</v>
      </c>
      <c r="J29" s="79">
        <v>0</v>
      </c>
      <c r="K29" s="80">
        <v>0</v>
      </c>
      <c r="L29" s="80">
        <v>0</v>
      </c>
      <c r="M29" s="113">
        <f t="shared" si="1"/>
        <v>0</v>
      </c>
      <c r="N29" s="112">
        <v>0</v>
      </c>
      <c r="O29" s="79">
        <v>0</v>
      </c>
      <c r="P29" s="80">
        <v>0</v>
      </c>
      <c r="Q29" s="67">
        <v>0</v>
      </c>
      <c r="R29" s="113">
        <f t="shared" si="7"/>
        <v>0</v>
      </c>
      <c r="S29" s="112">
        <v>13.142633438110352</v>
      </c>
      <c r="T29" s="79">
        <v>294.70999999999998</v>
      </c>
      <c r="U29" s="80">
        <v>881612</v>
      </c>
      <c r="V29" s="67">
        <v>249.9</v>
      </c>
      <c r="W29" s="113">
        <f t="shared" si="6"/>
        <v>259.81987251999999</v>
      </c>
      <c r="X29" s="119">
        <f t="shared" ref="X29:X34" si="9">W29+R29+M29+H29</f>
        <v>259.81987251999999</v>
      </c>
      <c r="Y29" s="83">
        <f t="shared" ref="Y29:Y34" si="10">($H$12-X29)/$H$12</f>
        <v>0.1898959170077944</v>
      </c>
    </row>
    <row r="30" spans="1:27" ht="24.75" customHeight="1" x14ac:dyDescent="0.35">
      <c r="A30" s="267">
        <f t="shared" si="4"/>
        <v>1.2500000000000002</v>
      </c>
      <c r="B30" s="227" t="s">
        <v>218</v>
      </c>
      <c r="C30" s="236" t="s">
        <v>79</v>
      </c>
      <c r="D30" s="122">
        <v>0</v>
      </c>
      <c r="E30" s="79">
        <v>0</v>
      </c>
      <c r="F30" s="80">
        <v>0</v>
      </c>
      <c r="G30" s="80">
        <v>0</v>
      </c>
      <c r="H30" s="113">
        <f t="shared" si="0"/>
        <v>0</v>
      </c>
      <c r="I30" s="122">
        <v>0</v>
      </c>
      <c r="J30" s="79">
        <v>0</v>
      </c>
      <c r="K30" s="80">
        <v>0</v>
      </c>
      <c r="L30" s="80">
        <v>0</v>
      </c>
      <c r="M30" s="113">
        <f t="shared" si="1"/>
        <v>0</v>
      </c>
      <c r="N30" s="112">
        <v>0</v>
      </c>
      <c r="O30" s="79">
        <v>0</v>
      </c>
      <c r="P30" s="80">
        <v>0</v>
      </c>
      <c r="Q30" s="67">
        <v>0</v>
      </c>
      <c r="R30" s="113">
        <f t="shared" si="7"/>
        <v>0</v>
      </c>
      <c r="S30" s="112">
        <v>13.17927074432373</v>
      </c>
      <c r="T30" s="79">
        <v>292.63015347858959</v>
      </c>
      <c r="U30" s="80">
        <v>950106.1980230473</v>
      </c>
      <c r="V30" s="67">
        <v>267.06188500000002</v>
      </c>
      <c r="W30" s="113">
        <f t="shared" si="6"/>
        <v>278.02972254844354</v>
      </c>
      <c r="X30" s="119">
        <f t="shared" si="9"/>
        <v>278.02972254844354</v>
      </c>
      <c r="Y30" s="83">
        <f t="shared" si="10"/>
        <v>0.13311860542019707</v>
      </c>
    </row>
    <row r="31" spans="1:27" ht="24.75" customHeight="1" x14ac:dyDescent="0.35">
      <c r="A31" s="267">
        <f t="shared" si="4"/>
        <v>1.291666666666667</v>
      </c>
      <c r="B31" s="227" t="s">
        <v>218</v>
      </c>
      <c r="C31" s="236" t="s">
        <v>80</v>
      </c>
      <c r="D31" s="122">
        <v>0</v>
      </c>
      <c r="E31" s="79">
        <v>0</v>
      </c>
      <c r="F31" s="80">
        <v>0</v>
      </c>
      <c r="G31" s="80">
        <v>0</v>
      </c>
      <c r="H31" s="113">
        <f t="shared" si="0"/>
        <v>0</v>
      </c>
      <c r="I31" s="122">
        <v>0</v>
      </c>
      <c r="J31" s="79">
        <v>0</v>
      </c>
      <c r="K31" s="80">
        <v>0</v>
      </c>
      <c r="L31" s="80">
        <v>0</v>
      </c>
      <c r="M31" s="113">
        <f t="shared" si="1"/>
        <v>0</v>
      </c>
      <c r="N31" s="112">
        <v>0</v>
      </c>
      <c r="O31" s="79">
        <v>0</v>
      </c>
      <c r="P31" s="80">
        <v>0</v>
      </c>
      <c r="Q31" s="67">
        <v>0</v>
      </c>
      <c r="R31" s="113">
        <f t="shared" si="7"/>
        <v>0</v>
      </c>
      <c r="S31" s="112">
        <v>13.953449249267578</v>
      </c>
      <c r="T31" s="79">
        <v>309.11343203605981</v>
      </c>
      <c r="U31" s="80">
        <v>955481.88289354439</v>
      </c>
      <c r="V31" s="67">
        <v>268.61968666666667</v>
      </c>
      <c r="W31" s="113">
        <f t="shared" si="6"/>
        <v>295.35228406950012</v>
      </c>
      <c r="X31" s="119">
        <f t="shared" si="9"/>
        <v>295.35228406950012</v>
      </c>
      <c r="Y31" s="83">
        <f t="shared" si="10"/>
        <v>7.9107810633853762E-2</v>
      </c>
    </row>
    <row r="32" spans="1:27" ht="24.75" customHeight="1" x14ac:dyDescent="0.35">
      <c r="A32" s="267">
        <f t="shared" si="4"/>
        <v>1.3333333333333337</v>
      </c>
      <c r="B32" s="227" t="s">
        <v>218</v>
      </c>
      <c r="C32" s="236" t="s">
        <v>168</v>
      </c>
      <c r="D32" s="122">
        <v>0</v>
      </c>
      <c r="E32" s="79">
        <v>0</v>
      </c>
      <c r="F32" s="80">
        <v>0</v>
      </c>
      <c r="G32" s="80">
        <v>0</v>
      </c>
      <c r="H32" s="113">
        <f t="shared" si="0"/>
        <v>0</v>
      </c>
      <c r="I32" s="122">
        <v>0</v>
      </c>
      <c r="J32" s="79">
        <v>0</v>
      </c>
      <c r="K32" s="80">
        <v>0</v>
      </c>
      <c r="L32" s="80">
        <v>0</v>
      </c>
      <c r="M32" s="113">
        <f t="shared" si="1"/>
        <v>0</v>
      </c>
      <c r="N32" s="112">
        <v>0</v>
      </c>
      <c r="O32" s="79">
        <v>0</v>
      </c>
      <c r="P32" s="80">
        <v>0</v>
      </c>
      <c r="Q32" s="67">
        <v>0</v>
      </c>
      <c r="R32" s="113">
        <f t="shared" si="7"/>
        <v>0</v>
      </c>
      <c r="S32" s="112">
        <v>14.020185470581055</v>
      </c>
      <c r="T32" s="79">
        <v>291.88795419033994</v>
      </c>
      <c r="U32" s="80">
        <v>824894.4458730286</v>
      </c>
      <c r="V32" s="67">
        <v>228.252735</v>
      </c>
      <c r="W32" s="113">
        <f t="shared" si="6"/>
        <v>240.77675222885242</v>
      </c>
      <c r="X32" s="119">
        <f t="shared" si="9"/>
        <v>240.77675222885242</v>
      </c>
      <c r="Y32" s="83">
        <f t="shared" si="10"/>
        <v>0.24927131947853057</v>
      </c>
    </row>
    <row r="33" spans="1:25" ht="24.75" customHeight="1" x14ac:dyDescent="0.35">
      <c r="A33" s="267">
        <f t="shared" si="4"/>
        <v>1.3750000000000004</v>
      </c>
      <c r="B33" s="227" t="s">
        <v>218</v>
      </c>
      <c r="C33" s="236" t="s">
        <v>169</v>
      </c>
      <c r="D33" s="122">
        <v>0</v>
      </c>
      <c r="E33" s="79">
        <v>0</v>
      </c>
      <c r="F33" s="80">
        <v>0</v>
      </c>
      <c r="G33" s="80">
        <v>0</v>
      </c>
      <c r="H33" s="113">
        <f t="shared" si="0"/>
        <v>0</v>
      </c>
      <c r="I33" s="122">
        <v>0</v>
      </c>
      <c r="J33" s="79">
        <v>0</v>
      </c>
      <c r="K33" s="80">
        <v>0</v>
      </c>
      <c r="L33" s="80">
        <v>0</v>
      </c>
      <c r="M33" s="113">
        <f t="shared" si="1"/>
        <v>0</v>
      </c>
      <c r="N33" s="112">
        <v>0</v>
      </c>
      <c r="O33" s="79">
        <v>0</v>
      </c>
      <c r="P33" s="80">
        <v>0</v>
      </c>
      <c r="Q33" s="67">
        <v>0</v>
      </c>
      <c r="R33" s="113">
        <f t="shared" si="7"/>
        <v>0</v>
      </c>
      <c r="S33" s="112">
        <v>13.298909187316895</v>
      </c>
      <c r="T33" s="79">
        <v>248.25520648754164</v>
      </c>
      <c r="U33" s="80">
        <v>831238.74162844417</v>
      </c>
      <c r="V33" s="67">
        <v>230.61603333333332</v>
      </c>
      <c r="W33" s="113">
        <f t="shared" si="6"/>
        <v>206.35934544341367</v>
      </c>
      <c r="X33" s="119">
        <f t="shared" si="9"/>
        <v>206.35934544341367</v>
      </c>
      <c r="Y33" s="83">
        <f t="shared" si="10"/>
        <v>0.35658290227803846</v>
      </c>
    </row>
    <row r="34" spans="1:25" ht="36.65" customHeight="1" thickBot="1" x14ac:dyDescent="0.4">
      <c r="A34" s="267">
        <f t="shared" si="4"/>
        <v>1.4166666666666672</v>
      </c>
      <c r="B34" s="227" t="s">
        <v>218</v>
      </c>
      <c r="C34" s="270" t="s">
        <v>170</v>
      </c>
      <c r="D34" s="122">
        <v>0</v>
      </c>
      <c r="E34" s="79">
        <v>0</v>
      </c>
      <c r="F34" s="80">
        <v>0</v>
      </c>
      <c r="G34" s="80">
        <v>0</v>
      </c>
      <c r="H34" s="113">
        <f t="shared" si="0"/>
        <v>0</v>
      </c>
      <c r="I34" s="122">
        <v>0</v>
      </c>
      <c r="J34" s="79">
        <v>0</v>
      </c>
      <c r="K34" s="80">
        <v>0</v>
      </c>
      <c r="L34" s="80">
        <v>0</v>
      </c>
      <c r="M34" s="113">
        <f t="shared" si="1"/>
        <v>0</v>
      </c>
      <c r="N34" s="112">
        <v>0</v>
      </c>
      <c r="O34" s="79">
        <v>0</v>
      </c>
      <c r="P34" s="80">
        <v>0</v>
      </c>
      <c r="Q34" s="67">
        <v>0</v>
      </c>
      <c r="R34" s="113">
        <f t="shared" si="7"/>
        <v>0</v>
      </c>
      <c r="S34" s="112">
        <v>12.06218433380127</v>
      </c>
      <c r="T34" s="79">
        <v>254.6267334789832</v>
      </c>
      <c r="U34" s="80">
        <v>827876.65812413802</v>
      </c>
      <c r="V34" s="67">
        <v>228.08750333333333</v>
      </c>
      <c r="W34" s="113">
        <f t="shared" si="6"/>
        <v>210.79952918164616</v>
      </c>
      <c r="X34" s="119">
        <f t="shared" si="9"/>
        <v>210.79952918164616</v>
      </c>
      <c r="Y34" s="83">
        <f t="shared" si="10"/>
        <v>0.34273865341173648</v>
      </c>
    </row>
    <row r="35" spans="1:25" ht="31.4" customHeight="1" thickBot="1" x14ac:dyDescent="0.4">
      <c r="B35" s="76"/>
      <c r="C35" s="232"/>
      <c r="D35" s="232"/>
      <c r="E35" s="387"/>
      <c r="F35" s="388"/>
      <c r="G35" s="388"/>
      <c r="H35" s="512"/>
      <c r="I35" s="281"/>
      <c r="J35" s="387"/>
      <c r="K35" s="388"/>
      <c r="L35" s="388"/>
      <c r="M35" s="512"/>
      <c r="N35" s="283"/>
      <c r="O35" s="387"/>
      <c r="P35" s="388"/>
      <c r="Q35" s="388"/>
      <c r="R35" s="512"/>
      <c r="S35" s="283"/>
      <c r="T35" s="387"/>
      <c r="U35" s="388"/>
      <c r="V35" s="388"/>
      <c r="W35" s="512"/>
      <c r="X35" s="284">
        <f>AVERAGEIF(X19:X34,"&gt;0")</f>
        <v>244.93762243824096</v>
      </c>
      <c r="Y35" s="241">
        <f t="shared" si="5"/>
        <v>0.23629795484428065</v>
      </c>
    </row>
  </sheetData>
  <mergeCells count="36">
    <mergeCell ref="C1:Y1"/>
    <mergeCell ref="C2:H2"/>
    <mergeCell ref="J2:Y2"/>
    <mergeCell ref="C3:D3"/>
    <mergeCell ref="I3:Y4"/>
    <mergeCell ref="C4:D4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9:D9"/>
    <mergeCell ref="I9:Y12"/>
    <mergeCell ref="C10:D10"/>
    <mergeCell ref="C11:D11"/>
    <mergeCell ref="C12:G12"/>
    <mergeCell ref="A15:A16"/>
    <mergeCell ref="B15:B16"/>
    <mergeCell ref="C15:C16"/>
    <mergeCell ref="D15:H15"/>
    <mergeCell ref="I15:M15"/>
    <mergeCell ref="E35:H35"/>
    <mergeCell ref="J35:M35"/>
    <mergeCell ref="O35:R35"/>
    <mergeCell ref="T35:W35"/>
    <mergeCell ref="C14:Y14"/>
    <mergeCell ref="N15:R15"/>
    <mergeCell ref="S15:W15"/>
  </mergeCells>
  <phoneticPr fontId="22" type="noConversion"/>
  <pageMargins left="0.7" right="0.7" top="0.75" bottom="0.75" header="0.3" footer="0.3"/>
  <pageSetup paperSize="5" scale="40" fitToHeight="0" orientation="landscape" r:id="rId1"/>
  <drawing r:id="rId2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AC47A-D2C0-4A82-81A1-16A70331DEE2}">
  <sheetPr codeName="Hoja207"/>
  <dimension ref="A1:N32"/>
  <sheetViews>
    <sheetView topLeftCell="A12" zoomScale="70" zoomScaleNormal="70" workbookViewId="0">
      <selection activeCell="J28" sqref="J28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1" spans="1:14" ht="15" thickBot="1" x14ac:dyDescent="0.4"/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17</v>
      </c>
      <c r="B23" s="31">
        <v>0</v>
      </c>
      <c r="C23" s="31">
        <v>0</v>
      </c>
      <c r="D23" s="31">
        <v>0</v>
      </c>
      <c r="E23" s="32">
        <f>B23*C23/1000000</f>
        <v>0</v>
      </c>
      <c r="F23" s="134">
        <v>0</v>
      </c>
      <c r="G23" s="134">
        <v>0</v>
      </c>
      <c r="H23" s="134">
        <v>0</v>
      </c>
      <c r="I23" s="97">
        <f>F23*G23/1000000</f>
        <v>0</v>
      </c>
      <c r="J23" s="104">
        <v>353.96</v>
      </c>
      <c r="K23" s="37">
        <v>965098</v>
      </c>
      <c r="L23" s="37">
        <v>254.2</v>
      </c>
      <c r="M23" s="105">
        <f>J23*K23/1000000</f>
        <v>341.60608808000001</v>
      </c>
    </row>
    <row r="24" spans="1:13" s="29" customFormat="1" ht="20.149999999999999" customHeight="1" x14ac:dyDescent="0.35">
      <c r="A24" s="30">
        <v>18</v>
      </c>
      <c r="B24" s="31">
        <v>0</v>
      </c>
      <c r="C24" s="31">
        <v>0</v>
      </c>
      <c r="D24" s="31">
        <v>0</v>
      </c>
      <c r="E24" s="32">
        <f>B24*C24/1000000</f>
        <v>0</v>
      </c>
      <c r="F24" s="134">
        <v>0</v>
      </c>
      <c r="G24" s="134">
        <v>0</v>
      </c>
      <c r="H24" s="134">
        <v>0</v>
      </c>
      <c r="I24" s="97">
        <f>F24*G24/1000000</f>
        <v>0</v>
      </c>
      <c r="J24" s="104">
        <v>362.5</v>
      </c>
      <c r="K24" s="37">
        <v>1007038</v>
      </c>
      <c r="L24" s="37">
        <v>269.8</v>
      </c>
      <c r="M24" s="105">
        <f>J24*K24/1000000</f>
        <v>365.05127499999998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3">
        <f>AVERAGE(F23:F24)</f>
        <v>0</v>
      </c>
      <c r="G25" s="42">
        <f>AVERAGE(G23:G24)</f>
        <v>0</v>
      </c>
      <c r="H25" s="42">
        <f>AVERAGE(H23:H24)</f>
        <v>0</v>
      </c>
      <c r="I25" s="101">
        <f>AVERAGE(I23:I24)</f>
        <v>0</v>
      </c>
      <c r="J25" s="106">
        <f t="shared" ref="J25:M25" si="0">AVERAGE(J23:J24)</f>
        <v>358.23</v>
      </c>
      <c r="K25" s="133">
        <f t="shared" si="0"/>
        <v>986068</v>
      </c>
      <c r="L25" s="133">
        <f t="shared" si="0"/>
        <v>262</v>
      </c>
      <c r="M25" s="108">
        <f t="shared" si="0"/>
        <v>353.32868153999999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353.32868153999999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0</v>
      </c>
      <c r="E29" s="53">
        <f>$J$25*(1-B29)</f>
        <v>343.9008</v>
      </c>
      <c r="F29" s="53">
        <f>(C29*$C$25/1000000)+(D29*$G$25/1000000)+(E29*$K$25/1000000)</f>
        <v>339.10957405440001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0</v>
      </c>
      <c r="E30" s="53">
        <f>$J$25*(1-B30)</f>
        <v>318.82470000000001</v>
      </c>
      <c r="F30" s="53">
        <f>(C30*$C$25/1000000)+(D30*$G$25/1000000)+(E30*$K$25/1000000)</f>
        <v>314.38283427960005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0</v>
      </c>
      <c r="E31" s="53">
        <f>$J$25*(1-B31)</f>
        <v>311.6601</v>
      </c>
      <c r="F31" s="53">
        <f>(C31*$C$25/1000000)+(D31*$G$25/1000000)+(E31*$K$25/1000000)</f>
        <v>307.31805148680002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0</v>
      </c>
      <c r="E32" s="53">
        <f>$J$25*(1-B32)</f>
        <v>300.91320000000002</v>
      </c>
      <c r="F32" s="53">
        <f>(C32*$C$25/1000000)+(D32*$G$25/1000000)+(E32*$K$25/1000000)</f>
        <v>296.72087729760005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89493-E353-4115-AD1C-C93471EF0550}">
  <sheetPr codeName="Hoja208">
    <pageSetUpPr fitToPage="1"/>
  </sheetPr>
  <dimension ref="A1:AA35"/>
  <sheetViews>
    <sheetView topLeftCell="A16" zoomScale="60" zoomScaleNormal="60" workbookViewId="0">
      <selection activeCell="AE11" sqref="AE11"/>
    </sheetView>
  </sheetViews>
  <sheetFormatPr baseColWidth="10" defaultColWidth="10.54296875" defaultRowHeight="14.5" x14ac:dyDescent="0.35"/>
  <cols>
    <col min="1" max="1" width="11.453125" style="22" customWidth="1"/>
    <col min="2" max="2" width="24.81640625" style="22" customWidth="1"/>
    <col min="3" max="3" width="27.1796875" style="22" customWidth="1"/>
    <col min="4" max="4" width="14.81640625" style="22" customWidth="1"/>
    <col min="5" max="5" width="11" style="22" customWidth="1"/>
    <col min="6" max="6" width="14.54296875" style="22" customWidth="1"/>
    <col min="7" max="7" width="17.1796875" style="22" customWidth="1"/>
    <col min="8" max="8" width="19.453125" style="22" bestFit="1" customWidth="1"/>
    <col min="9" max="9" width="13.453125" style="22" customWidth="1"/>
    <col min="10" max="11" width="11.453125" style="22" customWidth="1"/>
    <col min="12" max="12" width="14.54296875" style="22" customWidth="1"/>
    <col min="13" max="13" width="12.54296875" style="22" bestFit="1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45421</v>
      </c>
      <c r="G3" s="55" t="s">
        <v>41</v>
      </c>
      <c r="H3" s="57">
        <v>0.83333333333333337</v>
      </c>
      <c r="I3" s="337">
        <v>1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45422</v>
      </c>
      <c r="G4" s="55" t="s">
        <v>41</v>
      </c>
      <c r="H4" s="57">
        <v>0.45763888888888887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353.32868153999999</v>
      </c>
      <c r="M8" s="362"/>
      <c r="N8" s="362"/>
      <c r="O8" s="363"/>
      <c r="P8" s="361">
        <f>X35</f>
        <v>274.81247504719681</v>
      </c>
      <c r="Q8" s="362"/>
      <c r="R8" s="362"/>
      <c r="S8" s="363"/>
      <c r="T8" s="361">
        <f>L8-P8</f>
        <v>78.516206492803178</v>
      </c>
      <c r="U8" s="362"/>
      <c r="V8" s="363"/>
      <c r="W8" s="364">
        <f>T8/L8</f>
        <v>0.22221860436177027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279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0</v>
      </c>
      <c r="F10" s="66">
        <v>0</v>
      </c>
      <c r="G10" s="67">
        <v>0</v>
      </c>
      <c r="H10" s="68">
        <v>0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358.23</v>
      </c>
      <c r="F11" s="66">
        <v>986068</v>
      </c>
      <c r="G11" s="67">
        <v>262</v>
      </c>
      <c r="H11" s="68">
        <v>353.32868153999999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353.32868153999999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48" t="s">
        <v>50</v>
      </c>
      <c r="X16" s="249" t="s">
        <v>66</v>
      </c>
      <c r="Y16" s="248" t="s">
        <v>67</v>
      </c>
    </row>
    <row r="17" spans="1:27" s="1" customFormat="1" ht="33" customHeight="1" x14ac:dyDescent="0.35">
      <c r="A17" s="251">
        <v>0.70833333333333337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34" si="0">(E17*F17)/1000000</f>
        <v>0</v>
      </c>
      <c r="I17" s="254">
        <v>0</v>
      </c>
      <c r="J17" s="255">
        <v>0</v>
      </c>
      <c r="K17" s="255">
        <v>0</v>
      </c>
      <c r="L17" s="255">
        <v>0</v>
      </c>
      <c r="M17" s="258">
        <f t="shared" ref="M17:M34" si="1">(J17*K17)/1000000</f>
        <v>0</v>
      </c>
      <c r="N17" s="276">
        <v>0</v>
      </c>
      <c r="O17" s="277">
        <v>0</v>
      </c>
      <c r="P17" s="278">
        <v>0</v>
      </c>
      <c r="Q17" s="279">
        <v>0</v>
      </c>
      <c r="R17" s="263">
        <f t="shared" ref="R17:R18" si="2">(O17*P17)/1000000</f>
        <v>0</v>
      </c>
      <c r="S17" s="276">
        <v>12.387576103210399</v>
      </c>
      <c r="T17" s="277">
        <v>353.96</v>
      </c>
      <c r="U17" s="278">
        <v>965098</v>
      </c>
      <c r="V17" s="279">
        <v>254.2</v>
      </c>
      <c r="W17" s="263">
        <v>341.60608808000001</v>
      </c>
      <c r="X17" s="282">
        <f t="shared" ref="X17:X20" si="3">W17+R17+M17+H17</f>
        <v>341.60608808000001</v>
      </c>
      <c r="Y17" s="265"/>
    </row>
    <row r="18" spans="1:27" s="1" customFormat="1" ht="29.25" customHeight="1" x14ac:dyDescent="0.35">
      <c r="A18" s="266">
        <f>A17+1/24</f>
        <v>0.75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48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0</v>
      </c>
      <c r="O18" s="220">
        <v>0</v>
      </c>
      <c r="P18" s="222">
        <v>0</v>
      </c>
      <c r="Q18" s="221">
        <v>0</v>
      </c>
      <c r="R18" s="225">
        <f t="shared" si="2"/>
        <v>0</v>
      </c>
      <c r="S18" s="224">
        <v>14.0663499832153</v>
      </c>
      <c r="T18" s="220">
        <v>362.5</v>
      </c>
      <c r="U18" s="222">
        <v>1007038</v>
      </c>
      <c r="V18" s="221">
        <v>269.8</v>
      </c>
      <c r="W18" s="225">
        <v>365.05127499999998</v>
      </c>
      <c r="X18" s="280">
        <f t="shared" si="3"/>
        <v>365.05127499999998</v>
      </c>
      <c r="Y18" s="226"/>
    </row>
    <row r="19" spans="1:27" ht="24" customHeight="1" x14ac:dyDescent="0.35">
      <c r="A19" s="267">
        <f t="shared" ref="A19:A34" si="4">A18+1/24</f>
        <v>0.79166666666666663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122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0</v>
      </c>
      <c r="O19" s="79">
        <v>0</v>
      </c>
      <c r="P19" s="80">
        <v>0</v>
      </c>
      <c r="Q19" s="67">
        <v>0</v>
      </c>
      <c r="R19" s="113">
        <f>O28</f>
        <v>0</v>
      </c>
      <c r="S19" s="112">
        <v>14.738177299499499</v>
      </c>
      <c r="T19" s="79">
        <v>308.06</v>
      </c>
      <c r="U19" s="80">
        <v>959168</v>
      </c>
      <c r="V19" s="67">
        <v>270</v>
      </c>
      <c r="W19" s="113">
        <f>(T19*U19)/1000000</f>
        <v>295.48129408</v>
      </c>
      <c r="X19" s="119">
        <f t="shared" si="3"/>
        <v>295.48129408</v>
      </c>
      <c r="Y19" s="83">
        <f t="shared" ref="Y19:Y35" si="5">($H$12-X19)/$H$12</f>
        <v>0.16372117657663504</v>
      </c>
    </row>
    <row r="20" spans="1:27" ht="24" customHeight="1" x14ac:dyDescent="0.35">
      <c r="A20" s="267">
        <f t="shared" si="4"/>
        <v>0.83333333333333326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122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0</v>
      </c>
      <c r="O20" s="79">
        <v>0</v>
      </c>
      <c r="P20" s="80">
        <v>0</v>
      </c>
      <c r="Q20" s="67">
        <v>0</v>
      </c>
      <c r="R20" s="113">
        <f>(O20*P20)/1000000</f>
        <v>0</v>
      </c>
      <c r="S20" s="112">
        <v>14.628033638000501</v>
      </c>
      <c r="T20" s="79">
        <v>320.49</v>
      </c>
      <c r="U20" s="80">
        <v>942773</v>
      </c>
      <c r="V20" s="67">
        <v>269.3</v>
      </c>
      <c r="W20" s="113">
        <f t="shared" ref="W20:W34" si="6">(T20*U20)/1000000</f>
        <v>302.14931876999998</v>
      </c>
      <c r="X20" s="119">
        <f t="shared" si="3"/>
        <v>302.14931876999998</v>
      </c>
      <c r="Y20" s="83">
        <f t="shared" si="5"/>
        <v>0.14484916012742668</v>
      </c>
    </row>
    <row r="21" spans="1:27" ht="24" customHeight="1" x14ac:dyDescent="0.35">
      <c r="A21" s="267">
        <f t="shared" si="4"/>
        <v>0.87499999999999989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122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0</v>
      </c>
      <c r="O21" s="79">
        <v>0</v>
      </c>
      <c r="P21" s="80">
        <v>0</v>
      </c>
      <c r="Q21" s="67">
        <v>0</v>
      </c>
      <c r="R21" s="113">
        <f t="shared" ref="R21:R34" si="7">(O21*P21)/1000000</f>
        <v>0</v>
      </c>
      <c r="S21" s="112">
        <v>14.631065368652299</v>
      </c>
      <c r="T21" s="79">
        <v>317.85000000000002</v>
      </c>
      <c r="U21" s="80">
        <v>946971</v>
      </c>
      <c r="V21" s="67">
        <v>269.5</v>
      </c>
      <c r="W21" s="113">
        <f t="shared" si="6"/>
        <v>300.99473235000005</v>
      </c>
      <c r="X21" s="119">
        <f>W21+R21+M21+H21</f>
        <v>300.99473235000005</v>
      </c>
      <c r="Y21" s="83">
        <f t="shared" si="5"/>
        <v>0.14811690056380342</v>
      </c>
    </row>
    <row r="22" spans="1:27" ht="24" customHeight="1" x14ac:dyDescent="0.35">
      <c r="A22" s="267">
        <f t="shared" si="4"/>
        <v>0.91666666666666652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122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0</v>
      </c>
      <c r="O22" s="79">
        <v>0</v>
      </c>
      <c r="P22" s="80">
        <v>0</v>
      </c>
      <c r="Q22" s="67">
        <v>0</v>
      </c>
      <c r="R22" s="113">
        <f t="shared" si="7"/>
        <v>0</v>
      </c>
      <c r="S22" s="112">
        <v>14.575381278991699</v>
      </c>
      <c r="T22" s="79">
        <v>301.39999999999998</v>
      </c>
      <c r="U22" s="80">
        <v>948872</v>
      </c>
      <c r="V22" s="67">
        <v>269.60000000000002</v>
      </c>
      <c r="W22" s="113">
        <f t="shared" si="6"/>
        <v>285.99002079999997</v>
      </c>
      <c r="X22" s="119">
        <f t="shared" ref="X22:X34" si="8">W22+R22+M22+H22</f>
        <v>285.99002079999997</v>
      </c>
      <c r="Y22" s="83">
        <f t="shared" si="5"/>
        <v>0.1905836244216044</v>
      </c>
    </row>
    <row r="23" spans="1:27" ht="24" customHeight="1" x14ac:dyDescent="0.35">
      <c r="A23" s="267">
        <f t="shared" si="4"/>
        <v>0.95833333333333315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122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0</v>
      </c>
      <c r="O23" s="79">
        <v>0</v>
      </c>
      <c r="P23" s="80">
        <v>0</v>
      </c>
      <c r="Q23" s="67">
        <v>0</v>
      </c>
      <c r="R23" s="113">
        <f t="shared" si="7"/>
        <v>0</v>
      </c>
      <c r="S23" s="112">
        <v>14.615018844604499</v>
      </c>
      <c r="T23" s="79">
        <v>289.05</v>
      </c>
      <c r="U23" s="80">
        <v>950735</v>
      </c>
      <c r="V23" s="67">
        <v>270.2</v>
      </c>
      <c r="W23" s="113">
        <f t="shared" si="6"/>
        <v>274.80995174999998</v>
      </c>
      <c r="X23" s="119">
        <f t="shared" si="8"/>
        <v>274.80995174999998</v>
      </c>
      <c r="Y23" s="83">
        <f t="shared" si="5"/>
        <v>0.22222574586295221</v>
      </c>
      <c r="AA23" s="22" t="s">
        <v>43</v>
      </c>
    </row>
    <row r="24" spans="1:27" ht="24" customHeight="1" x14ac:dyDescent="0.35">
      <c r="A24" s="267">
        <f t="shared" si="4"/>
        <v>0.99999999999999978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122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0</v>
      </c>
      <c r="O24" s="79">
        <v>0</v>
      </c>
      <c r="P24" s="80">
        <v>0</v>
      </c>
      <c r="Q24" s="67">
        <v>0</v>
      </c>
      <c r="R24" s="113">
        <f t="shared" si="7"/>
        <v>0</v>
      </c>
      <c r="S24" s="112">
        <v>14.6261444091797</v>
      </c>
      <c r="T24" s="79">
        <v>280.91000000000003</v>
      </c>
      <c r="U24" s="80">
        <v>948275</v>
      </c>
      <c r="V24" s="67">
        <v>270.39999999999998</v>
      </c>
      <c r="W24" s="113">
        <f t="shared" si="6"/>
        <v>266.37993025000003</v>
      </c>
      <c r="X24" s="119">
        <f t="shared" si="8"/>
        <v>266.37993025000003</v>
      </c>
      <c r="Y24" s="83">
        <f t="shared" si="5"/>
        <v>0.24608461139081508</v>
      </c>
    </row>
    <row r="25" spans="1:27" ht="24" customHeight="1" x14ac:dyDescent="0.35">
      <c r="A25" s="267">
        <f t="shared" si="4"/>
        <v>1.0416666666666665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122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0</v>
      </c>
      <c r="O25" s="79">
        <v>0</v>
      </c>
      <c r="P25" s="80">
        <v>0</v>
      </c>
      <c r="Q25" s="67">
        <v>0</v>
      </c>
      <c r="R25" s="113">
        <f t="shared" si="7"/>
        <v>0</v>
      </c>
      <c r="S25" s="112">
        <v>9.4257154464721697</v>
      </c>
      <c r="T25" s="79">
        <v>322.31</v>
      </c>
      <c r="U25" s="80">
        <v>838651</v>
      </c>
      <c r="V25" s="67">
        <v>231</v>
      </c>
      <c r="W25" s="113">
        <f t="shared" si="6"/>
        <v>270.30560380999998</v>
      </c>
      <c r="X25" s="119">
        <f t="shared" si="8"/>
        <v>270.30560380999998</v>
      </c>
      <c r="Y25" s="83">
        <f t="shared" si="5"/>
        <v>0.23497406824755904</v>
      </c>
    </row>
    <row r="26" spans="1:27" ht="24" customHeight="1" x14ac:dyDescent="0.35">
      <c r="A26" s="267">
        <f t="shared" si="4"/>
        <v>1.0833333333333333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122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0</v>
      </c>
      <c r="O26" s="79">
        <v>0</v>
      </c>
      <c r="P26" s="80">
        <v>0</v>
      </c>
      <c r="Q26" s="67">
        <v>0</v>
      </c>
      <c r="R26" s="113">
        <f t="shared" si="7"/>
        <v>0</v>
      </c>
      <c r="S26" s="112">
        <v>10.4239454269409</v>
      </c>
      <c r="T26" s="79">
        <v>305.58</v>
      </c>
      <c r="U26" s="80">
        <v>861233</v>
      </c>
      <c r="V26" s="67">
        <v>238.8</v>
      </c>
      <c r="W26" s="113">
        <f t="shared" si="6"/>
        <v>263.17558013999997</v>
      </c>
      <c r="X26" s="119">
        <f t="shared" si="8"/>
        <v>263.17558013999997</v>
      </c>
      <c r="Y26" s="83">
        <f t="shared" si="5"/>
        <v>0.2551536461944256</v>
      </c>
    </row>
    <row r="27" spans="1:27" ht="24" customHeight="1" x14ac:dyDescent="0.35">
      <c r="A27" s="267">
        <f t="shared" si="4"/>
        <v>1.125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122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>
        <v>0</v>
      </c>
      <c r="O27" s="79">
        <v>0</v>
      </c>
      <c r="P27" s="80">
        <v>0</v>
      </c>
      <c r="Q27" s="67">
        <v>0</v>
      </c>
      <c r="R27" s="113">
        <f t="shared" si="7"/>
        <v>0</v>
      </c>
      <c r="S27" s="112">
        <v>10.429149627685501</v>
      </c>
      <c r="T27" s="79">
        <v>304.77</v>
      </c>
      <c r="U27" s="80">
        <v>895724</v>
      </c>
      <c r="V27" s="67">
        <v>252.8</v>
      </c>
      <c r="W27" s="113">
        <f t="shared" si="6"/>
        <v>272.98980347999998</v>
      </c>
      <c r="X27" s="119">
        <f t="shared" si="8"/>
        <v>272.98980347999998</v>
      </c>
      <c r="Y27" s="83">
        <f t="shared" si="5"/>
        <v>0.22737717671217395</v>
      </c>
    </row>
    <row r="28" spans="1:27" ht="24.75" customHeight="1" x14ac:dyDescent="0.35">
      <c r="A28" s="267">
        <f t="shared" si="4"/>
        <v>1.1666666666666667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0"/>
        <v>0</v>
      </c>
      <c r="I28" s="122">
        <v>0</v>
      </c>
      <c r="J28" s="79">
        <v>0</v>
      </c>
      <c r="K28" s="80">
        <v>0</v>
      </c>
      <c r="L28" s="80">
        <v>0</v>
      </c>
      <c r="M28" s="113">
        <f t="shared" si="1"/>
        <v>0</v>
      </c>
      <c r="N28" s="112">
        <v>0</v>
      </c>
      <c r="O28" s="79">
        <v>0</v>
      </c>
      <c r="P28" s="80">
        <v>0</v>
      </c>
      <c r="Q28" s="67">
        <v>0</v>
      </c>
      <c r="R28" s="113">
        <f t="shared" si="7"/>
        <v>0</v>
      </c>
      <c r="S28" s="112">
        <v>10.473492622375501</v>
      </c>
      <c r="T28" s="79">
        <v>297.25</v>
      </c>
      <c r="U28" s="80">
        <v>895043</v>
      </c>
      <c r="V28" s="67">
        <v>250</v>
      </c>
      <c r="W28" s="113">
        <f t="shared" si="6"/>
        <v>266.05153174999998</v>
      </c>
      <c r="X28" s="119">
        <f t="shared" si="8"/>
        <v>266.05153174999998</v>
      </c>
      <c r="Y28" s="83">
        <f t="shared" si="5"/>
        <v>0.24701405334432056</v>
      </c>
    </row>
    <row r="29" spans="1:27" ht="24.75" customHeight="1" x14ac:dyDescent="0.35">
      <c r="A29" s="267">
        <f t="shared" si="4"/>
        <v>1.2083333333333335</v>
      </c>
      <c r="B29" s="227" t="s">
        <v>218</v>
      </c>
      <c r="C29" s="236" t="s">
        <v>78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0"/>
        <v>0</v>
      </c>
      <c r="I29" s="122">
        <v>0</v>
      </c>
      <c r="J29" s="79">
        <v>0</v>
      </c>
      <c r="K29" s="80">
        <v>0</v>
      </c>
      <c r="L29" s="80">
        <v>0</v>
      </c>
      <c r="M29" s="113">
        <f t="shared" si="1"/>
        <v>0</v>
      </c>
      <c r="N29" s="112">
        <v>0</v>
      </c>
      <c r="O29" s="79">
        <v>0</v>
      </c>
      <c r="P29" s="80">
        <v>0</v>
      </c>
      <c r="Q29" s="67">
        <v>0</v>
      </c>
      <c r="R29" s="113">
        <f t="shared" si="7"/>
        <v>0</v>
      </c>
      <c r="S29" s="112">
        <v>13.9418392181396</v>
      </c>
      <c r="T29" s="79">
        <v>260.14</v>
      </c>
      <c r="U29" s="80">
        <v>901926</v>
      </c>
      <c r="V29" s="67">
        <v>252</v>
      </c>
      <c r="W29" s="113">
        <f t="shared" si="6"/>
        <v>234.62702963999999</v>
      </c>
      <c r="X29" s="119">
        <f t="shared" si="8"/>
        <v>234.62702963999999</v>
      </c>
      <c r="Y29" s="83">
        <f t="shared" si="5"/>
        <v>0.33595249438181229</v>
      </c>
    </row>
    <row r="30" spans="1:27" ht="24.75" customHeight="1" x14ac:dyDescent="0.35">
      <c r="A30" s="267">
        <f t="shared" si="4"/>
        <v>1.2500000000000002</v>
      </c>
      <c r="B30" s="227" t="s">
        <v>218</v>
      </c>
      <c r="C30" s="236" t="s">
        <v>79</v>
      </c>
      <c r="D30" s="122">
        <v>0</v>
      </c>
      <c r="E30" s="79">
        <v>0</v>
      </c>
      <c r="F30" s="80">
        <v>0</v>
      </c>
      <c r="G30" s="80">
        <v>0</v>
      </c>
      <c r="H30" s="113">
        <f t="shared" si="0"/>
        <v>0</v>
      </c>
      <c r="I30" s="122">
        <v>0</v>
      </c>
      <c r="J30" s="79">
        <v>0</v>
      </c>
      <c r="K30" s="80">
        <v>0</v>
      </c>
      <c r="L30" s="80">
        <v>0</v>
      </c>
      <c r="M30" s="113">
        <f t="shared" si="1"/>
        <v>0</v>
      </c>
      <c r="N30" s="112">
        <v>0</v>
      </c>
      <c r="O30" s="79">
        <v>0</v>
      </c>
      <c r="P30" s="80">
        <v>0</v>
      </c>
      <c r="Q30" s="67">
        <v>0</v>
      </c>
      <c r="R30" s="113">
        <f t="shared" si="7"/>
        <v>0</v>
      </c>
      <c r="S30" s="112">
        <v>13.8803768157959</v>
      </c>
      <c r="T30" s="79">
        <v>267.93</v>
      </c>
      <c r="U30" s="80">
        <v>935857</v>
      </c>
      <c r="V30" s="67">
        <v>263.7</v>
      </c>
      <c r="W30" s="113">
        <f t="shared" si="6"/>
        <v>250.74416601000001</v>
      </c>
      <c r="X30" s="119">
        <f t="shared" si="8"/>
        <v>250.74416601000001</v>
      </c>
      <c r="Y30" s="83">
        <f t="shared" si="5"/>
        <v>0.29033735694164553</v>
      </c>
    </row>
    <row r="31" spans="1:27" ht="24.75" customHeight="1" x14ac:dyDescent="0.35">
      <c r="A31" s="267">
        <f t="shared" si="4"/>
        <v>1.291666666666667</v>
      </c>
      <c r="B31" s="227" t="s">
        <v>218</v>
      </c>
      <c r="C31" s="236" t="s">
        <v>80</v>
      </c>
      <c r="D31" s="122">
        <v>0</v>
      </c>
      <c r="E31" s="79">
        <v>0</v>
      </c>
      <c r="F31" s="80">
        <v>0</v>
      </c>
      <c r="G31" s="80">
        <v>0</v>
      </c>
      <c r="H31" s="113">
        <f t="shared" si="0"/>
        <v>0</v>
      </c>
      <c r="I31" s="122">
        <v>0</v>
      </c>
      <c r="J31" s="79">
        <v>0</v>
      </c>
      <c r="K31" s="80">
        <v>0</v>
      </c>
      <c r="L31" s="80">
        <v>0</v>
      </c>
      <c r="M31" s="113">
        <f t="shared" si="1"/>
        <v>0</v>
      </c>
      <c r="N31" s="112">
        <v>0</v>
      </c>
      <c r="O31" s="79">
        <v>0</v>
      </c>
      <c r="P31" s="80">
        <v>0</v>
      </c>
      <c r="Q31" s="67">
        <v>0</v>
      </c>
      <c r="R31" s="113">
        <f t="shared" si="7"/>
        <v>0</v>
      </c>
      <c r="S31" s="112">
        <v>13.8163948059082</v>
      </c>
      <c r="T31" s="79">
        <v>294.81221171091141</v>
      </c>
      <c r="U31" s="80">
        <v>868137.34821746557</v>
      </c>
      <c r="V31" s="67">
        <v>238.75760166666666</v>
      </c>
      <c r="W31" s="113">
        <f t="shared" si="6"/>
        <v>255.93749169683667</v>
      </c>
      <c r="X31" s="119">
        <f t="shared" si="8"/>
        <v>255.93749169683667</v>
      </c>
      <c r="Y31" s="83">
        <f t="shared" si="5"/>
        <v>0.27563907186554781</v>
      </c>
    </row>
    <row r="32" spans="1:27" ht="24.75" customHeight="1" x14ac:dyDescent="0.35">
      <c r="A32" s="267">
        <f t="shared" si="4"/>
        <v>1.3333333333333337</v>
      </c>
      <c r="B32" s="227" t="s">
        <v>218</v>
      </c>
      <c r="C32" s="236" t="s">
        <v>168</v>
      </c>
      <c r="D32" s="122">
        <v>0</v>
      </c>
      <c r="E32" s="79">
        <v>0</v>
      </c>
      <c r="F32" s="80">
        <v>0</v>
      </c>
      <c r="G32" s="80">
        <v>0</v>
      </c>
      <c r="H32" s="113">
        <f t="shared" si="0"/>
        <v>0</v>
      </c>
      <c r="I32" s="122">
        <v>0</v>
      </c>
      <c r="J32" s="79">
        <v>0</v>
      </c>
      <c r="K32" s="80">
        <v>0</v>
      </c>
      <c r="L32" s="80">
        <v>0</v>
      </c>
      <c r="M32" s="113">
        <f t="shared" si="1"/>
        <v>0</v>
      </c>
      <c r="N32" s="112">
        <v>0</v>
      </c>
      <c r="O32" s="79">
        <v>0</v>
      </c>
      <c r="P32" s="80">
        <v>0</v>
      </c>
      <c r="Q32" s="67">
        <v>0</v>
      </c>
      <c r="R32" s="113">
        <f t="shared" si="7"/>
        <v>0</v>
      </c>
      <c r="S32" s="112">
        <v>14.028012275695801</v>
      </c>
      <c r="T32" s="79">
        <v>329.61304185100471</v>
      </c>
      <c r="U32" s="80">
        <v>868191.48235319892</v>
      </c>
      <c r="V32" s="67">
        <v>239.97600833333334</v>
      </c>
      <c r="W32" s="113">
        <f t="shared" si="6"/>
        <v>286.16723540757079</v>
      </c>
      <c r="X32" s="119">
        <f t="shared" si="8"/>
        <v>286.16723540757079</v>
      </c>
      <c r="Y32" s="83">
        <f t="shared" si="5"/>
        <v>0.19008206704223055</v>
      </c>
    </row>
    <row r="33" spans="1:25" ht="24.75" customHeight="1" x14ac:dyDescent="0.35">
      <c r="A33" s="267">
        <f t="shared" si="4"/>
        <v>1.3750000000000004</v>
      </c>
      <c r="B33" s="227" t="s">
        <v>218</v>
      </c>
      <c r="C33" s="236" t="s">
        <v>169</v>
      </c>
      <c r="D33" s="122">
        <v>0</v>
      </c>
      <c r="E33" s="79">
        <v>0</v>
      </c>
      <c r="F33" s="80">
        <v>0</v>
      </c>
      <c r="G33" s="80">
        <v>0</v>
      </c>
      <c r="H33" s="113">
        <f t="shared" si="0"/>
        <v>0</v>
      </c>
      <c r="I33" s="122">
        <v>0</v>
      </c>
      <c r="J33" s="79">
        <v>0</v>
      </c>
      <c r="K33" s="80">
        <v>0</v>
      </c>
      <c r="L33" s="80">
        <v>0</v>
      </c>
      <c r="M33" s="113">
        <f t="shared" si="1"/>
        <v>0</v>
      </c>
      <c r="N33" s="112">
        <v>0</v>
      </c>
      <c r="O33" s="79">
        <v>0</v>
      </c>
      <c r="P33" s="80">
        <v>0</v>
      </c>
      <c r="Q33" s="67">
        <v>0</v>
      </c>
      <c r="R33" s="113">
        <f t="shared" si="7"/>
        <v>0</v>
      </c>
      <c r="S33" s="112">
        <v>14.0392665863037</v>
      </c>
      <c r="T33" s="79">
        <v>315.23430601249464</v>
      </c>
      <c r="U33" s="80">
        <v>893809.05976962147</v>
      </c>
      <c r="V33" s="67">
        <v>247.87487666666667</v>
      </c>
      <c r="W33" s="113">
        <f t="shared" si="6"/>
        <v>281.75927866415697</v>
      </c>
      <c r="X33" s="119">
        <f t="shared" si="8"/>
        <v>281.75927866415697</v>
      </c>
      <c r="Y33" s="83">
        <f t="shared" si="5"/>
        <v>0.20255758056182802</v>
      </c>
    </row>
    <row r="34" spans="1:25" ht="36.65" customHeight="1" thickBot="1" x14ac:dyDescent="0.4">
      <c r="A34" s="267">
        <f t="shared" si="4"/>
        <v>1.4166666666666672</v>
      </c>
      <c r="B34" s="227" t="s">
        <v>218</v>
      </c>
      <c r="C34" s="270" t="s">
        <v>170</v>
      </c>
      <c r="D34" s="122">
        <v>0</v>
      </c>
      <c r="E34" s="79">
        <v>0</v>
      </c>
      <c r="F34" s="80">
        <v>0</v>
      </c>
      <c r="G34" s="80">
        <v>0</v>
      </c>
      <c r="H34" s="113">
        <f t="shared" si="0"/>
        <v>0</v>
      </c>
      <c r="I34" s="122">
        <v>0</v>
      </c>
      <c r="J34" s="79">
        <v>0</v>
      </c>
      <c r="K34" s="80">
        <v>0</v>
      </c>
      <c r="L34" s="80">
        <v>0</v>
      </c>
      <c r="M34" s="113">
        <f t="shared" si="1"/>
        <v>0</v>
      </c>
      <c r="N34" s="112">
        <v>0</v>
      </c>
      <c r="O34" s="79">
        <v>0</v>
      </c>
      <c r="P34" s="80">
        <v>0</v>
      </c>
      <c r="Q34" s="67">
        <v>0</v>
      </c>
      <c r="R34" s="113">
        <f t="shared" si="7"/>
        <v>0</v>
      </c>
      <c r="S34" s="112">
        <v>14.0296792984009</v>
      </c>
      <c r="T34" s="79">
        <v>325.33364880152135</v>
      </c>
      <c r="U34" s="80">
        <v>889660.91648627294</v>
      </c>
      <c r="V34" s="67">
        <v>247.04710499999999</v>
      </c>
      <c r="W34" s="113">
        <f t="shared" si="6"/>
        <v>289.43663215658472</v>
      </c>
      <c r="X34" s="119">
        <f t="shared" si="8"/>
        <v>289.43663215658472</v>
      </c>
      <c r="Y34" s="83">
        <f t="shared" si="5"/>
        <v>0.18082893555354382</v>
      </c>
    </row>
    <row r="35" spans="1:25" ht="31.4" customHeight="1" thickBot="1" x14ac:dyDescent="0.4">
      <c r="B35" s="76"/>
      <c r="C35" s="232"/>
      <c r="D35" s="232"/>
      <c r="E35" s="387"/>
      <c r="F35" s="388"/>
      <c r="G35" s="388"/>
      <c r="H35" s="512"/>
      <c r="I35" s="281"/>
      <c r="J35" s="387"/>
      <c r="K35" s="388"/>
      <c r="L35" s="388"/>
      <c r="M35" s="512"/>
      <c r="N35" s="283"/>
      <c r="O35" s="387"/>
      <c r="P35" s="388"/>
      <c r="Q35" s="388"/>
      <c r="R35" s="512"/>
      <c r="S35" s="283"/>
      <c r="T35" s="387"/>
      <c r="U35" s="388"/>
      <c r="V35" s="388"/>
      <c r="W35" s="512"/>
      <c r="X35" s="284">
        <f>AVERAGEIF(X19:X34,"&gt;0")</f>
        <v>274.81247504719681</v>
      </c>
      <c r="Y35" s="241">
        <f t="shared" si="5"/>
        <v>0.22221860436177027</v>
      </c>
    </row>
  </sheetData>
  <mergeCells count="36">
    <mergeCell ref="C1:Y1"/>
    <mergeCell ref="C2:H2"/>
    <mergeCell ref="J2:Y2"/>
    <mergeCell ref="C3:D3"/>
    <mergeCell ref="I3:Y4"/>
    <mergeCell ref="C4:D4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9:D9"/>
    <mergeCell ref="I9:Y12"/>
    <mergeCell ref="C10:D10"/>
    <mergeCell ref="C11:D11"/>
    <mergeCell ref="C12:G12"/>
    <mergeCell ref="A15:A16"/>
    <mergeCell ref="B15:B16"/>
    <mergeCell ref="C15:C16"/>
    <mergeCell ref="D15:H15"/>
    <mergeCell ref="I15:M15"/>
    <mergeCell ref="E35:H35"/>
    <mergeCell ref="J35:M35"/>
    <mergeCell ref="O35:R35"/>
    <mergeCell ref="T35:W35"/>
    <mergeCell ref="C14:Y14"/>
    <mergeCell ref="N15:R15"/>
    <mergeCell ref="S15:W15"/>
  </mergeCells>
  <pageMargins left="0.7" right="0.7" top="0.75" bottom="0.75" header="0.3" footer="0.3"/>
  <pageSetup paperSize="5" scale="40" fitToHeight="0" orientation="landscape" r:id="rId1"/>
  <drawing r:id="rId2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640E8-A68B-416E-B354-2AFE4BDEA263}">
  <sheetPr codeName="Hoja209"/>
  <dimension ref="A1:N32"/>
  <sheetViews>
    <sheetView topLeftCell="A5" zoomScale="70" zoomScaleNormal="70" workbookViewId="0">
      <selection activeCell="I29" sqref="I29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1" spans="1:14" ht="15" thickBot="1" x14ac:dyDescent="0.4"/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18</v>
      </c>
      <c r="B23" s="31">
        <v>0</v>
      </c>
      <c r="C23" s="31">
        <v>0</v>
      </c>
      <c r="D23" s="31">
        <v>0</v>
      </c>
      <c r="E23" s="32">
        <f>B23*C23/1000000</f>
        <v>0</v>
      </c>
      <c r="F23" s="134">
        <v>0</v>
      </c>
      <c r="G23" s="134">
        <v>0</v>
      </c>
      <c r="H23" s="134">
        <v>0</v>
      </c>
      <c r="I23" s="97">
        <f>F23*G23/1000000</f>
        <v>0</v>
      </c>
      <c r="J23" s="104">
        <v>373.13702334339791</v>
      </c>
      <c r="K23" s="37">
        <v>883956.04464291479</v>
      </c>
      <c r="L23" s="37">
        <v>257.62320333333332</v>
      </c>
      <c r="M23" s="105">
        <f>J23*K23/1000000</f>
        <v>329.83672726446099</v>
      </c>
    </row>
    <row r="24" spans="1:13" s="29" customFormat="1" ht="20.149999999999999" customHeight="1" x14ac:dyDescent="0.35">
      <c r="A24" s="30">
        <v>19</v>
      </c>
      <c r="B24" s="31">
        <v>0</v>
      </c>
      <c r="C24" s="31">
        <v>0</v>
      </c>
      <c r="D24" s="31">
        <v>0</v>
      </c>
      <c r="E24" s="32">
        <f>B24*C24/1000000</f>
        <v>0</v>
      </c>
      <c r="F24" s="134">
        <v>0</v>
      </c>
      <c r="G24" s="134">
        <v>0</v>
      </c>
      <c r="H24" s="134">
        <v>0</v>
      </c>
      <c r="I24" s="97">
        <f>F24*G24/1000000</f>
        <v>0</v>
      </c>
      <c r="J24" s="104">
        <v>376.86723909718575</v>
      </c>
      <c r="K24" s="37">
        <v>921453.40330249083</v>
      </c>
      <c r="L24" s="37">
        <v>269.72107833333331</v>
      </c>
      <c r="M24" s="105">
        <f>J24*K24/1000000</f>
        <v>347.26560005931532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3">
        <f>AVERAGE(F23:F24)</f>
        <v>0</v>
      </c>
      <c r="G25" s="42">
        <f>AVERAGE(G23:G24)</f>
        <v>0</v>
      </c>
      <c r="H25" s="42">
        <f>AVERAGE(H23:H24)</f>
        <v>0</v>
      </c>
      <c r="I25" s="101">
        <f>AVERAGE(I23:I24)</f>
        <v>0</v>
      </c>
      <c r="J25" s="106">
        <f t="shared" ref="J25:M25" si="0">AVERAGE(J23:J24)</f>
        <v>375.00213122029186</v>
      </c>
      <c r="K25" s="133">
        <f t="shared" si="0"/>
        <v>902704.72397270286</v>
      </c>
      <c r="L25" s="133">
        <f t="shared" si="0"/>
        <v>263.67214083333329</v>
      </c>
      <c r="M25" s="108">
        <f t="shared" si="0"/>
        <v>338.55116366188815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338.55116366188815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0</v>
      </c>
      <c r="E29" s="53">
        <f>$J$25*(1-B29)</f>
        <v>360.00204597148019</v>
      </c>
      <c r="F29" s="53">
        <f>(C29*$C$25/1000000)+(D29*$G$25/1000000)+(E29*$K$25/1000000)</f>
        <v>324.97554753829331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0</v>
      </c>
      <c r="E30" s="53">
        <f>$J$25*(1-B30)</f>
        <v>333.75189678605977</v>
      </c>
      <c r="F30" s="53">
        <f>(C30*$C$25/1000000)+(D30*$G$25/1000000)+(E30*$K$25/1000000)</f>
        <v>301.27941386362613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0</v>
      </c>
      <c r="E31" s="53">
        <f>$J$25*(1-B31)</f>
        <v>326.25185416165391</v>
      </c>
      <c r="F31" s="53">
        <f>(C31*$C$25/1000000)+(D31*$G$25/1000000)+(E31*$K$25/1000000)</f>
        <v>294.50908995657829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0</v>
      </c>
      <c r="E32" s="53">
        <f>$J$25*(1-B32)</f>
        <v>315.00179022504517</v>
      </c>
      <c r="F32" s="53">
        <f>(C32*$C$25/1000000)+(D32*$G$25/1000000)+(E32*$K$25/1000000)</f>
        <v>284.35360409600662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90528-6000-4B03-B70C-BE416C1D16C1}">
  <sheetPr codeName="Hoja210">
    <pageSetUpPr fitToPage="1"/>
  </sheetPr>
  <dimension ref="A1:AA31"/>
  <sheetViews>
    <sheetView topLeftCell="A2" zoomScale="35" zoomScaleNormal="35" workbookViewId="0">
      <selection activeCell="AE9" sqref="AE9"/>
    </sheetView>
  </sheetViews>
  <sheetFormatPr baseColWidth="10" defaultColWidth="10.54296875" defaultRowHeight="14.5" x14ac:dyDescent="0.35"/>
  <cols>
    <col min="1" max="1" width="11.453125" style="22" customWidth="1"/>
    <col min="2" max="2" width="24.81640625" style="22" customWidth="1"/>
    <col min="3" max="3" width="27.1796875" style="22" customWidth="1"/>
    <col min="4" max="4" width="14.81640625" style="22" customWidth="1"/>
    <col min="5" max="5" width="11" style="22" customWidth="1"/>
    <col min="6" max="6" width="14.54296875" style="22" customWidth="1"/>
    <col min="7" max="7" width="17.1796875" style="22" customWidth="1"/>
    <col min="8" max="8" width="19.453125" style="22" bestFit="1" customWidth="1"/>
    <col min="9" max="9" width="13.453125" style="22" customWidth="1"/>
    <col min="10" max="11" width="11.453125" style="22" customWidth="1"/>
    <col min="12" max="12" width="14.54296875" style="22" customWidth="1"/>
    <col min="13" max="13" width="12.54296875" style="22" bestFit="1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45422</v>
      </c>
      <c r="G3" s="55" t="s">
        <v>41</v>
      </c>
      <c r="H3" s="57">
        <v>0.83333333333333337</v>
      </c>
      <c r="I3" s="337">
        <v>1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45423</v>
      </c>
      <c r="G4" s="55" t="s">
        <v>41</v>
      </c>
      <c r="H4" s="57">
        <v>0.33263888888888887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338.55116366188815</v>
      </c>
      <c r="M8" s="362"/>
      <c r="N8" s="362"/>
      <c r="O8" s="363"/>
      <c r="P8" s="361">
        <f>X31</f>
        <v>271.94107254599544</v>
      </c>
      <c r="Q8" s="362"/>
      <c r="R8" s="362"/>
      <c r="S8" s="363"/>
      <c r="T8" s="361">
        <f>L8-P8</f>
        <v>66.610091115892715</v>
      </c>
      <c r="U8" s="362"/>
      <c r="V8" s="363"/>
      <c r="W8" s="364">
        <f>T8/L8</f>
        <v>0.19675044207621264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280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0</v>
      </c>
      <c r="F10" s="66">
        <v>0</v>
      </c>
      <c r="G10" s="67">
        <v>0</v>
      </c>
      <c r="H10" s="68">
        <v>0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375.00213122029186</v>
      </c>
      <c r="F11" s="66">
        <v>902704.72397270286</v>
      </c>
      <c r="G11" s="67">
        <v>263.67214083333329</v>
      </c>
      <c r="H11" s="68">
        <v>338.55116366188815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338.55116366188815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48" t="s">
        <v>50</v>
      </c>
      <c r="X16" s="249" t="s">
        <v>66</v>
      </c>
      <c r="Y16" s="248" t="s">
        <v>67</v>
      </c>
    </row>
    <row r="17" spans="1:27" s="1" customFormat="1" ht="33" customHeight="1" x14ac:dyDescent="0.35">
      <c r="A17" s="251">
        <v>0.75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30" si="0">(E17*F17)/1000000</f>
        <v>0</v>
      </c>
      <c r="I17" s="254">
        <v>0</v>
      </c>
      <c r="J17" s="255">
        <v>0</v>
      </c>
      <c r="K17" s="255">
        <v>0</v>
      </c>
      <c r="L17" s="255">
        <v>0</v>
      </c>
      <c r="M17" s="258">
        <f t="shared" ref="M17:M30" si="1">(J17*K17)/1000000</f>
        <v>0</v>
      </c>
      <c r="N17" s="276">
        <v>0</v>
      </c>
      <c r="O17" s="277">
        <v>0</v>
      </c>
      <c r="P17" s="278">
        <v>0</v>
      </c>
      <c r="Q17" s="279">
        <v>0</v>
      </c>
      <c r="R17" s="263">
        <f t="shared" ref="R17:R18" si="2">(O17*P17)/1000000</f>
        <v>0</v>
      </c>
      <c r="S17" s="276">
        <v>12.2997531890869</v>
      </c>
      <c r="T17" s="277">
        <v>373.13702334339791</v>
      </c>
      <c r="U17" s="278">
        <v>883956.04464291479</v>
      </c>
      <c r="V17" s="279">
        <v>257.62320333333332</v>
      </c>
      <c r="W17" s="263">
        <v>329.83672726446099</v>
      </c>
      <c r="X17" s="282">
        <f t="shared" ref="X17:X20" si="3">W17+R17+M17+H17</f>
        <v>329.83672726446099</v>
      </c>
      <c r="Y17" s="265"/>
    </row>
    <row r="18" spans="1:27" s="1" customFormat="1" ht="29.25" customHeight="1" x14ac:dyDescent="0.35">
      <c r="A18" s="266">
        <f>A17+1/24</f>
        <v>0.79166666666666663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48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0</v>
      </c>
      <c r="O18" s="220">
        <v>0</v>
      </c>
      <c r="P18" s="222">
        <v>0</v>
      </c>
      <c r="Q18" s="221">
        <v>0</v>
      </c>
      <c r="R18" s="225">
        <f t="shared" si="2"/>
        <v>0</v>
      </c>
      <c r="S18" s="224">
        <v>12.451867103576699</v>
      </c>
      <c r="T18" s="220">
        <v>376.86723909718575</v>
      </c>
      <c r="U18" s="222">
        <v>921453.40330249083</v>
      </c>
      <c r="V18" s="221">
        <v>269.72107833333331</v>
      </c>
      <c r="W18" s="225">
        <v>347.26560005931532</v>
      </c>
      <c r="X18" s="280">
        <f t="shared" si="3"/>
        <v>347.26560005931532</v>
      </c>
      <c r="Y18" s="226"/>
    </row>
    <row r="19" spans="1:27" ht="24" customHeight="1" x14ac:dyDescent="0.35">
      <c r="A19" s="267">
        <f t="shared" ref="A19:A30" si="4">A18+1/24</f>
        <v>0.83333333333333326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122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0</v>
      </c>
      <c r="O19" s="79">
        <v>0</v>
      </c>
      <c r="P19" s="80">
        <v>0</v>
      </c>
      <c r="Q19" s="67">
        <v>0</v>
      </c>
      <c r="R19" s="113">
        <f>O28</f>
        <v>0</v>
      </c>
      <c r="S19" s="112">
        <v>12.443157196044901</v>
      </c>
      <c r="T19" s="79">
        <v>296.31291139371291</v>
      </c>
      <c r="U19" s="80">
        <v>924729.97432876076</v>
      </c>
      <c r="V19" s="67">
        <v>269.45455666666669</v>
      </c>
      <c r="W19" s="113">
        <f>(T19*U19)/1000000</f>
        <v>274.00943094638848</v>
      </c>
      <c r="X19" s="119">
        <f t="shared" si="3"/>
        <v>274.00943094638848</v>
      </c>
      <c r="Y19" s="83">
        <f t="shared" ref="Y19:Y31" si="5">($H$12-X19)/$H$12</f>
        <v>0.19064100095652797</v>
      </c>
    </row>
    <row r="20" spans="1:27" ht="24" customHeight="1" x14ac:dyDescent="0.35">
      <c r="A20" s="267">
        <f t="shared" si="4"/>
        <v>0.87499999999999989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122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0</v>
      </c>
      <c r="O20" s="79">
        <v>0</v>
      </c>
      <c r="P20" s="80">
        <v>0</v>
      </c>
      <c r="Q20" s="67">
        <v>0</v>
      </c>
      <c r="R20" s="113">
        <f>(O20*P20)/1000000</f>
        <v>0</v>
      </c>
      <c r="S20" s="112">
        <v>13.9974727630615</v>
      </c>
      <c r="T20" s="79">
        <v>279.66999177259493</v>
      </c>
      <c r="U20" s="80">
        <v>924569.23172319809</v>
      </c>
      <c r="V20" s="67">
        <v>269.44895166666669</v>
      </c>
      <c r="W20" s="113">
        <f t="shared" ref="W20:W30" si="6">(T20*U20)/1000000</f>
        <v>258.5742694292212</v>
      </c>
      <c r="X20" s="119">
        <f t="shared" si="3"/>
        <v>258.5742694292212</v>
      </c>
      <c r="Y20" s="83">
        <f t="shared" si="5"/>
        <v>0.23623281446623548</v>
      </c>
    </row>
    <row r="21" spans="1:27" ht="24" customHeight="1" x14ac:dyDescent="0.35">
      <c r="A21" s="267">
        <f t="shared" si="4"/>
        <v>0.91666666666666652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122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0</v>
      </c>
      <c r="O21" s="79">
        <v>0</v>
      </c>
      <c r="P21" s="80">
        <v>0</v>
      </c>
      <c r="Q21" s="67">
        <v>0</v>
      </c>
      <c r="R21" s="113">
        <f t="shared" ref="R21:R30" si="7">(O21*P21)/1000000</f>
        <v>0</v>
      </c>
      <c r="S21" s="112">
        <v>13.229596138000501</v>
      </c>
      <c r="T21" s="79">
        <v>309.19424086432366</v>
      </c>
      <c r="U21" s="80">
        <v>922148.3281728758</v>
      </c>
      <c r="V21" s="67">
        <v>269.56239333333332</v>
      </c>
      <c r="W21" s="113">
        <f t="shared" si="6"/>
        <v>285.12295229371756</v>
      </c>
      <c r="X21" s="119">
        <f>W21+R21+M21+H21</f>
        <v>285.12295229371756</v>
      </c>
      <c r="Y21" s="83">
        <f t="shared" si="5"/>
        <v>0.15781428954569915</v>
      </c>
    </row>
    <row r="22" spans="1:27" ht="24" customHeight="1" x14ac:dyDescent="0.35">
      <c r="A22" s="267">
        <f t="shared" si="4"/>
        <v>0.95833333333333315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122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0</v>
      </c>
      <c r="O22" s="79">
        <v>0</v>
      </c>
      <c r="P22" s="80">
        <v>0</v>
      </c>
      <c r="Q22" s="67">
        <v>0</v>
      </c>
      <c r="R22" s="113">
        <f t="shared" si="7"/>
        <v>0</v>
      </c>
      <c r="S22" s="112">
        <v>12.126371383666999</v>
      </c>
      <c r="T22" s="79">
        <v>312.37070122968362</v>
      </c>
      <c r="U22" s="80">
        <v>922789.43873206817</v>
      </c>
      <c r="V22" s="67">
        <v>269.45463666666666</v>
      </c>
      <c r="W22" s="113">
        <f t="shared" si="6"/>
        <v>288.25238406408232</v>
      </c>
      <c r="X22" s="119">
        <f t="shared" ref="X22:X30" si="8">W22+R22+M22+H22</f>
        <v>288.25238406408232</v>
      </c>
      <c r="Y22" s="83">
        <f t="shared" si="5"/>
        <v>0.14857068885469654</v>
      </c>
    </row>
    <row r="23" spans="1:27" ht="24" customHeight="1" x14ac:dyDescent="0.35">
      <c r="A23" s="267">
        <f t="shared" si="4"/>
        <v>0.99999999999999978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122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0</v>
      </c>
      <c r="O23" s="79">
        <v>0</v>
      </c>
      <c r="P23" s="80">
        <v>0</v>
      </c>
      <c r="Q23" s="67">
        <v>0</v>
      </c>
      <c r="R23" s="113">
        <f t="shared" si="7"/>
        <v>0</v>
      </c>
      <c r="S23" s="112">
        <v>13.6113367080688</v>
      </c>
      <c r="T23" s="79">
        <v>297.15141740914294</v>
      </c>
      <c r="U23" s="80">
        <v>920585.31113756879</v>
      </c>
      <c r="V23" s="67">
        <v>269.30953499999998</v>
      </c>
      <c r="W23" s="113">
        <f t="shared" si="6"/>
        <v>273.55323005056545</v>
      </c>
      <c r="X23" s="119">
        <f t="shared" si="8"/>
        <v>273.55323005056545</v>
      </c>
      <c r="Y23" s="83">
        <f t="shared" si="5"/>
        <v>0.19198851041680748</v>
      </c>
      <c r="AA23" s="22" t="s">
        <v>43</v>
      </c>
    </row>
    <row r="24" spans="1:27" ht="24" customHeight="1" x14ac:dyDescent="0.35">
      <c r="A24" s="267">
        <f t="shared" si="4"/>
        <v>1.0416666666666665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122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0</v>
      </c>
      <c r="O24" s="79">
        <v>0</v>
      </c>
      <c r="P24" s="80">
        <v>0</v>
      </c>
      <c r="Q24" s="67">
        <v>0</v>
      </c>
      <c r="R24" s="113">
        <f t="shared" si="7"/>
        <v>0</v>
      </c>
      <c r="S24" s="112">
        <v>13.546002388000501</v>
      </c>
      <c r="T24" s="79">
        <v>309.92855633874404</v>
      </c>
      <c r="U24" s="80">
        <v>861787.24506196531</v>
      </c>
      <c r="V24" s="67">
        <v>242.63363000000001</v>
      </c>
      <c r="W24" s="113">
        <f t="shared" si="6"/>
        <v>267.09247673319834</v>
      </c>
      <c r="X24" s="119">
        <f t="shared" si="8"/>
        <v>267.09247673319834</v>
      </c>
      <c r="Y24" s="83">
        <f t="shared" si="5"/>
        <v>0.21107204641026067</v>
      </c>
    </row>
    <row r="25" spans="1:27" ht="24" customHeight="1" x14ac:dyDescent="0.35">
      <c r="A25" s="267">
        <f t="shared" si="4"/>
        <v>1.0833333333333333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122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0</v>
      </c>
      <c r="O25" s="79">
        <v>0</v>
      </c>
      <c r="P25" s="80">
        <v>0</v>
      </c>
      <c r="Q25" s="67">
        <v>0</v>
      </c>
      <c r="R25" s="113">
        <f t="shared" si="7"/>
        <v>0</v>
      </c>
      <c r="S25" s="112">
        <v>13.0598487854004</v>
      </c>
      <c r="T25" s="79">
        <v>289.61013626294459</v>
      </c>
      <c r="U25" s="80">
        <v>880847.10801094573</v>
      </c>
      <c r="V25" s="67">
        <v>253.64315833333333</v>
      </c>
      <c r="W25" s="113">
        <f>(T25*U25)/1000000</f>
        <v>255.10225097787068</v>
      </c>
      <c r="X25" s="119">
        <f t="shared" si="8"/>
        <v>255.10225097787068</v>
      </c>
      <c r="Y25" s="83">
        <f t="shared" si="5"/>
        <v>0.24648833512017729</v>
      </c>
    </row>
    <row r="26" spans="1:27" ht="24" customHeight="1" x14ac:dyDescent="0.35">
      <c r="A26" s="267">
        <f t="shared" si="4"/>
        <v>1.125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122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0</v>
      </c>
      <c r="O26" s="79">
        <v>0</v>
      </c>
      <c r="P26" s="80">
        <v>0</v>
      </c>
      <c r="Q26" s="67">
        <v>0</v>
      </c>
      <c r="R26" s="113">
        <f t="shared" si="7"/>
        <v>0</v>
      </c>
      <c r="S26" s="112">
        <v>14.5618228912354</v>
      </c>
      <c r="T26" s="79">
        <v>316.82348931933689</v>
      </c>
      <c r="U26" s="80">
        <v>862086.44832454994</v>
      </c>
      <c r="V26" s="67">
        <v>246.49080166666667</v>
      </c>
      <c r="W26" s="113">
        <f>(T26*U26)/1000000</f>
        <v>273.12923665309813</v>
      </c>
      <c r="X26" s="119">
        <f t="shared" si="8"/>
        <v>273.12923665309813</v>
      </c>
      <c r="Y26" s="83">
        <f t="shared" si="5"/>
        <v>0.19324088655068708</v>
      </c>
    </row>
    <row r="27" spans="1:27" ht="24" customHeight="1" x14ac:dyDescent="0.35">
      <c r="A27" s="267">
        <f t="shared" si="4"/>
        <v>1.1666666666666667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122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>
        <v>0</v>
      </c>
      <c r="O27" s="79">
        <v>0</v>
      </c>
      <c r="P27" s="80">
        <v>0</v>
      </c>
      <c r="Q27" s="67">
        <v>0</v>
      </c>
      <c r="R27" s="113">
        <f t="shared" si="7"/>
        <v>0</v>
      </c>
      <c r="S27" s="112">
        <v>12.6330423355103</v>
      </c>
      <c r="T27" s="79">
        <v>314.92751582090636</v>
      </c>
      <c r="U27" s="80">
        <v>850842.85304079042</v>
      </c>
      <c r="V27" s="67">
        <v>239.54798</v>
      </c>
      <c r="W27" s="113">
        <f t="shared" si="6"/>
        <v>267.95382606210865</v>
      </c>
      <c r="X27" s="119">
        <f t="shared" si="8"/>
        <v>267.95382606210865</v>
      </c>
      <c r="Y27" s="83">
        <f t="shared" si="5"/>
        <v>0.20852782438014372</v>
      </c>
    </row>
    <row r="28" spans="1:27" ht="24.75" customHeight="1" x14ac:dyDescent="0.35">
      <c r="A28" s="267">
        <f t="shared" si="4"/>
        <v>1.2083333333333335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0"/>
        <v>0</v>
      </c>
      <c r="I28" s="122">
        <v>0</v>
      </c>
      <c r="J28" s="79">
        <v>0</v>
      </c>
      <c r="K28" s="80">
        <v>0</v>
      </c>
      <c r="L28" s="80">
        <v>0</v>
      </c>
      <c r="M28" s="113">
        <f t="shared" si="1"/>
        <v>0</v>
      </c>
      <c r="N28" s="112">
        <v>0</v>
      </c>
      <c r="O28" s="79">
        <v>0</v>
      </c>
      <c r="P28" s="80">
        <v>0</v>
      </c>
      <c r="Q28" s="67">
        <v>0</v>
      </c>
      <c r="R28" s="113">
        <f t="shared" si="7"/>
        <v>0</v>
      </c>
      <c r="S28" s="112">
        <v>12.5499410629272</v>
      </c>
      <c r="T28" s="79">
        <v>312.23440462796447</v>
      </c>
      <c r="U28" s="80">
        <v>882491.61478180392</v>
      </c>
      <c r="V28" s="67">
        <v>253.44578833333333</v>
      </c>
      <c r="W28" s="113">
        <f t="shared" si="6"/>
        <v>275.54424393056752</v>
      </c>
      <c r="X28" s="119">
        <f t="shared" si="8"/>
        <v>275.54424393056752</v>
      </c>
      <c r="Y28" s="83">
        <f t="shared" si="5"/>
        <v>0.18610752670236216</v>
      </c>
    </row>
    <row r="29" spans="1:27" ht="24.75" customHeight="1" x14ac:dyDescent="0.35">
      <c r="A29" s="267">
        <f t="shared" si="4"/>
        <v>1.2500000000000002</v>
      </c>
      <c r="B29" s="227" t="s">
        <v>218</v>
      </c>
      <c r="C29" s="236" t="s">
        <v>78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0"/>
        <v>0</v>
      </c>
      <c r="I29" s="122">
        <v>0</v>
      </c>
      <c r="J29" s="79">
        <v>0</v>
      </c>
      <c r="K29" s="80">
        <v>0</v>
      </c>
      <c r="L29" s="80">
        <v>0</v>
      </c>
      <c r="M29" s="113">
        <f t="shared" si="1"/>
        <v>0</v>
      </c>
      <c r="N29" s="112">
        <v>0</v>
      </c>
      <c r="O29" s="79">
        <v>0</v>
      </c>
      <c r="P29" s="80">
        <v>0</v>
      </c>
      <c r="Q29" s="67">
        <v>0</v>
      </c>
      <c r="R29" s="113">
        <f t="shared" si="7"/>
        <v>0</v>
      </c>
      <c r="S29" s="112">
        <v>13.2360382080078</v>
      </c>
      <c r="T29" s="79">
        <v>324.8000902936671</v>
      </c>
      <c r="U29" s="80">
        <v>872473.81500130414</v>
      </c>
      <c r="V29" s="67">
        <v>249.90529000000001</v>
      </c>
      <c r="W29" s="113">
        <f t="shared" si="6"/>
        <v>283.37957389128383</v>
      </c>
      <c r="X29" s="119">
        <f t="shared" si="8"/>
        <v>283.37957389128383</v>
      </c>
      <c r="Y29" s="83">
        <f t="shared" si="5"/>
        <v>0.16296381667647825</v>
      </c>
    </row>
    <row r="30" spans="1:27" ht="31.5" thickBot="1" x14ac:dyDescent="0.4">
      <c r="A30" s="267">
        <f t="shared" si="4"/>
        <v>1.291666666666667</v>
      </c>
      <c r="B30" s="227" t="s">
        <v>218</v>
      </c>
      <c r="C30" s="270" t="s">
        <v>104</v>
      </c>
      <c r="D30" s="122">
        <v>0</v>
      </c>
      <c r="E30" s="79">
        <v>0</v>
      </c>
      <c r="F30" s="80">
        <v>0</v>
      </c>
      <c r="G30" s="80">
        <v>0</v>
      </c>
      <c r="H30" s="113">
        <f t="shared" si="0"/>
        <v>0</v>
      </c>
      <c r="I30" s="122">
        <v>0</v>
      </c>
      <c r="J30" s="79">
        <v>0</v>
      </c>
      <c r="K30" s="80">
        <v>0</v>
      </c>
      <c r="L30" s="80">
        <v>0</v>
      </c>
      <c r="M30" s="113">
        <f t="shared" si="1"/>
        <v>0</v>
      </c>
      <c r="N30" s="112">
        <v>0</v>
      </c>
      <c r="O30" s="79">
        <v>0</v>
      </c>
      <c r="P30" s="80">
        <v>0</v>
      </c>
      <c r="Q30" s="67">
        <v>0</v>
      </c>
      <c r="R30" s="113">
        <f t="shared" si="7"/>
        <v>0</v>
      </c>
      <c r="S30" s="112">
        <v>14.6261339187622</v>
      </c>
      <c r="T30" s="79">
        <v>315.33125838571385</v>
      </c>
      <c r="U30" s="80">
        <v>829537.15676318808</v>
      </c>
      <c r="V30" s="67">
        <v>237.78287666666668</v>
      </c>
      <c r="W30" s="113">
        <f t="shared" si="6"/>
        <v>261.57899551984326</v>
      </c>
      <c r="X30" s="119">
        <f t="shared" si="8"/>
        <v>261.57899551984326</v>
      </c>
      <c r="Y30" s="83">
        <f t="shared" si="5"/>
        <v>0.22735756483447558</v>
      </c>
    </row>
    <row r="31" spans="1:27" ht="31.4" customHeight="1" thickBot="1" x14ac:dyDescent="0.4">
      <c r="B31" s="76"/>
      <c r="C31" s="232"/>
      <c r="D31" s="232"/>
      <c r="E31" s="387"/>
      <c r="F31" s="388"/>
      <c r="G31" s="388"/>
      <c r="H31" s="512"/>
      <c r="I31" s="281"/>
      <c r="J31" s="387"/>
      <c r="K31" s="388"/>
      <c r="L31" s="388"/>
      <c r="M31" s="512"/>
      <c r="N31" s="283"/>
      <c r="O31" s="387"/>
      <c r="P31" s="388"/>
      <c r="Q31" s="388"/>
      <c r="R31" s="512"/>
      <c r="S31" s="283"/>
      <c r="T31" s="387"/>
      <c r="U31" s="388"/>
      <c r="V31" s="388"/>
      <c r="W31" s="512"/>
      <c r="X31" s="284">
        <f>AVERAGEIF(X19:X30,"&gt;0")</f>
        <v>271.94107254599544</v>
      </c>
      <c r="Y31" s="241">
        <f t="shared" si="5"/>
        <v>0.19675044207621264</v>
      </c>
    </row>
  </sheetData>
  <mergeCells count="36">
    <mergeCell ref="C1:Y1"/>
    <mergeCell ref="C2:H2"/>
    <mergeCell ref="J2:Y2"/>
    <mergeCell ref="C3:D3"/>
    <mergeCell ref="I3:Y4"/>
    <mergeCell ref="C4:D4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9:D9"/>
    <mergeCell ref="I9:Y12"/>
    <mergeCell ref="C10:D10"/>
    <mergeCell ref="C11:D11"/>
    <mergeCell ref="C12:G12"/>
    <mergeCell ref="A15:A16"/>
    <mergeCell ref="B15:B16"/>
    <mergeCell ref="C15:C16"/>
    <mergeCell ref="D15:H15"/>
    <mergeCell ref="I15:M15"/>
    <mergeCell ref="E31:H31"/>
    <mergeCell ref="J31:M31"/>
    <mergeCell ref="O31:R31"/>
    <mergeCell ref="T31:W31"/>
    <mergeCell ref="C14:Y14"/>
    <mergeCell ref="N15:R15"/>
    <mergeCell ref="S15:W15"/>
  </mergeCells>
  <pageMargins left="0.7" right="0.7" top="0.75" bottom="0.75" header="0.3" footer="0.3"/>
  <pageSetup paperSize="5" scale="40" fitToHeight="0" orientation="landscape" r:id="rId1"/>
  <drawing r:id="rId2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B3B31-4184-493D-9D97-19E8054AF765}">
  <sheetPr codeName="Hoja211"/>
  <dimension ref="A1:N32"/>
  <sheetViews>
    <sheetView zoomScale="40" zoomScaleNormal="40" workbookViewId="0">
      <selection activeCell="D11" sqref="A1:XFD1048576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1" spans="1:14" ht="15" thickBot="1" x14ac:dyDescent="0.4"/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21</v>
      </c>
      <c r="B23" s="31">
        <v>0</v>
      </c>
      <c r="C23" s="31">
        <v>0</v>
      </c>
      <c r="D23" s="31">
        <v>0</v>
      </c>
      <c r="E23" s="32">
        <f>B23*C23/1000000</f>
        <v>0</v>
      </c>
      <c r="F23" s="134">
        <v>0</v>
      </c>
      <c r="G23" s="134">
        <v>0</v>
      </c>
      <c r="H23" s="134">
        <v>0</v>
      </c>
      <c r="I23" s="97">
        <f>F23*G23/1000000</f>
        <v>0</v>
      </c>
      <c r="J23" s="104">
        <v>358.05</v>
      </c>
      <c r="K23" s="37">
        <v>847645</v>
      </c>
      <c r="L23" s="37">
        <v>230.7</v>
      </c>
      <c r="M23" s="105">
        <f>J23*K23/1000000</f>
        <v>303.49929225</v>
      </c>
    </row>
    <row r="24" spans="1:13" s="29" customFormat="1" ht="20.149999999999999" customHeight="1" x14ac:dyDescent="0.35">
      <c r="A24" s="30">
        <v>22</v>
      </c>
      <c r="B24" s="31">
        <v>0</v>
      </c>
      <c r="C24" s="31">
        <v>0</v>
      </c>
      <c r="D24" s="31">
        <v>0</v>
      </c>
      <c r="E24" s="32">
        <f>B24*C24/1000000</f>
        <v>0</v>
      </c>
      <c r="F24" s="134">
        <v>0</v>
      </c>
      <c r="G24" s="134">
        <v>0</v>
      </c>
      <c r="H24" s="134">
        <v>0</v>
      </c>
      <c r="I24" s="97">
        <f>F24*G24/1000000</f>
        <v>0</v>
      </c>
      <c r="J24" s="104">
        <v>373.47</v>
      </c>
      <c r="K24" s="37">
        <v>931344</v>
      </c>
      <c r="L24" s="37">
        <v>262.8</v>
      </c>
      <c r="M24" s="105">
        <f>J24*K24/1000000</f>
        <v>347.82904367999998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3">
        <f>AVERAGE(F23:F24)</f>
        <v>0</v>
      </c>
      <c r="G25" s="42">
        <f>AVERAGE(G23:G24)</f>
        <v>0</v>
      </c>
      <c r="H25" s="42">
        <f>AVERAGE(H23:H24)</f>
        <v>0</v>
      </c>
      <c r="I25" s="101">
        <f>AVERAGE(I23:I24)</f>
        <v>0</v>
      </c>
      <c r="J25" s="106">
        <f t="shared" ref="J25:M25" si="0">AVERAGE(J23:J24)</f>
        <v>365.76</v>
      </c>
      <c r="K25" s="133">
        <f t="shared" si="0"/>
        <v>889494.5</v>
      </c>
      <c r="L25" s="133">
        <f t="shared" si="0"/>
        <v>246.75</v>
      </c>
      <c r="M25" s="108">
        <f t="shared" si="0"/>
        <v>325.66416796499999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325.66416796499999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0</v>
      </c>
      <c r="E29" s="53">
        <f>$J$25*(1-B29)</f>
        <v>351.12959999999998</v>
      </c>
      <c r="F29" s="53">
        <f>(C29*$C$25/1000000)+(D29*$G$25/1000000)+(E29*$K$25/1000000)</f>
        <v>312.32784798719996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0</v>
      </c>
      <c r="E30" s="53">
        <f>$J$25*(1-B30)</f>
        <v>325.52640000000002</v>
      </c>
      <c r="F30" s="53">
        <f>(C30*$C$25/1000000)+(D30*$G$25/1000000)+(E30*$K$25/1000000)</f>
        <v>289.55394240480001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0</v>
      </c>
      <c r="E31" s="53">
        <f>$J$25*(1-B31)</f>
        <v>318.21119999999996</v>
      </c>
      <c r="F31" s="53">
        <f>(C31*$C$25/1000000)+(D31*$G$25/1000000)+(E31*$K$25/1000000)</f>
        <v>283.04711223839996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0</v>
      </c>
      <c r="E32" s="53">
        <f>$J$25*(1-B32)</f>
        <v>307.23839999999996</v>
      </c>
      <c r="F32" s="53">
        <f>(C32*$C$25/1000000)+(D32*$G$25/1000000)+(E32*$K$25/1000000)</f>
        <v>273.2868669888</v>
      </c>
    </row>
  </sheetData>
  <mergeCells count="11">
    <mergeCell ref="B18:G19"/>
    <mergeCell ref="B21:E21"/>
    <mergeCell ref="F21:I21"/>
    <mergeCell ref="J21:M21"/>
    <mergeCell ref="C27:E27"/>
    <mergeCell ref="A2:G2"/>
    <mergeCell ref="H2:N2"/>
    <mergeCell ref="A3:G3"/>
    <mergeCell ref="H3:N3"/>
    <mergeCell ref="A10:G10"/>
    <mergeCell ref="H10:N10"/>
  </mergeCells>
  <pageMargins left="0.7" right="0.7" top="0.75" bottom="0.75" header="0.3" footer="0.3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E7FD4-E1BA-49E7-ACFC-7F93E105697D}">
  <sheetPr codeName="Hoja212">
    <pageSetUpPr fitToPage="1"/>
  </sheetPr>
  <dimension ref="A1:AA28"/>
  <sheetViews>
    <sheetView zoomScale="30" zoomScaleNormal="30" workbookViewId="0">
      <selection sqref="A1:XFD1048576"/>
    </sheetView>
  </sheetViews>
  <sheetFormatPr baseColWidth="10" defaultColWidth="10.54296875" defaultRowHeight="14.5" x14ac:dyDescent="0.35"/>
  <cols>
    <col min="1" max="1" width="11.453125" style="22" customWidth="1"/>
    <col min="2" max="2" width="24.81640625" style="22" customWidth="1"/>
    <col min="3" max="3" width="27.1796875" style="22" customWidth="1"/>
    <col min="4" max="4" width="14.81640625" style="22" customWidth="1"/>
    <col min="5" max="5" width="11" style="22" customWidth="1"/>
    <col min="6" max="6" width="14.54296875" style="22" customWidth="1"/>
    <col min="7" max="7" width="17.1796875" style="22" customWidth="1"/>
    <col min="8" max="8" width="19.453125" style="22" bestFit="1" customWidth="1"/>
    <col min="9" max="9" width="13.453125" style="22" customWidth="1"/>
    <col min="10" max="11" width="11.453125" style="22" customWidth="1"/>
    <col min="12" max="12" width="14.54296875" style="22" customWidth="1"/>
    <col min="13" max="13" width="12.54296875" style="22" bestFit="1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45424</v>
      </c>
      <c r="G3" s="55" t="s">
        <v>41</v>
      </c>
      <c r="H3" s="57">
        <v>0</v>
      </c>
      <c r="I3" s="337">
        <v>1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45424</v>
      </c>
      <c r="G4" s="55" t="s">
        <v>41</v>
      </c>
      <c r="H4" s="57">
        <v>0.33263888888888887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325.66416796499999</v>
      </c>
      <c r="M8" s="362"/>
      <c r="N8" s="362"/>
      <c r="O8" s="363"/>
      <c r="P8" s="361">
        <f>X28</f>
        <v>192.45512014484211</v>
      </c>
      <c r="Q8" s="362"/>
      <c r="R8" s="362"/>
      <c r="S8" s="363"/>
      <c r="T8" s="361">
        <f>L8-P8</f>
        <v>133.20904782015788</v>
      </c>
      <c r="U8" s="362"/>
      <c r="V8" s="363"/>
      <c r="W8" s="364">
        <f>T8/L8</f>
        <v>0.4090380856222236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281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0</v>
      </c>
      <c r="F10" s="66">
        <v>0</v>
      </c>
      <c r="G10" s="67">
        <v>0</v>
      </c>
      <c r="H10" s="68">
        <v>0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365.76</v>
      </c>
      <c r="F11" s="66">
        <v>889494.5</v>
      </c>
      <c r="G11" s="67">
        <v>246.75</v>
      </c>
      <c r="H11" s="68">
        <v>325.66416796499999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325.66416796499999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48" t="s">
        <v>50</v>
      </c>
      <c r="X16" s="249" t="s">
        <v>66</v>
      </c>
      <c r="Y16" s="248" t="s">
        <v>67</v>
      </c>
    </row>
    <row r="17" spans="1:27" s="1" customFormat="1" ht="33" customHeight="1" x14ac:dyDescent="0.35">
      <c r="A17" s="251">
        <v>0.875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27" si="0">(E17*F17)/1000000</f>
        <v>0</v>
      </c>
      <c r="I17" s="254">
        <v>0</v>
      </c>
      <c r="J17" s="255">
        <v>0</v>
      </c>
      <c r="K17" s="255">
        <v>0</v>
      </c>
      <c r="L17" s="255">
        <v>0</v>
      </c>
      <c r="M17" s="258">
        <f t="shared" ref="M17:M27" si="1">(J17*K17)/1000000</f>
        <v>0</v>
      </c>
      <c r="N17" s="276">
        <v>0</v>
      </c>
      <c r="O17" s="277">
        <v>0</v>
      </c>
      <c r="P17" s="278">
        <v>0</v>
      </c>
      <c r="Q17" s="279">
        <v>0</v>
      </c>
      <c r="R17" s="263">
        <f t="shared" ref="R17:R19" si="2">(O17*P17)/1000000</f>
        <v>0</v>
      </c>
      <c r="S17" s="276">
        <v>12.755007743835399</v>
      </c>
      <c r="T17" s="277">
        <v>358.04977908575529</v>
      </c>
      <c r="U17" s="278">
        <v>847644.75251087593</v>
      </c>
      <c r="V17" s="279">
        <v>230.65234166666667</v>
      </c>
      <c r="W17" s="263">
        <v>303.49929225</v>
      </c>
      <c r="X17" s="282">
        <f t="shared" ref="X17:X20" si="3">W17+R17+M17+H17</f>
        <v>303.49929225</v>
      </c>
      <c r="Y17" s="265"/>
    </row>
    <row r="18" spans="1:27" s="1" customFormat="1" ht="29.25" customHeight="1" x14ac:dyDescent="0.35">
      <c r="A18" s="266">
        <f>A17+1/24</f>
        <v>0.91666666666666663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48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0</v>
      </c>
      <c r="O18" s="220">
        <v>0</v>
      </c>
      <c r="P18" s="222">
        <v>0</v>
      </c>
      <c r="Q18" s="221">
        <v>0</v>
      </c>
      <c r="R18" s="225">
        <f t="shared" si="2"/>
        <v>0</v>
      </c>
      <c r="S18" s="224">
        <v>12.736061096191399</v>
      </c>
      <c r="T18" s="220">
        <v>373.47299615763222</v>
      </c>
      <c r="U18" s="222">
        <v>931344.42890633165</v>
      </c>
      <c r="V18" s="221">
        <v>262.77385333333331</v>
      </c>
      <c r="W18" s="225">
        <v>347.82904367999998</v>
      </c>
      <c r="X18" s="280">
        <f t="shared" si="3"/>
        <v>347.82904367999998</v>
      </c>
      <c r="Y18" s="226"/>
    </row>
    <row r="19" spans="1:27" ht="24" customHeight="1" x14ac:dyDescent="0.35">
      <c r="A19" s="267">
        <f t="shared" ref="A19:A27" si="4">A18+1/24</f>
        <v>0.95833333333333326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122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0</v>
      </c>
      <c r="O19" s="79">
        <v>0</v>
      </c>
      <c r="P19" s="80">
        <v>0</v>
      </c>
      <c r="Q19" s="67">
        <v>0</v>
      </c>
      <c r="R19" s="113">
        <f t="shared" si="2"/>
        <v>0</v>
      </c>
      <c r="S19" s="112">
        <v>14.1152505874634</v>
      </c>
      <c r="T19" s="79">
        <v>300.67899655276233</v>
      </c>
      <c r="U19" s="80">
        <v>814444.7674216727</v>
      </c>
      <c r="V19" s="67">
        <v>230.61742666666666</v>
      </c>
      <c r="W19" s="113">
        <f>(T19*U19)/1000000</f>
        <v>244.88643541599643</v>
      </c>
      <c r="X19" s="119">
        <f t="shared" si="3"/>
        <v>244.88643541599643</v>
      </c>
      <c r="Y19" s="83">
        <f t="shared" ref="Y19:Y28" si="5">($H$12-X19)/$H$12</f>
        <v>0.24803997643881093</v>
      </c>
    </row>
    <row r="20" spans="1:27" ht="24" customHeight="1" x14ac:dyDescent="0.35">
      <c r="A20" s="267">
        <f t="shared" si="4"/>
        <v>0.99999999999999989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122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0</v>
      </c>
      <c r="O20" s="79">
        <v>0</v>
      </c>
      <c r="P20" s="80">
        <v>0</v>
      </c>
      <c r="Q20" s="67">
        <v>0</v>
      </c>
      <c r="R20" s="113">
        <f>(O20*P20)/1000000</f>
        <v>0</v>
      </c>
      <c r="S20" s="112">
        <v>14.0818128585815</v>
      </c>
      <c r="T20" s="79">
        <v>286.14038983712902</v>
      </c>
      <c r="U20" s="80">
        <v>786350.62140628125</v>
      </c>
      <c r="V20" s="67">
        <v>222.47985499999999</v>
      </c>
      <c r="W20" s="113">
        <f t="shared" ref="W20:W27" si="6">(T20*U20)/1000000</f>
        <v>225.00667335786196</v>
      </c>
      <c r="X20" s="119">
        <f t="shared" si="3"/>
        <v>225.00667335786196</v>
      </c>
      <c r="Y20" s="83">
        <f t="shared" si="5"/>
        <v>0.30908372645392157</v>
      </c>
    </row>
    <row r="21" spans="1:27" ht="24" customHeight="1" x14ac:dyDescent="0.35">
      <c r="A21" s="267">
        <f t="shared" si="4"/>
        <v>1.0416666666666665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122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0</v>
      </c>
      <c r="O21" s="79">
        <v>0</v>
      </c>
      <c r="P21" s="80">
        <v>0</v>
      </c>
      <c r="Q21" s="67">
        <v>0</v>
      </c>
      <c r="R21" s="113">
        <f t="shared" ref="R21:R27" si="7">(O21*P21)/1000000</f>
        <v>0</v>
      </c>
      <c r="S21" s="112">
        <v>14.0961589813232</v>
      </c>
      <c r="T21" s="79">
        <v>295.56606655736789</v>
      </c>
      <c r="U21" s="80">
        <v>777619.31803308765</v>
      </c>
      <c r="V21" s="67">
        <v>217.72740666666667</v>
      </c>
      <c r="W21" s="113">
        <f t="shared" si="6"/>
        <v>229.83788311006259</v>
      </c>
      <c r="X21" s="119">
        <f>W21+R21+M21+H21</f>
        <v>229.83788311006259</v>
      </c>
      <c r="Y21" s="83">
        <f t="shared" si="5"/>
        <v>0.29424878227695012</v>
      </c>
    </row>
    <row r="22" spans="1:27" ht="24" customHeight="1" x14ac:dyDescent="0.35">
      <c r="A22" s="267">
        <f t="shared" si="4"/>
        <v>1.0833333333333333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122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0</v>
      </c>
      <c r="O22" s="79">
        <v>0</v>
      </c>
      <c r="P22" s="80">
        <v>0</v>
      </c>
      <c r="Q22" s="67">
        <v>0</v>
      </c>
      <c r="R22" s="113">
        <f t="shared" si="7"/>
        <v>0</v>
      </c>
      <c r="S22" s="112">
        <v>14.0623378753662</v>
      </c>
      <c r="T22" s="79">
        <v>301.42626649644455</v>
      </c>
      <c r="U22" s="80">
        <v>786878.97907197091</v>
      </c>
      <c r="V22" s="67">
        <v>220.45121333333333</v>
      </c>
      <c r="W22" s="113">
        <f t="shared" si="6"/>
        <v>237.1859928461981</v>
      </c>
      <c r="X22" s="119">
        <f t="shared" ref="X22:X27" si="8">W22+R22+M22+H22</f>
        <v>237.1859928461981</v>
      </c>
      <c r="Y22" s="83">
        <f t="shared" si="5"/>
        <v>0.27168532439930843</v>
      </c>
    </row>
    <row r="23" spans="1:27" ht="24" customHeight="1" x14ac:dyDescent="0.35">
      <c r="A23" s="267">
        <f t="shared" si="4"/>
        <v>1.125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122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0</v>
      </c>
      <c r="O23" s="79">
        <v>0</v>
      </c>
      <c r="P23" s="80">
        <v>0</v>
      </c>
      <c r="Q23" s="67">
        <v>0</v>
      </c>
      <c r="R23" s="113">
        <f t="shared" si="7"/>
        <v>0</v>
      </c>
      <c r="S23" s="112">
        <v>7.6629180908203098</v>
      </c>
      <c r="T23" s="79">
        <v>229.60902214788891</v>
      </c>
      <c r="U23" s="80">
        <v>652837.91074407822</v>
      </c>
      <c r="V23" s="67">
        <v>173.64927333333333</v>
      </c>
      <c r="W23" s="113">
        <f t="shared" si="6"/>
        <v>149.89747430701857</v>
      </c>
      <c r="X23" s="119">
        <f t="shared" si="8"/>
        <v>149.89747430701857</v>
      </c>
      <c r="Y23" s="83">
        <f t="shared" si="5"/>
        <v>0.53971763229681302</v>
      </c>
      <c r="AA23" s="22" t="s">
        <v>43</v>
      </c>
    </row>
    <row r="24" spans="1:27" ht="24" customHeight="1" x14ac:dyDescent="0.35">
      <c r="A24" s="267">
        <f t="shared" si="4"/>
        <v>1.1666666666666667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122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0</v>
      </c>
      <c r="O24" s="79">
        <v>0</v>
      </c>
      <c r="P24" s="80">
        <v>0</v>
      </c>
      <c r="Q24" s="67">
        <v>0</v>
      </c>
      <c r="R24" s="113">
        <f t="shared" si="7"/>
        <v>0</v>
      </c>
      <c r="S24" s="112">
        <v>5.3309798240661603</v>
      </c>
      <c r="T24" s="79">
        <v>292.460980200422</v>
      </c>
      <c r="U24" s="80">
        <v>504263.07901694684</v>
      </c>
      <c r="V24" s="67">
        <v>91.879125000000002</v>
      </c>
      <c r="W24" s="113">
        <f t="shared" si="6"/>
        <v>147.47727436817911</v>
      </c>
      <c r="X24" s="119">
        <f t="shared" si="8"/>
        <v>147.47727436817911</v>
      </c>
      <c r="Y24" s="83">
        <f t="shared" si="5"/>
        <v>0.54714921420514129</v>
      </c>
    </row>
    <row r="25" spans="1:27" ht="24" customHeight="1" x14ac:dyDescent="0.35">
      <c r="A25" s="267">
        <f t="shared" si="4"/>
        <v>1.2083333333333335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122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0</v>
      </c>
      <c r="O25" s="79">
        <v>0</v>
      </c>
      <c r="P25" s="80">
        <v>0</v>
      </c>
      <c r="Q25" s="67">
        <v>0</v>
      </c>
      <c r="R25" s="113">
        <f t="shared" si="7"/>
        <v>0</v>
      </c>
      <c r="S25" s="112">
        <v>6.0221648216247603</v>
      </c>
      <c r="T25" s="79">
        <v>332.82204903307144</v>
      </c>
      <c r="U25" s="80">
        <v>505601.80579457438</v>
      </c>
      <c r="V25" s="67">
        <v>86.329809999999995</v>
      </c>
      <c r="W25" s="113">
        <f>(T25*U25)/1000000</f>
        <v>168.27542899937129</v>
      </c>
      <c r="X25" s="119">
        <f t="shared" si="8"/>
        <v>168.27542899937129</v>
      </c>
      <c r="Y25" s="83">
        <f t="shared" si="5"/>
        <v>0.4832854039457718</v>
      </c>
    </row>
    <row r="26" spans="1:27" ht="24" customHeight="1" x14ac:dyDescent="0.35">
      <c r="A26" s="267">
        <f t="shared" si="4"/>
        <v>1.2500000000000002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122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0</v>
      </c>
      <c r="O26" s="79">
        <v>0</v>
      </c>
      <c r="P26" s="80">
        <v>0</v>
      </c>
      <c r="Q26" s="67">
        <v>0</v>
      </c>
      <c r="R26" s="113">
        <f t="shared" si="7"/>
        <v>0</v>
      </c>
      <c r="S26" s="112">
        <v>5.4669137001037598</v>
      </c>
      <c r="T26" s="79">
        <v>321.54480025916132</v>
      </c>
      <c r="U26" s="80">
        <v>506220.71648263262</v>
      </c>
      <c r="V26" s="67">
        <v>86.004576666666665</v>
      </c>
      <c r="W26" s="113">
        <f>(T26*U26)/1000000</f>
        <v>162.77263916845763</v>
      </c>
      <c r="X26" s="119">
        <f t="shared" si="8"/>
        <v>162.77263916845763</v>
      </c>
      <c r="Y26" s="83">
        <f t="shared" si="5"/>
        <v>0.50018253409459756</v>
      </c>
    </row>
    <row r="27" spans="1:27" ht="31.5" thickBot="1" x14ac:dyDescent="0.4">
      <c r="A27" s="267">
        <f t="shared" si="4"/>
        <v>1.291666666666667</v>
      </c>
      <c r="B27" s="227" t="s">
        <v>218</v>
      </c>
      <c r="C27" s="270" t="s">
        <v>103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122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>
        <v>0</v>
      </c>
      <c r="O27" s="79">
        <v>0</v>
      </c>
      <c r="P27" s="80">
        <v>0</v>
      </c>
      <c r="Q27" s="67">
        <v>0</v>
      </c>
      <c r="R27" s="113">
        <f t="shared" si="7"/>
        <v>0</v>
      </c>
      <c r="S27" s="112">
        <v>5.2484254837036097</v>
      </c>
      <c r="T27" s="79">
        <v>330.02318244479153</v>
      </c>
      <c r="U27" s="80">
        <v>505286.56349263992</v>
      </c>
      <c r="V27" s="67">
        <v>85.385005000000007</v>
      </c>
      <c r="W27" s="113">
        <f t="shared" si="6"/>
        <v>166.75627973043325</v>
      </c>
      <c r="X27" s="119">
        <f t="shared" si="8"/>
        <v>166.75627973043325</v>
      </c>
      <c r="Y27" s="83">
        <f t="shared" si="5"/>
        <v>0.48795017648869804</v>
      </c>
    </row>
    <row r="28" spans="1:27" ht="31.4" customHeight="1" thickBot="1" x14ac:dyDescent="0.4">
      <c r="B28" s="76"/>
      <c r="C28" s="232"/>
      <c r="D28" s="232"/>
      <c r="E28" s="387"/>
      <c r="F28" s="388"/>
      <c r="G28" s="388"/>
      <c r="H28" s="512"/>
      <c r="I28" s="281"/>
      <c r="J28" s="387"/>
      <c r="K28" s="388"/>
      <c r="L28" s="388"/>
      <c r="M28" s="512"/>
      <c r="N28" s="283"/>
      <c r="O28" s="387"/>
      <c r="P28" s="388"/>
      <c r="Q28" s="388"/>
      <c r="R28" s="512"/>
      <c r="S28" s="283"/>
      <c r="T28" s="387"/>
      <c r="U28" s="388"/>
      <c r="V28" s="388"/>
      <c r="W28" s="512"/>
      <c r="X28" s="284">
        <f>AVERAGEIF(X19:X27,"&gt;0")</f>
        <v>192.45512014484211</v>
      </c>
      <c r="Y28" s="241">
        <f t="shared" si="5"/>
        <v>0.4090380856222236</v>
      </c>
    </row>
  </sheetData>
  <mergeCells count="36">
    <mergeCell ref="E28:H28"/>
    <mergeCell ref="J28:M28"/>
    <mergeCell ref="O28:R28"/>
    <mergeCell ref="T28:W28"/>
    <mergeCell ref="C14:Y14"/>
    <mergeCell ref="N15:R15"/>
    <mergeCell ref="S15:W15"/>
    <mergeCell ref="A15:A16"/>
    <mergeCell ref="B15:B16"/>
    <mergeCell ref="C15:C16"/>
    <mergeCell ref="D15:H15"/>
    <mergeCell ref="I15:M15"/>
    <mergeCell ref="C9:D9"/>
    <mergeCell ref="I9:Y12"/>
    <mergeCell ref="C10:D10"/>
    <mergeCell ref="C11:D11"/>
    <mergeCell ref="C12:G12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1:Y1"/>
    <mergeCell ref="C2:H2"/>
    <mergeCell ref="J2:Y2"/>
    <mergeCell ref="C3:D3"/>
    <mergeCell ref="I3:Y4"/>
    <mergeCell ref="C4:D4"/>
  </mergeCells>
  <pageMargins left="0.7" right="0.7" top="0.75" bottom="0.75" header="0.3" footer="0.3"/>
  <pageSetup paperSize="5" scale="40" orientation="landscape" r:id="rId1"/>
  <drawing r:id="rId2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ADD10-A5E3-4B30-BB25-0825FADBA5A2}">
  <sheetPr codeName="Hoja213">
    <pageSetUpPr fitToPage="1"/>
  </sheetPr>
  <dimension ref="A1:AA30"/>
  <sheetViews>
    <sheetView topLeftCell="A4" zoomScale="60" zoomScaleNormal="60" workbookViewId="0">
      <selection activeCell="AA27" sqref="AA27"/>
    </sheetView>
  </sheetViews>
  <sheetFormatPr baseColWidth="10" defaultColWidth="10.54296875" defaultRowHeight="14.5" x14ac:dyDescent="0.35"/>
  <cols>
    <col min="1" max="1" width="11.453125" style="22" customWidth="1"/>
    <col min="2" max="2" width="24.81640625" style="22" customWidth="1"/>
    <col min="3" max="3" width="27.1796875" style="22" customWidth="1"/>
    <col min="4" max="4" width="14.81640625" style="22" customWidth="1"/>
    <col min="5" max="5" width="11" style="22" customWidth="1"/>
    <col min="6" max="6" width="14.54296875" style="22" customWidth="1"/>
    <col min="7" max="7" width="17.1796875" style="22" customWidth="1"/>
    <col min="8" max="8" width="19.453125" style="22" bestFit="1" customWidth="1"/>
    <col min="9" max="9" width="13.453125" style="22" customWidth="1"/>
    <col min="10" max="11" width="11.453125" style="22" customWidth="1"/>
    <col min="12" max="12" width="14.54296875" style="22" customWidth="1"/>
    <col min="13" max="13" width="12.54296875" style="22" bestFit="1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45425</v>
      </c>
      <c r="G3" s="55" t="s">
        <v>41</v>
      </c>
      <c r="H3" s="57">
        <v>0</v>
      </c>
      <c r="I3" s="337">
        <v>1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45425</v>
      </c>
      <c r="G4" s="55" t="s">
        <v>41</v>
      </c>
      <c r="H4" s="57">
        <v>0.41597222222222224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301.65650490109073</v>
      </c>
      <c r="M8" s="362"/>
      <c r="N8" s="362"/>
      <c r="O8" s="363"/>
      <c r="P8" s="361">
        <f>X30</f>
        <v>231.84084664664186</v>
      </c>
      <c r="Q8" s="362"/>
      <c r="R8" s="362"/>
      <c r="S8" s="363"/>
      <c r="T8" s="361">
        <f>L8-P8</f>
        <v>69.815658254448863</v>
      </c>
      <c r="U8" s="362"/>
      <c r="V8" s="363"/>
      <c r="W8" s="364">
        <f>T8/L8</f>
        <v>0.23144091746783488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282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0</v>
      </c>
      <c r="F10" s="66">
        <v>0</v>
      </c>
      <c r="G10" s="67">
        <v>0</v>
      </c>
      <c r="H10" s="68">
        <v>0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372.38750757510439</v>
      </c>
      <c r="F11" s="66">
        <v>810230.29598484235</v>
      </c>
      <c r="G11" s="67">
        <v>231.36460666666667</v>
      </c>
      <c r="H11" s="68">
        <v>301.65650490109073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301.65650490109073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48" t="s">
        <v>50</v>
      </c>
      <c r="X16" s="249" t="s">
        <v>66</v>
      </c>
      <c r="Y16" s="248" t="s">
        <v>67</v>
      </c>
    </row>
    <row r="17" spans="1:27" s="1" customFormat="1" ht="33" customHeight="1" x14ac:dyDescent="0.35">
      <c r="A17" s="251">
        <v>0.875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29" si="0">(E17*F17)/1000000</f>
        <v>0</v>
      </c>
      <c r="I17" s="254">
        <v>0</v>
      </c>
      <c r="J17" s="255">
        <v>0</v>
      </c>
      <c r="K17" s="255">
        <v>0</v>
      </c>
      <c r="L17" s="255">
        <v>0</v>
      </c>
      <c r="M17" s="258">
        <f t="shared" ref="M17:M29" si="1">(J17*K17)/1000000</f>
        <v>0</v>
      </c>
      <c r="N17" s="276">
        <v>0</v>
      </c>
      <c r="O17" s="277">
        <v>0</v>
      </c>
      <c r="P17" s="278">
        <v>0</v>
      </c>
      <c r="Q17" s="279">
        <v>0</v>
      </c>
      <c r="R17" s="263">
        <f t="shared" ref="R17:R19" si="2">(O17*P17)/1000000</f>
        <v>0</v>
      </c>
      <c r="S17" s="276">
        <v>10.4406728744507</v>
      </c>
      <c r="T17" s="277">
        <v>375.51055955059837</v>
      </c>
      <c r="U17" s="278">
        <v>790014.30757375597</v>
      </c>
      <c r="V17" s="279">
        <v>224.90999333333335</v>
      </c>
      <c r="W17" s="263">
        <v>303.49929225</v>
      </c>
      <c r="X17" s="282">
        <f t="shared" ref="X17:X20" si="3">W17+R17+M17+H17</f>
        <v>303.49929225</v>
      </c>
      <c r="Y17" s="265"/>
    </row>
    <row r="18" spans="1:27" s="1" customFormat="1" ht="29.25" customHeight="1" x14ac:dyDescent="0.35">
      <c r="A18" s="266">
        <f>A17+1/24</f>
        <v>0.91666666666666663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48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0</v>
      </c>
      <c r="O18" s="220">
        <v>0</v>
      </c>
      <c r="P18" s="222">
        <v>0</v>
      </c>
      <c r="Q18" s="221">
        <v>0</v>
      </c>
      <c r="R18" s="225">
        <f t="shared" si="2"/>
        <v>0</v>
      </c>
      <c r="S18" s="224">
        <v>11.3878736495972</v>
      </c>
      <c r="T18" s="220">
        <v>369.26445559961041</v>
      </c>
      <c r="U18" s="222">
        <v>830446.28439592873</v>
      </c>
      <c r="V18" s="221">
        <v>237.81922</v>
      </c>
      <c r="W18" s="225">
        <v>347.82904367999998</v>
      </c>
      <c r="X18" s="280">
        <f t="shared" si="3"/>
        <v>347.82904367999998</v>
      </c>
      <c r="Y18" s="226"/>
    </row>
    <row r="19" spans="1:27" ht="24" customHeight="1" x14ac:dyDescent="0.35">
      <c r="A19" s="267">
        <f t="shared" ref="A19:A29" si="4">A18+1/24</f>
        <v>0.95833333333333326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122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0</v>
      </c>
      <c r="O19" s="79">
        <v>0</v>
      </c>
      <c r="P19" s="80">
        <v>0</v>
      </c>
      <c r="Q19" s="67">
        <v>0</v>
      </c>
      <c r="R19" s="113">
        <f t="shared" si="2"/>
        <v>0</v>
      </c>
      <c r="S19" s="112">
        <v>12.3004550933838</v>
      </c>
      <c r="T19" s="79">
        <v>269.96487044144277</v>
      </c>
      <c r="U19" s="80">
        <v>804690.54264681775</v>
      </c>
      <c r="V19" s="67">
        <v>230.84819333333334</v>
      </c>
      <c r="W19" s="113">
        <f>(T19*U19)/1000000</f>
        <v>217.23817809110241</v>
      </c>
      <c r="X19" s="119">
        <f t="shared" si="3"/>
        <v>217.23817809110241</v>
      </c>
      <c r="Y19" s="83">
        <f t="shared" ref="Y19:Y30" si="5">($H$12-X19)/$H$12</f>
        <v>0.27984918421589483</v>
      </c>
    </row>
    <row r="20" spans="1:27" ht="24" customHeight="1" x14ac:dyDescent="0.35">
      <c r="A20" s="267">
        <f t="shared" si="4"/>
        <v>0.99999999999999989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122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0</v>
      </c>
      <c r="O20" s="79">
        <v>0</v>
      </c>
      <c r="P20" s="80">
        <v>0</v>
      </c>
      <c r="Q20" s="67">
        <v>0</v>
      </c>
      <c r="R20" s="113">
        <f>(O20*P20)/1000000</f>
        <v>0</v>
      </c>
      <c r="S20" s="112">
        <v>10.702720642089799</v>
      </c>
      <c r="T20" s="79">
        <v>275.95970260502054</v>
      </c>
      <c r="U20" s="80">
        <v>821998.69927993731</v>
      </c>
      <c r="V20" s="67">
        <v>236.57928666666666</v>
      </c>
      <c r="W20" s="113">
        <f t="shared" ref="W20:W29" si="6">(T20*U20)/1000000</f>
        <v>226.83851659500522</v>
      </c>
      <c r="X20" s="119">
        <f t="shared" si="3"/>
        <v>226.83851659500522</v>
      </c>
      <c r="Y20" s="83">
        <f t="shared" si="5"/>
        <v>0.24802378563199678</v>
      </c>
    </row>
    <row r="21" spans="1:27" ht="24" customHeight="1" x14ac:dyDescent="0.35">
      <c r="A21" s="267">
        <f t="shared" si="4"/>
        <v>1.0416666666666665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122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0</v>
      </c>
      <c r="O21" s="79">
        <v>0</v>
      </c>
      <c r="P21" s="80">
        <v>0</v>
      </c>
      <c r="Q21" s="67">
        <v>0</v>
      </c>
      <c r="R21" s="113">
        <f t="shared" ref="R21:R29" si="7">(O21*P21)/1000000</f>
        <v>0</v>
      </c>
      <c r="S21" s="112">
        <v>10.480613708496101</v>
      </c>
      <c r="T21" s="79">
        <v>303.55077427732141</v>
      </c>
      <c r="U21" s="80">
        <v>799086.42140438757</v>
      </c>
      <c r="V21" s="67">
        <v>227.44760333333332</v>
      </c>
      <c r="W21" s="113">
        <f t="shared" si="6"/>
        <v>242.56330193179576</v>
      </c>
      <c r="X21" s="119">
        <f>W21+R21+M21+H21</f>
        <v>242.56330193179576</v>
      </c>
      <c r="Y21" s="83">
        <f t="shared" si="5"/>
        <v>0.1958956694425365</v>
      </c>
    </row>
    <row r="22" spans="1:27" ht="24" customHeight="1" x14ac:dyDescent="0.35">
      <c r="A22" s="267">
        <f t="shared" si="4"/>
        <v>1.0833333333333333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122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0</v>
      </c>
      <c r="O22" s="79">
        <v>0</v>
      </c>
      <c r="P22" s="80">
        <v>0</v>
      </c>
      <c r="Q22" s="67">
        <v>0</v>
      </c>
      <c r="R22" s="113">
        <f t="shared" si="7"/>
        <v>0</v>
      </c>
      <c r="S22" s="112">
        <v>12.2003126144409</v>
      </c>
      <c r="T22" s="79">
        <v>338.59127350890492</v>
      </c>
      <c r="U22" s="80">
        <v>835269.01899683464</v>
      </c>
      <c r="V22" s="67">
        <v>241.46260833333332</v>
      </c>
      <c r="W22" s="113">
        <f t="shared" si="6"/>
        <v>282.81480086467195</v>
      </c>
      <c r="X22" s="119">
        <f t="shared" ref="X22:X29" si="8">W22+R22+M22+H22</f>
        <v>282.81480086467195</v>
      </c>
      <c r="Y22" s="83">
        <f t="shared" si="5"/>
        <v>6.2460791430957958E-2</v>
      </c>
    </row>
    <row r="23" spans="1:27" ht="24" customHeight="1" x14ac:dyDescent="0.35">
      <c r="A23" s="267">
        <f t="shared" si="4"/>
        <v>1.125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122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0</v>
      </c>
      <c r="O23" s="79">
        <v>0</v>
      </c>
      <c r="P23" s="80">
        <v>0</v>
      </c>
      <c r="Q23" s="67">
        <v>0</v>
      </c>
      <c r="R23" s="113">
        <f t="shared" si="7"/>
        <v>0</v>
      </c>
      <c r="S23" s="112">
        <v>12.333681106567401</v>
      </c>
      <c r="T23" s="79">
        <v>286.52675601652982</v>
      </c>
      <c r="U23" s="80">
        <v>815010.71818285028</v>
      </c>
      <c r="V23" s="67">
        <v>233.21976166666667</v>
      </c>
      <c r="W23" s="113">
        <f t="shared" si="6"/>
        <v>233.52237719963429</v>
      </c>
      <c r="X23" s="119">
        <f t="shared" si="8"/>
        <v>233.52237719963429</v>
      </c>
      <c r="Y23" s="83">
        <f t="shared" si="5"/>
        <v>0.22586659526469266</v>
      </c>
      <c r="AA23" s="22" t="s">
        <v>43</v>
      </c>
    </row>
    <row r="24" spans="1:27" ht="24" customHeight="1" x14ac:dyDescent="0.35">
      <c r="A24" s="267">
        <f t="shared" si="4"/>
        <v>1.1666666666666667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122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0</v>
      </c>
      <c r="O24" s="79">
        <v>0</v>
      </c>
      <c r="P24" s="80">
        <v>0</v>
      </c>
      <c r="Q24" s="67">
        <v>0</v>
      </c>
      <c r="R24" s="113">
        <f t="shared" si="7"/>
        <v>0</v>
      </c>
      <c r="S24" s="112">
        <v>12.262661933898899</v>
      </c>
      <c r="T24" s="79">
        <v>272.6600167152888</v>
      </c>
      <c r="U24" s="80">
        <v>807309.72098302806</v>
      </c>
      <c r="V24" s="67">
        <v>231.06764666666666</v>
      </c>
      <c r="W24" s="113">
        <f t="shared" si="6"/>
        <v>220.12108201764755</v>
      </c>
      <c r="X24" s="119">
        <f t="shared" si="8"/>
        <v>220.12108201764755</v>
      </c>
      <c r="Y24" s="83">
        <f t="shared" si="5"/>
        <v>0.27029227468566469</v>
      </c>
    </row>
    <row r="25" spans="1:27" ht="24" customHeight="1" x14ac:dyDescent="0.35">
      <c r="A25" s="267">
        <f t="shared" si="4"/>
        <v>1.2083333333333335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122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0</v>
      </c>
      <c r="O25" s="79">
        <v>0</v>
      </c>
      <c r="P25" s="80">
        <v>0</v>
      </c>
      <c r="Q25" s="67">
        <v>0</v>
      </c>
      <c r="R25" s="113">
        <f t="shared" si="7"/>
        <v>0</v>
      </c>
      <c r="S25" s="112">
        <v>12.1669044494629</v>
      </c>
      <c r="T25" s="79">
        <v>266.16247010660396</v>
      </c>
      <c r="U25" s="80">
        <v>824297.86175468157</v>
      </c>
      <c r="V25" s="67">
        <v>237.22077333333334</v>
      </c>
      <c r="W25" s="113">
        <f>(T25*U25)/1000000</f>
        <v>219.39715498821801</v>
      </c>
      <c r="X25" s="119">
        <f t="shared" si="8"/>
        <v>219.39715498821801</v>
      </c>
      <c r="Y25" s="83">
        <f t="shared" si="5"/>
        <v>0.27269211363383161</v>
      </c>
    </row>
    <row r="26" spans="1:27" ht="24" customHeight="1" x14ac:dyDescent="0.35">
      <c r="A26" s="267">
        <f t="shared" si="4"/>
        <v>1.2500000000000002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ref="H26:H27" si="9">(E26*F26)/1000000</f>
        <v>0</v>
      </c>
      <c r="I26" s="122">
        <v>0</v>
      </c>
      <c r="J26" s="79">
        <v>0</v>
      </c>
      <c r="K26" s="80">
        <v>0</v>
      </c>
      <c r="L26" s="80">
        <v>0</v>
      </c>
      <c r="M26" s="113">
        <f t="shared" ref="M26:M27" si="10">(J26*K26)/1000000</f>
        <v>0</v>
      </c>
      <c r="N26" s="112">
        <v>0</v>
      </c>
      <c r="O26" s="79">
        <v>0</v>
      </c>
      <c r="P26" s="80">
        <v>0</v>
      </c>
      <c r="Q26" s="67">
        <v>0</v>
      </c>
      <c r="R26" s="113">
        <f t="shared" ref="R26:R27" si="11">(O26*P26)/1000000</f>
        <v>0</v>
      </c>
      <c r="S26" s="112">
        <v>12.202116966247599</v>
      </c>
      <c r="T26" s="79">
        <v>277.77215662692726</v>
      </c>
      <c r="U26" s="80">
        <v>881618.97208848817</v>
      </c>
      <c r="V26" s="67">
        <v>254.56214833333334</v>
      </c>
      <c r="W26" s="113">
        <f t="shared" ref="W26:W27" si="12">(T26*U26)/1000000</f>
        <v>244.88920320023414</v>
      </c>
      <c r="X26" s="119">
        <f t="shared" ref="X26:X27" si="13">W26+R26+M26+H26</f>
        <v>244.88920320023414</v>
      </c>
      <c r="Y26" s="83">
        <f t="shared" ref="Y26:Y27" si="14">($H$12-X26)/$H$12</f>
        <v>0.18818523976292126</v>
      </c>
    </row>
    <row r="27" spans="1:27" ht="24" customHeight="1" x14ac:dyDescent="0.35">
      <c r="A27" s="267">
        <f t="shared" si="4"/>
        <v>1.291666666666667</v>
      </c>
      <c r="B27" s="227" t="s">
        <v>218</v>
      </c>
      <c r="C27" s="236" t="s">
        <v>73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9"/>
        <v>0</v>
      </c>
      <c r="I27" s="122">
        <v>0</v>
      </c>
      <c r="J27" s="79">
        <v>0</v>
      </c>
      <c r="K27" s="80">
        <v>0</v>
      </c>
      <c r="L27" s="80">
        <v>0</v>
      </c>
      <c r="M27" s="113">
        <f t="shared" si="10"/>
        <v>0</v>
      </c>
      <c r="N27" s="112">
        <v>0</v>
      </c>
      <c r="O27" s="79">
        <v>0</v>
      </c>
      <c r="P27" s="80">
        <v>0</v>
      </c>
      <c r="Q27" s="67">
        <v>0</v>
      </c>
      <c r="R27" s="113">
        <f t="shared" si="11"/>
        <v>0</v>
      </c>
      <c r="S27" s="112">
        <v>12.3259229660034</v>
      </c>
      <c r="T27" s="79">
        <v>273.86208604502559</v>
      </c>
      <c r="U27" s="80">
        <v>865203.43852160568</v>
      </c>
      <c r="V27" s="67">
        <v>251.44700666666665</v>
      </c>
      <c r="W27" s="113">
        <f t="shared" si="12"/>
        <v>236.94641852685598</v>
      </c>
      <c r="X27" s="119">
        <f t="shared" si="13"/>
        <v>236.94641852685598</v>
      </c>
      <c r="Y27" s="83">
        <f t="shared" si="14"/>
        <v>0.21451579966907178</v>
      </c>
    </row>
    <row r="28" spans="1:27" ht="25.4" customHeight="1" x14ac:dyDescent="0.35">
      <c r="A28" s="267">
        <f t="shared" si="4"/>
        <v>1.3333333333333337</v>
      </c>
      <c r="B28" s="227" t="s">
        <v>218</v>
      </c>
      <c r="C28" s="236" t="s">
        <v>75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0"/>
        <v>0</v>
      </c>
      <c r="I28" s="122">
        <v>0</v>
      </c>
      <c r="J28" s="79">
        <v>0</v>
      </c>
      <c r="K28" s="80">
        <v>0</v>
      </c>
      <c r="L28" s="80">
        <v>0</v>
      </c>
      <c r="M28" s="113">
        <f t="shared" si="1"/>
        <v>0</v>
      </c>
      <c r="N28" s="112">
        <v>0</v>
      </c>
      <c r="O28" s="79">
        <v>0</v>
      </c>
      <c r="P28" s="80">
        <v>0</v>
      </c>
      <c r="Q28" s="67">
        <v>0</v>
      </c>
      <c r="R28" s="113">
        <f t="shared" si="7"/>
        <v>0</v>
      </c>
      <c r="S28" s="112">
        <v>12.1887197494507</v>
      </c>
      <c r="T28" s="79">
        <v>272.41625706668259</v>
      </c>
      <c r="U28" s="80">
        <v>799201.97354397271</v>
      </c>
      <c r="V28" s="67">
        <v>225.81961999999999</v>
      </c>
      <c r="W28" s="113">
        <f>(T28*U28)/1000000</f>
        <v>217.71561027315491</v>
      </c>
      <c r="X28" s="119">
        <f t="shared" si="8"/>
        <v>217.71561027315491</v>
      </c>
      <c r="Y28" s="83">
        <f t="shared" si="5"/>
        <v>0.27826648278464594</v>
      </c>
    </row>
    <row r="29" spans="1:27" ht="31.5" thickBot="1" x14ac:dyDescent="0.4">
      <c r="A29" s="267">
        <f t="shared" si="4"/>
        <v>1.3750000000000004</v>
      </c>
      <c r="B29" s="227" t="s">
        <v>218</v>
      </c>
      <c r="C29" s="270" t="s">
        <v>89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0"/>
        <v>0</v>
      </c>
      <c r="I29" s="122">
        <v>0</v>
      </c>
      <c r="J29" s="79">
        <v>0</v>
      </c>
      <c r="K29" s="80">
        <v>0</v>
      </c>
      <c r="L29" s="80">
        <v>0</v>
      </c>
      <c r="M29" s="113">
        <f t="shared" si="1"/>
        <v>0</v>
      </c>
      <c r="N29" s="112">
        <v>0</v>
      </c>
      <c r="O29" s="79">
        <v>0</v>
      </c>
      <c r="P29" s="80">
        <v>0</v>
      </c>
      <c r="Q29" s="67">
        <v>0</v>
      </c>
      <c r="R29" s="113">
        <f t="shared" si="7"/>
        <v>0</v>
      </c>
      <c r="S29" s="112">
        <v>12.1601305007935</v>
      </c>
      <c r="T29" s="79">
        <v>252.34578069083207</v>
      </c>
      <c r="U29" s="80">
        <v>825068.95441150584</v>
      </c>
      <c r="V29" s="67">
        <v>235.17375166666667</v>
      </c>
      <c r="W29" s="113">
        <f t="shared" si="6"/>
        <v>208.20266942473998</v>
      </c>
      <c r="X29" s="119">
        <f t="shared" si="8"/>
        <v>208.20266942473998</v>
      </c>
      <c r="Y29" s="83">
        <f t="shared" si="5"/>
        <v>0.30980215562397057</v>
      </c>
    </row>
    <row r="30" spans="1:27" ht="31.4" customHeight="1" thickBot="1" x14ac:dyDescent="0.4">
      <c r="B30" s="76"/>
      <c r="C30" s="232"/>
      <c r="D30" s="232"/>
      <c r="E30" s="387"/>
      <c r="F30" s="388"/>
      <c r="G30" s="388"/>
      <c r="H30" s="512"/>
      <c r="I30" s="281"/>
      <c r="J30" s="387"/>
      <c r="K30" s="388"/>
      <c r="L30" s="388"/>
      <c r="M30" s="512"/>
      <c r="N30" s="283"/>
      <c r="O30" s="387"/>
      <c r="P30" s="388"/>
      <c r="Q30" s="388"/>
      <c r="R30" s="512"/>
      <c r="S30" s="283"/>
      <c r="T30" s="387"/>
      <c r="U30" s="388"/>
      <c r="V30" s="388"/>
      <c r="W30" s="512"/>
      <c r="X30" s="284">
        <f>AVERAGEIF(X19:X29,"&gt;0")</f>
        <v>231.84084664664186</v>
      </c>
      <c r="Y30" s="241">
        <f t="shared" si="5"/>
        <v>0.23144091746783488</v>
      </c>
    </row>
  </sheetData>
  <mergeCells count="36">
    <mergeCell ref="C1:Y1"/>
    <mergeCell ref="C2:H2"/>
    <mergeCell ref="J2:Y2"/>
    <mergeCell ref="C3:D3"/>
    <mergeCell ref="I3:Y4"/>
    <mergeCell ref="C4:D4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9:D9"/>
    <mergeCell ref="I9:Y12"/>
    <mergeCell ref="C10:D10"/>
    <mergeCell ref="C11:D11"/>
    <mergeCell ref="C12:G12"/>
    <mergeCell ref="A15:A16"/>
    <mergeCell ref="B15:B16"/>
    <mergeCell ref="C15:C16"/>
    <mergeCell ref="D15:H15"/>
    <mergeCell ref="I15:M15"/>
    <mergeCell ref="E30:H30"/>
    <mergeCell ref="J30:M30"/>
    <mergeCell ref="O30:R30"/>
    <mergeCell ref="T30:W30"/>
    <mergeCell ref="C14:Y14"/>
    <mergeCell ref="N15:R15"/>
    <mergeCell ref="S15:W15"/>
  </mergeCells>
  <pageMargins left="0.7" right="0.7" top="0.75" bottom="0.75" header="0.3" footer="0.3"/>
  <pageSetup paperSize="9" scale="33" orientation="landscape" r:id="rId1"/>
  <drawing r:id="rId2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A6A39-982A-446D-B7DF-5908DB0A94EF}">
  <sheetPr codeName="Hoja214"/>
  <dimension ref="A1:N32"/>
  <sheetViews>
    <sheetView topLeftCell="A16" zoomScale="80" zoomScaleNormal="80" workbookViewId="0">
      <selection activeCell="A23" sqref="A23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1" spans="1:14" ht="15" thickBot="1" x14ac:dyDescent="0.4"/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21</v>
      </c>
      <c r="B23" s="31">
        <v>0</v>
      </c>
      <c r="C23" s="31">
        <v>0</v>
      </c>
      <c r="D23" s="31">
        <v>0</v>
      </c>
      <c r="E23" s="32">
        <f>B23*C23/1000000</f>
        <v>0</v>
      </c>
      <c r="F23" s="134">
        <v>0</v>
      </c>
      <c r="G23" s="134">
        <v>0</v>
      </c>
      <c r="H23" s="134">
        <v>0</v>
      </c>
      <c r="I23" s="97">
        <f>F23*G23/1000000</f>
        <v>0</v>
      </c>
      <c r="J23" s="104">
        <v>313.20604866044687</v>
      </c>
      <c r="K23" s="37">
        <v>821442.52289911546</v>
      </c>
      <c r="L23" s="37">
        <v>225.75725666666668</v>
      </c>
      <c r="M23" s="105">
        <f>J23*K23/1000000</f>
        <v>257.28076679890063</v>
      </c>
    </row>
    <row r="24" spans="1:13" s="29" customFormat="1" ht="20.149999999999999" customHeight="1" x14ac:dyDescent="0.35">
      <c r="A24" s="30">
        <v>22</v>
      </c>
      <c r="B24" s="31">
        <v>0</v>
      </c>
      <c r="C24" s="31">
        <v>0</v>
      </c>
      <c r="D24" s="31">
        <v>0</v>
      </c>
      <c r="E24" s="32">
        <f>B24*C24/1000000</f>
        <v>0</v>
      </c>
      <c r="F24" s="134">
        <v>0</v>
      </c>
      <c r="G24" s="134">
        <v>0</v>
      </c>
      <c r="H24" s="134">
        <v>0</v>
      </c>
      <c r="I24" s="97">
        <f>F24*G24/1000000</f>
        <v>0</v>
      </c>
      <c r="J24" s="104">
        <v>347.89260644931096</v>
      </c>
      <c r="K24" s="37">
        <v>908491.64555704431</v>
      </c>
      <c r="L24" s="37">
        <v>251.824625</v>
      </c>
      <c r="M24" s="105">
        <f>J24*K24/1000000</f>
        <v>316.05752651026376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3">
        <f>AVERAGE(F23:F24)</f>
        <v>0</v>
      </c>
      <c r="G25" s="42">
        <f>AVERAGE(G23:G24)</f>
        <v>0</v>
      </c>
      <c r="H25" s="42">
        <f>AVERAGE(H23:H24)</f>
        <v>0</v>
      </c>
      <c r="I25" s="101">
        <f>AVERAGE(I23:I24)</f>
        <v>0</v>
      </c>
      <c r="J25" s="106">
        <f t="shared" ref="J25:M25" si="0">AVERAGE(J23:J24)</f>
        <v>330.54932755487891</v>
      </c>
      <c r="K25" s="133">
        <f t="shared" si="0"/>
        <v>864967.08422807988</v>
      </c>
      <c r="L25" s="133">
        <f t="shared" si="0"/>
        <v>238.79094083333334</v>
      </c>
      <c r="M25" s="108">
        <f t="shared" si="0"/>
        <v>286.66914665458216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286.66914665458216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0</v>
      </c>
      <c r="E29" s="53">
        <f>$J$25*(1-B29)</f>
        <v>317.32735445268372</v>
      </c>
      <c r="F29" s="53">
        <f>(C29*$C$25/1000000)+(D29*$G$25/1000000)+(E29*$K$25/1000000)</f>
        <v>274.47771652674822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0</v>
      </c>
      <c r="E30" s="53">
        <f>$J$25*(1-B30)</f>
        <v>294.18890152384222</v>
      </c>
      <c r="F30" s="53">
        <f>(C30*$C$25/1000000)+(D30*$G$25/1000000)+(E30*$K$25/1000000)</f>
        <v>254.46371636333956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0</v>
      </c>
      <c r="E31" s="53">
        <f>$J$25*(1-B31)</f>
        <v>287.57791497274468</v>
      </c>
      <c r="F31" s="53">
        <f>(C31*$C$25/1000000)+(D31*$G$25/1000000)+(E31*$K$25/1000000)</f>
        <v>248.74543060236564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0</v>
      </c>
      <c r="E32" s="53">
        <f>$J$25*(1-B32)</f>
        <v>277.66143514609826</v>
      </c>
      <c r="F32" s="53">
        <f>(C32*$C$25/1000000)+(D32*$G$25/1000000)+(E32*$K$25/1000000)</f>
        <v>240.16800196090472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F8040-F474-4CCD-AC19-E55761D5CD76}">
  <sheetPr codeName="Hoja215">
    <pageSetUpPr fitToPage="1"/>
  </sheetPr>
  <dimension ref="A1:AA35"/>
  <sheetViews>
    <sheetView topLeftCell="A9" zoomScale="55" zoomScaleNormal="55" workbookViewId="0">
      <selection activeCell="U40" sqref="U40"/>
    </sheetView>
  </sheetViews>
  <sheetFormatPr baseColWidth="10" defaultColWidth="10.54296875" defaultRowHeight="14.5" x14ac:dyDescent="0.35"/>
  <cols>
    <col min="1" max="1" width="11.453125" style="22" customWidth="1"/>
    <col min="2" max="2" width="24.81640625" style="22" customWidth="1"/>
    <col min="3" max="3" width="27.1796875" style="22" customWidth="1"/>
    <col min="4" max="4" width="14.81640625" style="22" customWidth="1"/>
    <col min="5" max="5" width="11" style="22" customWidth="1"/>
    <col min="6" max="6" width="14.54296875" style="22" customWidth="1"/>
    <col min="7" max="7" width="17.1796875" style="22" customWidth="1"/>
    <col min="8" max="8" width="19.453125" style="22" bestFit="1" customWidth="1"/>
    <col min="9" max="9" width="13.453125" style="22" customWidth="1"/>
    <col min="10" max="11" width="11.453125" style="22" customWidth="1"/>
    <col min="12" max="12" width="14.54296875" style="22" customWidth="1"/>
    <col min="13" max="13" width="12.54296875" style="22" bestFit="1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45425</v>
      </c>
      <c r="G3" s="55" t="s">
        <v>41</v>
      </c>
      <c r="H3" s="57">
        <v>0.83333333333333337</v>
      </c>
      <c r="I3" s="337">
        <v>1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45426</v>
      </c>
      <c r="G4" s="55" t="s">
        <v>41</v>
      </c>
      <c r="H4" s="57">
        <v>0.45763888888888887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286.66914665458216</v>
      </c>
      <c r="M8" s="362"/>
      <c r="N8" s="362"/>
      <c r="O8" s="363"/>
      <c r="P8" s="361">
        <f>X35</f>
        <v>236.5951216675</v>
      </c>
      <c r="Q8" s="362"/>
      <c r="R8" s="362"/>
      <c r="S8" s="363"/>
      <c r="T8" s="361">
        <f>L8-P8</f>
        <v>50.074024987082169</v>
      </c>
      <c r="U8" s="362"/>
      <c r="V8" s="363"/>
      <c r="W8" s="364">
        <f>T8/L8</f>
        <v>0.17467532021301943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283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0</v>
      </c>
      <c r="F10" s="66">
        <v>0</v>
      </c>
      <c r="G10" s="67">
        <v>0</v>
      </c>
      <c r="H10" s="68">
        <v>0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330.54932755487891</v>
      </c>
      <c r="F11" s="66">
        <v>864967.08422807988</v>
      </c>
      <c r="G11" s="67">
        <v>238.79094083333334</v>
      </c>
      <c r="H11" s="68">
        <v>286.66914665458216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286.66914665458216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48" t="s">
        <v>50</v>
      </c>
      <c r="X16" s="249" t="s">
        <v>66</v>
      </c>
      <c r="Y16" s="248" t="s">
        <v>67</v>
      </c>
    </row>
    <row r="17" spans="1:27" s="1" customFormat="1" ht="33" customHeight="1" x14ac:dyDescent="0.35">
      <c r="A17" s="251">
        <v>0.70833333333333337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34" si="0">(E17*F17)/1000000</f>
        <v>0</v>
      </c>
      <c r="I17" s="254">
        <v>0</v>
      </c>
      <c r="J17" s="255">
        <v>0</v>
      </c>
      <c r="K17" s="255">
        <v>0</v>
      </c>
      <c r="L17" s="255">
        <v>0</v>
      </c>
      <c r="M17" s="258">
        <f t="shared" ref="M17:M34" si="1">(J17*K17)/1000000</f>
        <v>0</v>
      </c>
      <c r="N17" s="276">
        <v>0</v>
      </c>
      <c r="O17" s="277">
        <v>0</v>
      </c>
      <c r="P17" s="278">
        <v>0</v>
      </c>
      <c r="Q17" s="279">
        <v>0</v>
      </c>
      <c r="R17" s="263">
        <f t="shared" ref="R17:R19" si="2">(O17*P17)/1000000</f>
        <v>0</v>
      </c>
      <c r="S17" s="276">
        <v>11.478984832763672</v>
      </c>
      <c r="T17" s="277">
        <v>313.20604866044687</v>
      </c>
      <c r="U17" s="278">
        <v>821442.52289911546</v>
      </c>
      <c r="V17" s="279">
        <v>225.75725666666668</v>
      </c>
      <c r="W17" s="263">
        <v>257.28076679890063</v>
      </c>
      <c r="X17" s="282">
        <f t="shared" ref="X17:X26" si="3">W17+R17+M17+H17</f>
        <v>257.28076679890063</v>
      </c>
      <c r="Y17" s="265"/>
    </row>
    <row r="18" spans="1:27" s="1" customFormat="1" ht="29.25" customHeight="1" x14ac:dyDescent="0.35">
      <c r="A18" s="266">
        <f>A17+1/24</f>
        <v>0.75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48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0</v>
      </c>
      <c r="O18" s="220">
        <v>0</v>
      </c>
      <c r="P18" s="222">
        <v>0</v>
      </c>
      <c r="Q18" s="221">
        <v>0</v>
      </c>
      <c r="R18" s="225">
        <f t="shared" si="2"/>
        <v>0</v>
      </c>
      <c r="S18" s="224">
        <v>9.5932722091674805</v>
      </c>
      <c r="T18" s="220">
        <v>347.89260644931096</v>
      </c>
      <c r="U18" s="222">
        <v>908491.64555704431</v>
      </c>
      <c r="V18" s="221">
        <v>251.824625</v>
      </c>
      <c r="W18" s="225">
        <v>316.05752651026376</v>
      </c>
      <c r="X18" s="280">
        <f t="shared" si="3"/>
        <v>316.05752651026376</v>
      </c>
      <c r="Y18" s="226"/>
    </row>
    <row r="19" spans="1:27" ht="24" customHeight="1" x14ac:dyDescent="0.35">
      <c r="A19" s="267">
        <f t="shared" ref="A19:A34" si="4">A18+1/24</f>
        <v>0.79166666666666663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122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0</v>
      </c>
      <c r="O19" s="79">
        <v>0</v>
      </c>
      <c r="P19" s="80">
        <v>0</v>
      </c>
      <c r="Q19" s="67">
        <v>0</v>
      </c>
      <c r="R19" s="113">
        <f t="shared" si="2"/>
        <v>0</v>
      </c>
      <c r="S19" s="112">
        <v>12.367002487182617</v>
      </c>
      <c r="T19" s="79">
        <v>251.6</v>
      </c>
      <c r="U19" s="80">
        <v>953234</v>
      </c>
      <c r="V19" s="67">
        <v>267.60000000000002</v>
      </c>
      <c r="W19" s="113">
        <f>(T19*U19)/1000000</f>
        <v>239.83367440000001</v>
      </c>
      <c r="X19" s="119">
        <f t="shared" si="3"/>
        <v>239.83367440000001</v>
      </c>
      <c r="Y19" s="83">
        <f t="shared" ref="Y19:Y35" si="5">($H$12-X19)/$H$12</f>
        <v>0.16337814097244263</v>
      </c>
    </row>
    <row r="20" spans="1:27" ht="24" customHeight="1" x14ac:dyDescent="0.35">
      <c r="A20" s="267">
        <f t="shared" si="4"/>
        <v>0.83333333333333326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122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0</v>
      </c>
      <c r="O20" s="79">
        <v>0</v>
      </c>
      <c r="P20" s="80">
        <v>0</v>
      </c>
      <c r="Q20" s="67">
        <v>0</v>
      </c>
      <c r="R20" s="113">
        <f>(O20*P20)/1000000</f>
        <v>0</v>
      </c>
      <c r="S20" s="112">
        <v>15.655019760131836</v>
      </c>
      <c r="T20" s="79">
        <v>264.2</v>
      </c>
      <c r="U20" s="80">
        <v>949309</v>
      </c>
      <c r="V20" s="67">
        <v>269.60000000000002</v>
      </c>
      <c r="W20" s="113">
        <f t="shared" ref="W20:W34" si="6">(T20*U20)/1000000</f>
        <v>250.80743779999997</v>
      </c>
      <c r="X20" s="119">
        <f t="shared" si="3"/>
        <v>250.80743779999997</v>
      </c>
      <c r="Y20" s="83">
        <f t="shared" si="5"/>
        <v>0.12509790213940686</v>
      </c>
    </row>
    <row r="21" spans="1:27" ht="24" customHeight="1" x14ac:dyDescent="0.35">
      <c r="A21" s="267">
        <f t="shared" si="4"/>
        <v>0.87499999999999989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ref="H21:H26" si="7">(E21*F21)/1000000</f>
        <v>0</v>
      </c>
      <c r="I21" s="122">
        <v>0</v>
      </c>
      <c r="J21" s="79">
        <v>0</v>
      </c>
      <c r="K21" s="80">
        <v>0</v>
      </c>
      <c r="L21" s="80">
        <v>0</v>
      </c>
      <c r="M21" s="113">
        <f t="shared" ref="M21:M26" si="8">(J21*K21)/1000000</f>
        <v>0</v>
      </c>
      <c r="N21" s="112">
        <v>0</v>
      </c>
      <c r="O21" s="79">
        <v>0</v>
      </c>
      <c r="P21" s="80">
        <v>0</v>
      </c>
      <c r="Q21" s="67">
        <v>0</v>
      </c>
      <c r="R21" s="113">
        <f t="shared" ref="R21:R26" si="9">(O21*P21)/1000000</f>
        <v>0</v>
      </c>
      <c r="S21" s="112">
        <v>14.686588287353516</v>
      </c>
      <c r="T21" s="79">
        <v>269.68</v>
      </c>
      <c r="U21" s="80">
        <v>925788</v>
      </c>
      <c r="V21" s="67">
        <v>269.5</v>
      </c>
      <c r="W21" s="113">
        <f t="shared" ref="W21:W26" si="10">(T21*U21)/1000000</f>
        <v>249.66650784000001</v>
      </c>
      <c r="X21" s="119">
        <f t="shared" si="3"/>
        <v>249.66650784000001</v>
      </c>
      <c r="Y21" s="83">
        <f t="shared" ref="Y21:Y26" si="11">($H$12-X21)/$H$12</f>
        <v>0.1290778559409044</v>
      </c>
    </row>
    <row r="22" spans="1:27" ht="24" customHeight="1" x14ac:dyDescent="0.35">
      <c r="A22" s="267">
        <f t="shared" si="4"/>
        <v>0.91666666666666652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7"/>
        <v>0</v>
      </c>
      <c r="I22" s="122">
        <v>0</v>
      </c>
      <c r="J22" s="79">
        <v>0</v>
      </c>
      <c r="K22" s="80">
        <v>0</v>
      </c>
      <c r="L22" s="80">
        <v>0</v>
      </c>
      <c r="M22" s="113">
        <f t="shared" si="8"/>
        <v>0</v>
      </c>
      <c r="N22" s="112">
        <v>0</v>
      </c>
      <c r="O22" s="79">
        <v>0</v>
      </c>
      <c r="P22" s="80">
        <v>0</v>
      </c>
      <c r="Q22" s="67">
        <v>0</v>
      </c>
      <c r="R22" s="113">
        <f t="shared" si="9"/>
        <v>0</v>
      </c>
      <c r="S22" s="112">
        <v>14.916954040527344</v>
      </c>
      <c r="T22" s="79">
        <v>275.02</v>
      </c>
      <c r="U22" s="80">
        <v>915847</v>
      </c>
      <c r="V22" s="67">
        <v>269.60000000000002</v>
      </c>
      <c r="W22" s="113">
        <f t="shared" si="10"/>
        <v>251.87624194</v>
      </c>
      <c r="X22" s="119">
        <f t="shared" si="3"/>
        <v>251.87624194</v>
      </c>
      <c r="Y22" s="83">
        <f t="shared" si="11"/>
        <v>0.12136954785896568</v>
      </c>
    </row>
    <row r="23" spans="1:27" ht="24" customHeight="1" x14ac:dyDescent="0.35">
      <c r="A23" s="267">
        <f t="shared" si="4"/>
        <v>0.95833333333333315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7"/>
        <v>0</v>
      </c>
      <c r="I23" s="122">
        <v>0</v>
      </c>
      <c r="J23" s="79">
        <v>0</v>
      </c>
      <c r="K23" s="80">
        <v>0</v>
      </c>
      <c r="L23" s="80">
        <v>0</v>
      </c>
      <c r="M23" s="113">
        <f t="shared" si="8"/>
        <v>0</v>
      </c>
      <c r="N23" s="112">
        <v>0</v>
      </c>
      <c r="O23" s="79">
        <v>0</v>
      </c>
      <c r="P23" s="80">
        <v>0</v>
      </c>
      <c r="Q23" s="67">
        <v>0</v>
      </c>
      <c r="R23" s="113">
        <f t="shared" si="9"/>
        <v>0</v>
      </c>
      <c r="S23" s="112">
        <v>14.677826881408691</v>
      </c>
      <c r="T23" s="79">
        <v>283.87</v>
      </c>
      <c r="U23" s="80">
        <v>904403</v>
      </c>
      <c r="V23" s="67">
        <v>269.60000000000002</v>
      </c>
      <c r="W23" s="113">
        <f t="shared" si="10"/>
        <v>256.73287961</v>
      </c>
      <c r="X23" s="119">
        <f t="shared" si="3"/>
        <v>256.73287961</v>
      </c>
      <c r="Y23" s="83">
        <f t="shared" si="11"/>
        <v>0.10442793510894786</v>
      </c>
    </row>
    <row r="24" spans="1:27" ht="24" customHeight="1" x14ac:dyDescent="0.35">
      <c r="A24" s="267">
        <f t="shared" si="4"/>
        <v>0.99999999999999978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7"/>
        <v>0</v>
      </c>
      <c r="I24" s="122">
        <v>0</v>
      </c>
      <c r="J24" s="79">
        <v>0</v>
      </c>
      <c r="K24" s="80">
        <v>0</v>
      </c>
      <c r="L24" s="80">
        <v>0</v>
      </c>
      <c r="M24" s="113">
        <f t="shared" si="8"/>
        <v>0</v>
      </c>
      <c r="N24" s="112">
        <v>0</v>
      </c>
      <c r="O24" s="79">
        <v>0</v>
      </c>
      <c r="P24" s="80">
        <v>0</v>
      </c>
      <c r="Q24" s="67">
        <v>0</v>
      </c>
      <c r="R24" s="113">
        <f t="shared" si="9"/>
        <v>0</v>
      </c>
      <c r="S24" s="112">
        <v>15.304798126220703</v>
      </c>
      <c r="T24" s="79">
        <v>269.44</v>
      </c>
      <c r="U24" s="80">
        <v>903185</v>
      </c>
      <c r="V24" s="67">
        <v>269.60000000000002</v>
      </c>
      <c r="W24" s="113">
        <f t="shared" si="10"/>
        <v>243.3541664</v>
      </c>
      <c r="X24" s="119">
        <f t="shared" si="3"/>
        <v>243.3541664</v>
      </c>
      <c r="Y24" s="83">
        <f t="shared" si="11"/>
        <v>0.15109746116757353</v>
      </c>
    </row>
    <row r="25" spans="1:27" ht="24" customHeight="1" x14ac:dyDescent="0.35">
      <c r="A25" s="267">
        <f t="shared" si="4"/>
        <v>1.0416666666666665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7"/>
        <v>0</v>
      </c>
      <c r="I25" s="122">
        <v>0</v>
      </c>
      <c r="J25" s="79">
        <v>0</v>
      </c>
      <c r="K25" s="80">
        <v>0</v>
      </c>
      <c r="L25" s="80">
        <v>0</v>
      </c>
      <c r="M25" s="113">
        <f t="shared" si="8"/>
        <v>0</v>
      </c>
      <c r="N25" s="112">
        <v>0</v>
      </c>
      <c r="O25" s="79">
        <v>0</v>
      </c>
      <c r="P25" s="80">
        <v>0</v>
      </c>
      <c r="Q25" s="67">
        <v>0</v>
      </c>
      <c r="R25" s="113">
        <f t="shared" si="9"/>
        <v>0</v>
      </c>
      <c r="S25" s="112">
        <v>15.584785461425781</v>
      </c>
      <c r="T25" s="79">
        <v>289.14999999999998</v>
      </c>
      <c r="U25" s="80">
        <v>833357</v>
      </c>
      <c r="V25" s="67">
        <v>239.7</v>
      </c>
      <c r="W25" s="113">
        <f t="shared" si="10"/>
        <v>240.96517655</v>
      </c>
      <c r="X25" s="119">
        <f t="shared" si="3"/>
        <v>240.96517655</v>
      </c>
      <c r="Y25" s="83">
        <f t="shared" si="11"/>
        <v>0.15943107459573425</v>
      </c>
    </row>
    <row r="26" spans="1:27" ht="24" customHeight="1" x14ac:dyDescent="0.35">
      <c r="A26" s="267">
        <f t="shared" si="4"/>
        <v>1.0833333333333333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7"/>
        <v>0</v>
      </c>
      <c r="I26" s="122">
        <v>0</v>
      </c>
      <c r="J26" s="79">
        <v>0</v>
      </c>
      <c r="K26" s="80">
        <v>0</v>
      </c>
      <c r="L26" s="80">
        <v>0</v>
      </c>
      <c r="M26" s="113">
        <f t="shared" si="8"/>
        <v>0</v>
      </c>
      <c r="N26" s="112">
        <v>0</v>
      </c>
      <c r="O26" s="79">
        <v>0</v>
      </c>
      <c r="P26" s="80">
        <v>0</v>
      </c>
      <c r="Q26" s="67">
        <v>0</v>
      </c>
      <c r="R26" s="113">
        <f t="shared" si="9"/>
        <v>0</v>
      </c>
      <c r="S26" s="112">
        <v>11.071866989135742</v>
      </c>
      <c r="T26" s="79">
        <v>310.33</v>
      </c>
      <c r="U26" s="80">
        <v>827755</v>
      </c>
      <c r="V26" s="67">
        <v>232.4</v>
      </c>
      <c r="W26" s="113">
        <f t="shared" si="10"/>
        <v>256.87720915</v>
      </c>
      <c r="X26" s="119">
        <f t="shared" si="3"/>
        <v>256.87720915</v>
      </c>
      <c r="Y26" s="83">
        <f t="shared" si="11"/>
        <v>0.10392446432499947</v>
      </c>
    </row>
    <row r="27" spans="1:27" ht="24" customHeight="1" x14ac:dyDescent="0.35">
      <c r="A27" s="267">
        <f t="shared" si="4"/>
        <v>1.125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122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>
        <v>0</v>
      </c>
      <c r="O27" s="79">
        <v>0</v>
      </c>
      <c r="P27" s="80">
        <v>0</v>
      </c>
      <c r="Q27" s="67">
        <v>0</v>
      </c>
      <c r="R27" s="113">
        <f t="shared" ref="R27:R34" si="12">(O27*P27)/1000000</f>
        <v>0</v>
      </c>
      <c r="S27" s="112">
        <v>12.204377174377441</v>
      </c>
      <c r="T27" s="79">
        <v>289.37</v>
      </c>
      <c r="U27" s="80">
        <v>770928</v>
      </c>
      <c r="V27" s="67">
        <v>210.4</v>
      </c>
      <c r="W27" s="113">
        <f t="shared" si="6"/>
        <v>223.08343536000001</v>
      </c>
      <c r="X27" s="119">
        <f>W27+R27+M27+H27</f>
        <v>223.08343536000001</v>
      </c>
      <c r="Y27" s="83">
        <f t="shared" si="5"/>
        <v>0.22180870190121588</v>
      </c>
    </row>
    <row r="28" spans="1:27" ht="24" customHeight="1" x14ac:dyDescent="0.35">
      <c r="A28" s="267">
        <f t="shared" si="4"/>
        <v>1.1666666666666667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0"/>
        <v>0</v>
      </c>
      <c r="I28" s="122">
        <v>0</v>
      </c>
      <c r="J28" s="79">
        <v>0</v>
      </c>
      <c r="K28" s="80">
        <v>0</v>
      </c>
      <c r="L28" s="80">
        <v>0</v>
      </c>
      <c r="M28" s="113">
        <f t="shared" si="1"/>
        <v>0</v>
      </c>
      <c r="N28" s="112">
        <v>0</v>
      </c>
      <c r="O28" s="79">
        <v>0</v>
      </c>
      <c r="P28" s="80">
        <v>0</v>
      </c>
      <c r="Q28" s="67">
        <v>0</v>
      </c>
      <c r="R28" s="113">
        <f t="shared" si="12"/>
        <v>0</v>
      </c>
      <c r="S28" s="112">
        <v>12.325390815734863</v>
      </c>
      <c r="T28" s="79">
        <v>300.74</v>
      </c>
      <c r="U28" s="80">
        <v>748258</v>
      </c>
      <c r="V28" s="67">
        <v>205</v>
      </c>
      <c r="W28" s="113">
        <f t="shared" si="6"/>
        <v>225.03111092</v>
      </c>
      <c r="X28" s="119">
        <f t="shared" ref="X28:X34" si="13">W28+R28+M28+H28</f>
        <v>225.03111092</v>
      </c>
      <c r="Y28" s="83">
        <f t="shared" si="5"/>
        <v>0.21501454360853148</v>
      </c>
    </row>
    <row r="29" spans="1:27" ht="24" customHeight="1" x14ac:dyDescent="0.35">
      <c r="A29" s="267">
        <f t="shared" si="4"/>
        <v>1.2083333333333335</v>
      </c>
      <c r="B29" s="227" t="s">
        <v>218</v>
      </c>
      <c r="C29" s="236" t="s">
        <v>78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0"/>
        <v>0</v>
      </c>
      <c r="I29" s="122">
        <v>0</v>
      </c>
      <c r="J29" s="79">
        <v>0</v>
      </c>
      <c r="K29" s="80">
        <v>0</v>
      </c>
      <c r="L29" s="80">
        <v>0</v>
      </c>
      <c r="M29" s="113">
        <f t="shared" si="1"/>
        <v>0</v>
      </c>
      <c r="N29" s="112">
        <v>0</v>
      </c>
      <c r="O29" s="79">
        <v>0</v>
      </c>
      <c r="P29" s="80">
        <v>0</v>
      </c>
      <c r="Q29" s="67">
        <v>0</v>
      </c>
      <c r="R29" s="113">
        <f t="shared" si="12"/>
        <v>0</v>
      </c>
      <c r="S29" s="112">
        <v>11.916915893554688</v>
      </c>
      <c r="T29" s="79">
        <v>326.20999999999998</v>
      </c>
      <c r="U29" s="80">
        <v>776901</v>
      </c>
      <c r="V29" s="67">
        <v>211.7</v>
      </c>
      <c r="W29" s="113">
        <f t="shared" si="6"/>
        <v>253.43287520999999</v>
      </c>
      <c r="X29" s="119">
        <f t="shared" si="13"/>
        <v>253.43287520999999</v>
      </c>
      <c r="Y29" s="83">
        <f t="shared" si="5"/>
        <v>0.11593947877700887</v>
      </c>
      <c r="AA29" s="22" t="s">
        <v>43</v>
      </c>
    </row>
    <row r="30" spans="1:27" ht="24" customHeight="1" x14ac:dyDescent="0.35">
      <c r="A30" s="267">
        <f t="shared" si="4"/>
        <v>1.2500000000000002</v>
      </c>
      <c r="B30" s="227" t="s">
        <v>218</v>
      </c>
      <c r="C30" s="236" t="s">
        <v>79</v>
      </c>
      <c r="D30" s="122">
        <v>0</v>
      </c>
      <c r="E30" s="79">
        <v>0</v>
      </c>
      <c r="F30" s="80">
        <v>0</v>
      </c>
      <c r="G30" s="80">
        <v>0</v>
      </c>
      <c r="H30" s="113">
        <f t="shared" si="0"/>
        <v>0</v>
      </c>
      <c r="I30" s="122">
        <v>0</v>
      </c>
      <c r="J30" s="79">
        <v>0</v>
      </c>
      <c r="K30" s="80">
        <v>0</v>
      </c>
      <c r="L30" s="80">
        <v>0</v>
      </c>
      <c r="M30" s="113">
        <f t="shared" si="1"/>
        <v>0</v>
      </c>
      <c r="N30" s="112">
        <v>0</v>
      </c>
      <c r="O30" s="79">
        <v>0</v>
      </c>
      <c r="P30" s="80">
        <v>0</v>
      </c>
      <c r="Q30" s="67">
        <v>0</v>
      </c>
      <c r="R30" s="113">
        <f t="shared" si="12"/>
        <v>0</v>
      </c>
      <c r="S30" s="112">
        <v>10.511367797851563</v>
      </c>
      <c r="T30" s="79">
        <v>330.3</v>
      </c>
      <c r="U30" s="80">
        <v>809035</v>
      </c>
      <c r="V30" s="67">
        <v>225.8</v>
      </c>
      <c r="W30" s="113">
        <f t="shared" si="6"/>
        <v>267.22426050000001</v>
      </c>
      <c r="X30" s="119">
        <f t="shared" si="13"/>
        <v>267.22426050000001</v>
      </c>
      <c r="Y30" s="83">
        <f t="shared" si="5"/>
        <v>6.7830411404586843E-2</v>
      </c>
    </row>
    <row r="31" spans="1:27" ht="24" customHeight="1" x14ac:dyDescent="0.35">
      <c r="A31" s="267">
        <f t="shared" si="4"/>
        <v>1.291666666666667</v>
      </c>
      <c r="B31" s="227" t="s">
        <v>218</v>
      </c>
      <c r="C31" s="236" t="s">
        <v>80</v>
      </c>
      <c r="D31" s="122">
        <v>0</v>
      </c>
      <c r="E31" s="79">
        <v>0</v>
      </c>
      <c r="F31" s="80">
        <v>0</v>
      </c>
      <c r="G31" s="80">
        <v>0</v>
      </c>
      <c r="H31" s="113">
        <f t="shared" si="0"/>
        <v>0</v>
      </c>
      <c r="I31" s="122">
        <v>0</v>
      </c>
      <c r="J31" s="79">
        <v>0</v>
      </c>
      <c r="K31" s="80">
        <v>0</v>
      </c>
      <c r="L31" s="80">
        <v>0</v>
      </c>
      <c r="M31" s="113">
        <f t="shared" si="1"/>
        <v>0</v>
      </c>
      <c r="N31" s="112">
        <v>0</v>
      </c>
      <c r="O31" s="79">
        <v>0</v>
      </c>
      <c r="P31" s="80">
        <v>0</v>
      </c>
      <c r="Q31" s="67">
        <v>0</v>
      </c>
      <c r="R31" s="113">
        <f t="shared" si="12"/>
        <v>0</v>
      </c>
      <c r="S31" s="112">
        <v>12.241605758666992</v>
      </c>
      <c r="T31" s="79">
        <v>244.22</v>
      </c>
      <c r="U31" s="80">
        <v>890591</v>
      </c>
      <c r="V31" s="67">
        <v>259.10000000000002</v>
      </c>
      <c r="W31" s="113">
        <f>(T31*U31)/1000000</f>
        <v>217.50013402000002</v>
      </c>
      <c r="X31" s="119">
        <f t="shared" si="13"/>
        <v>217.50013402000002</v>
      </c>
      <c r="Y31" s="83">
        <f t="shared" si="5"/>
        <v>0.24128516598937083</v>
      </c>
    </row>
    <row r="32" spans="1:27" ht="24" customHeight="1" x14ac:dyDescent="0.35">
      <c r="A32" s="267">
        <f t="shared" si="4"/>
        <v>1.3333333333333337</v>
      </c>
      <c r="B32" s="227" t="s">
        <v>218</v>
      </c>
      <c r="C32" s="236" t="s">
        <v>168</v>
      </c>
      <c r="D32" s="122">
        <v>0</v>
      </c>
      <c r="E32" s="79">
        <v>0</v>
      </c>
      <c r="F32" s="80">
        <v>0</v>
      </c>
      <c r="G32" s="80">
        <v>0</v>
      </c>
      <c r="H32" s="113">
        <f t="shared" si="0"/>
        <v>0</v>
      </c>
      <c r="I32" s="122">
        <v>0</v>
      </c>
      <c r="J32" s="79">
        <v>0</v>
      </c>
      <c r="K32" s="80">
        <v>0</v>
      </c>
      <c r="L32" s="80">
        <v>0</v>
      </c>
      <c r="M32" s="113">
        <f t="shared" si="1"/>
        <v>0</v>
      </c>
      <c r="N32" s="112">
        <v>0</v>
      </c>
      <c r="O32" s="79">
        <v>0</v>
      </c>
      <c r="P32" s="80">
        <v>0</v>
      </c>
      <c r="Q32" s="67">
        <v>0</v>
      </c>
      <c r="R32" s="113">
        <f t="shared" si="12"/>
        <v>0</v>
      </c>
      <c r="S32" s="112">
        <v>15.40312671661377</v>
      </c>
      <c r="T32" s="79">
        <v>227.85</v>
      </c>
      <c r="U32" s="80">
        <v>835507</v>
      </c>
      <c r="V32" s="67">
        <v>238.1</v>
      </c>
      <c r="W32" s="113">
        <f t="shared" ref="W32:W33" si="14">(T32*U32)/1000000</f>
        <v>190.37026994999999</v>
      </c>
      <c r="X32" s="119">
        <f t="shared" si="13"/>
        <v>190.37026994999999</v>
      </c>
      <c r="Y32" s="83">
        <f t="shared" si="5"/>
        <v>0.33592340797182513</v>
      </c>
    </row>
    <row r="33" spans="1:25" ht="24" customHeight="1" x14ac:dyDescent="0.35">
      <c r="A33" s="267">
        <f t="shared" si="4"/>
        <v>1.3750000000000004</v>
      </c>
      <c r="B33" s="227" t="s">
        <v>218</v>
      </c>
      <c r="C33" s="236" t="s">
        <v>169</v>
      </c>
      <c r="D33" s="122">
        <v>0</v>
      </c>
      <c r="E33" s="79">
        <v>0</v>
      </c>
      <c r="F33" s="80">
        <v>0</v>
      </c>
      <c r="G33" s="80">
        <v>0</v>
      </c>
      <c r="H33" s="113">
        <f t="shared" si="0"/>
        <v>0</v>
      </c>
      <c r="I33" s="122">
        <v>0</v>
      </c>
      <c r="J33" s="79">
        <v>0</v>
      </c>
      <c r="K33" s="80">
        <v>0</v>
      </c>
      <c r="L33" s="80">
        <v>0</v>
      </c>
      <c r="M33" s="113">
        <f t="shared" si="1"/>
        <v>0</v>
      </c>
      <c r="N33" s="112">
        <v>0</v>
      </c>
      <c r="O33" s="79">
        <v>0</v>
      </c>
      <c r="P33" s="80">
        <v>0</v>
      </c>
      <c r="Q33" s="67">
        <v>0</v>
      </c>
      <c r="R33" s="113">
        <f t="shared" si="12"/>
        <v>0</v>
      </c>
      <c r="S33" s="112">
        <v>14.572806358337402</v>
      </c>
      <c r="T33" s="79">
        <v>250.88</v>
      </c>
      <c r="U33" s="80">
        <v>850006</v>
      </c>
      <c r="V33" s="67">
        <v>243.5</v>
      </c>
      <c r="W33" s="113">
        <f t="shared" si="14"/>
        <v>213.24950527999999</v>
      </c>
      <c r="X33" s="119">
        <f t="shared" si="13"/>
        <v>213.24950527999999</v>
      </c>
      <c r="Y33" s="83">
        <f t="shared" si="5"/>
        <v>0.2561128123880318</v>
      </c>
    </row>
    <row r="34" spans="1:25" ht="31.5" thickBot="1" x14ac:dyDescent="0.4">
      <c r="A34" s="267">
        <f t="shared" si="4"/>
        <v>1.4166666666666672</v>
      </c>
      <c r="B34" s="227" t="s">
        <v>218</v>
      </c>
      <c r="C34" s="270" t="s">
        <v>170</v>
      </c>
      <c r="D34" s="122">
        <v>0</v>
      </c>
      <c r="E34" s="79">
        <v>0</v>
      </c>
      <c r="F34" s="80">
        <v>0</v>
      </c>
      <c r="G34" s="80">
        <v>0</v>
      </c>
      <c r="H34" s="113">
        <f t="shared" si="0"/>
        <v>0</v>
      </c>
      <c r="I34" s="122">
        <v>0</v>
      </c>
      <c r="J34" s="79">
        <v>0</v>
      </c>
      <c r="K34" s="80">
        <v>0</v>
      </c>
      <c r="L34" s="80">
        <v>0</v>
      </c>
      <c r="M34" s="113">
        <f t="shared" si="1"/>
        <v>0</v>
      </c>
      <c r="N34" s="112">
        <v>0</v>
      </c>
      <c r="O34" s="79">
        <v>0</v>
      </c>
      <c r="P34" s="80">
        <v>0</v>
      </c>
      <c r="Q34" s="67">
        <v>0</v>
      </c>
      <c r="R34" s="113">
        <f t="shared" si="12"/>
        <v>0</v>
      </c>
      <c r="S34" s="112">
        <v>12.924465179443359</v>
      </c>
      <c r="T34" s="79">
        <v>250.25</v>
      </c>
      <c r="U34" s="80">
        <v>821247</v>
      </c>
      <c r="V34" s="67">
        <v>232</v>
      </c>
      <c r="W34" s="113">
        <f t="shared" si="6"/>
        <v>205.51706175000001</v>
      </c>
      <c r="X34" s="119">
        <f t="shared" si="13"/>
        <v>205.51706175000001</v>
      </c>
      <c r="Y34" s="83">
        <f t="shared" si="5"/>
        <v>0.28308621925876515</v>
      </c>
    </row>
    <row r="35" spans="1:25" ht="31.4" customHeight="1" thickBot="1" x14ac:dyDescent="0.4">
      <c r="B35" s="76"/>
      <c r="C35" s="232"/>
      <c r="D35" s="232"/>
      <c r="E35" s="387"/>
      <c r="F35" s="388"/>
      <c r="G35" s="388"/>
      <c r="H35" s="512"/>
      <c r="I35" s="281"/>
      <c r="J35" s="387"/>
      <c r="K35" s="388"/>
      <c r="L35" s="388"/>
      <c r="M35" s="512"/>
      <c r="N35" s="283"/>
      <c r="O35" s="387"/>
      <c r="P35" s="388"/>
      <c r="Q35" s="388"/>
      <c r="R35" s="512"/>
      <c r="S35" s="283"/>
      <c r="T35" s="387"/>
      <c r="U35" s="388"/>
      <c r="V35" s="388"/>
      <c r="W35" s="512"/>
      <c r="X35" s="284">
        <f>AVERAGEIF(X19:X34,"&gt;0")</f>
        <v>236.5951216675</v>
      </c>
      <c r="Y35" s="241">
        <f t="shared" si="5"/>
        <v>0.17467532021301943</v>
      </c>
    </row>
  </sheetData>
  <mergeCells count="36">
    <mergeCell ref="E35:H35"/>
    <mergeCell ref="J35:M35"/>
    <mergeCell ref="O35:R35"/>
    <mergeCell ref="T35:W35"/>
    <mergeCell ref="C14:Y14"/>
    <mergeCell ref="N15:R15"/>
    <mergeCell ref="S15:W15"/>
    <mergeCell ref="A15:A16"/>
    <mergeCell ref="B15:B16"/>
    <mergeCell ref="C15:C16"/>
    <mergeCell ref="D15:H15"/>
    <mergeCell ref="I15:M15"/>
    <mergeCell ref="C9:D9"/>
    <mergeCell ref="I9:Y12"/>
    <mergeCell ref="C10:D10"/>
    <mergeCell ref="C11:D11"/>
    <mergeCell ref="C12:G12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1:Y1"/>
    <mergeCell ref="C2:H2"/>
    <mergeCell ref="J2:Y2"/>
    <mergeCell ref="C3:D3"/>
    <mergeCell ref="I3:Y4"/>
    <mergeCell ref="C4:D4"/>
  </mergeCells>
  <phoneticPr fontId="22" type="noConversion"/>
  <pageMargins left="0.7" right="0.7" top="0.75" bottom="0.75" header="0.3" footer="0.3"/>
  <pageSetup paperSize="9" scale="33" orientation="landscape" r:id="rId1"/>
  <drawing r:id="rId2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40F55-DF08-4EAF-A1D2-CE9DFD9C18CA}">
  <sheetPr codeName="Hoja216"/>
  <dimension ref="A1:N32"/>
  <sheetViews>
    <sheetView zoomScale="80" zoomScaleNormal="80" workbookViewId="0">
      <selection activeCell="J25" sqref="J25:M25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1" spans="1:14" ht="15" thickBot="1" x14ac:dyDescent="0.4"/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21</v>
      </c>
      <c r="B23" s="31">
        <v>0</v>
      </c>
      <c r="C23" s="31">
        <v>0</v>
      </c>
      <c r="D23" s="31">
        <v>0</v>
      </c>
      <c r="E23" s="32">
        <f>B23*C23/1000000</f>
        <v>0</v>
      </c>
      <c r="F23" s="134">
        <v>0</v>
      </c>
      <c r="G23" s="134">
        <v>0</v>
      </c>
      <c r="H23" s="134">
        <v>0</v>
      </c>
      <c r="I23" s="97">
        <f>F23*G23/1000000</f>
        <v>0</v>
      </c>
      <c r="J23" s="104">
        <v>344.83174692961876</v>
      </c>
      <c r="K23" s="37">
        <v>928220.55066462851</v>
      </c>
      <c r="L23" s="37">
        <v>262.20022999999998</v>
      </c>
      <c r="M23" s="105">
        <f>J23*K23/1000000</f>
        <v>320.07991402165658</v>
      </c>
    </row>
    <row r="24" spans="1:13" s="29" customFormat="1" ht="20.149999999999999" customHeight="1" x14ac:dyDescent="0.35">
      <c r="A24" s="30">
        <v>22</v>
      </c>
      <c r="B24" s="31">
        <v>0</v>
      </c>
      <c r="C24" s="31">
        <v>0</v>
      </c>
      <c r="D24" s="31">
        <v>0</v>
      </c>
      <c r="E24" s="32">
        <f>B24*C24/1000000</f>
        <v>0</v>
      </c>
      <c r="F24" s="134">
        <v>0</v>
      </c>
      <c r="G24" s="134">
        <v>0</v>
      </c>
      <c r="H24" s="134">
        <v>0</v>
      </c>
      <c r="I24" s="97">
        <f>F24*G24/1000000</f>
        <v>0</v>
      </c>
      <c r="J24" s="104">
        <v>369.3998200664609</v>
      </c>
      <c r="K24" s="37">
        <v>944265.54390992306</v>
      </c>
      <c r="L24" s="37">
        <v>270.29180833333328</v>
      </c>
      <c r="M24" s="105">
        <f>J24*K24/1000000</f>
        <v>348.81152201528442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3">
        <f>AVERAGE(F23:F24)</f>
        <v>0</v>
      </c>
      <c r="G25" s="42">
        <f>AVERAGE(G23:G24)</f>
        <v>0</v>
      </c>
      <c r="H25" s="42">
        <f>AVERAGE(H23:H24)</f>
        <v>0</v>
      </c>
      <c r="I25" s="101">
        <f>AVERAGE(I23:I24)</f>
        <v>0</v>
      </c>
      <c r="J25" s="106">
        <f t="shared" ref="J25:M25" si="0">AVERAGE(J23:J24)</f>
        <v>357.11578349803983</v>
      </c>
      <c r="K25" s="133">
        <f t="shared" si="0"/>
        <v>936243.04728727578</v>
      </c>
      <c r="L25" s="133">
        <f t="shared" si="0"/>
        <v>266.24601916666666</v>
      </c>
      <c r="M25" s="108">
        <f t="shared" si="0"/>
        <v>334.44571801847053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334.44571801847053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0</v>
      </c>
      <c r="E29" s="53">
        <f>$J$25*(1-B29)</f>
        <v>342.83115215811824</v>
      </c>
      <c r="F29" s="53">
        <f>(C29*$C$25/1000000)+(D29*$G$25/1000000)+(E29*$K$25/1000000)</f>
        <v>320.97328260152437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0</v>
      </c>
      <c r="E30" s="53">
        <f>$J$25*(1-B30)</f>
        <v>317.83304731325546</v>
      </c>
      <c r="F30" s="53">
        <f>(C30*$C$25/1000000)+(D30*$G$25/1000000)+(E30*$K$25/1000000)</f>
        <v>297.56898074516323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0</v>
      </c>
      <c r="E31" s="53">
        <f>$J$25*(1-B31)</f>
        <v>310.69073164329467</v>
      </c>
      <c r="F31" s="53">
        <f>(C31*$C$25/1000000)+(D31*$G$25/1000000)+(E31*$K$25/1000000)</f>
        <v>290.88203735763142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0</v>
      </c>
      <c r="E32" s="53">
        <f>$J$25*(1-B32)</f>
        <v>299.97725813835342</v>
      </c>
      <c r="F32" s="53">
        <f>(C32*$C$25/1000000)+(D32*$G$25/1000000)+(E32*$K$25/1000000)</f>
        <v>280.85162227633373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8D13A-A7C1-41E7-8532-3F6B90839D0A}">
  <sheetPr codeName="Hoja217">
    <pageSetUpPr fitToPage="1"/>
  </sheetPr>
  <dimension ref="A1:AA35"/>
  <sheetViews>
    <sheetView zoomScale="55" zoomScaleNormal="55" workbookViewId="0">
      <selection activeCell="C14" sqref="C14:Y14"/>
    </sheetView>
  </sheetViews>
  <sheetFormatPr baseColWidth="10" defaultColWidth="10.54296875" defaultRowHeight="14.5" x14ac:dyDescent="0.35"/>
  <cols>
    <col min="1" max="1" width="11.453125" style="22" customWidth="1"/>
    <col min="2" max="2" width="24.81640625" style="22" customWidth="1"/>
    <col min="3" max="3" width="27.1796875" style="22" customWidth="1"/>
    <col min="4" max="4" width="14.81640625" style="22" customWidth="1"/>
    <col min="5" max="5" width="11" style="22" customWidth="1"/>
    <col min="6" max="6" width="14.54296875" style="22" customWidth="1"/>
    <col min="7" max="7" width="17.1796875" style="22" customWidth="1"/>
    <col min="8" max="8" width="19.453125" style="22" bestFit="1" customWidth="1"/>
    <col min="9" max="9" width="13.453125" style="22" customWidth="1"/>
    <col min="10" max="10" width="12.1796875" style="22" customWidth="1"/>
    <col min="11" max="11" width="11.453125" style="22" customWidth="1"/>
    <col min="12" max="12" width="14.54296875" style="22" customWidth="1"/>
    <col min="13" max="13" width="12.54296875" style="22" bestFit="1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45426</v>
      </c>
      <c r="G3" s="55" t="s">
        <v>41</v>
      </c>
      <c r="H3" s="57">
        <v>0.83333333333333337</v>
      </c>
      <c r="I3" s="337">
        <v>1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45427</v>
      </c>
      <c r="G4" s="55" t="s">
        <v>41</v>
      </c>
      <c r="H4" s="57">
        <v>0.45763888888888887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334.44571801847053</v>
      </c>
      <c r="M8" s="362"/>
      <c r="N8" s="362"/>
      <c r="O8" s="363"/>
      <c r="P8" s="361">
        <f>X35</f>
        <v>258.96071027086867</v>
      </c>
      <c r="Q8" s="362"/>
      <c r="R8" s="362"/>
      <c r="S8" s="363"/>
      <c r="T8" s="361">
        <f>L8-P8</f>
        <v>75.485007747601855</v>
      </c>
      <c r="U8" s="362"/>
      <c r="V8" s="363"/>
      <c r="W8" s="364">
        <f>T8/L8</f>
        <v>0.22570182149389345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284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0</v>
      </c>
      <c r="F10" s="66">
        <v>0</v>
      </c>
      <c r="G10" s="67">
        <v>0</v>
      </c>
      <c r="H10" s="68">
        <v>0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357.11578349803983</v>
      </c>
      <c r="F11" s="66">
        <v>936243.04728727578</v>
      </c>
      <c r="G11" s="67">
        <v>266.24601916666666</v>
      </c>
      <c r="H11" s="68">
        <v>334.44571801847053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334.44571801847053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48" t="s">
        <v>50</v>
      </c>
      <c r="X16" s="249" t="s">
        <v>66</v>
      </c>
      <c r="Y16" s="248" t="s">
        <v>67</v>
      </c>
    </row>
    <row r="17" spans="1:27" s="1" customFormat="1" ht="33" customHeight="1" thickBot="1" x14ac:dyDescent="0.4">
      <c r="A17" s="251">
        <v>0.70833333333333337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34" si="0">(E17*F17)/1000000</f>
        <v>0</v>
      </c>
      <c r="I17" s="254">
        <v>0</v>
      </c>
      <c r="J17" s="255">
        <v>0</v>
      </c>
      <c r="K17" s="255">
        <v>0</v>
      </c>
      <c r="L17" s="255">
        <v>0</v>
      </c>
      <c r="M17" s="258">
        <f t="shared" ref="M17:M34" si="1">(J17*K17)/1000000</f>
        <v>0</v>
      </c>
      <c r="N17" s="276">
        <v>0</v>
      </c>
      <c r="O17" s="277">
        <v>0</v>
      </c>
      <c r="P17" s="278">
        <v>0</v>
      </c>
      <c r="Q17" s="279">
        <v>0</v>
      </c>
      <c r="R17" s="263">
        <f t="shared" ref="R17:R19" si="2">(O17*P17)/1000000</f>
        <v>0</v>
      </c>
      <c r="S17" s="276">
        <v>9.5505962371826172</v>
      </c>
      <c r="T17" s="277">
        <v>344.83174692961876</v>
      </c>
      <c r="U17" s="278">
        <v>928220.55066462851</v>
      </c>
      <c r="V17" s="279">
        <v>262.20022999999998</v>
      </c>
      <c r="W17" s="279">
        <f t="shared" ref="W17:W18" si="3">(T17*U17)/1000000</f>
        <v>320.07991402165658</v>
      </c>
      <c r="X17" s="282">
        <f t="shared" ref="X17:X26" si="4">W17+R17+M17+H17</f>
        <v>320.07991402165658</v>
      </c>
      <c r="Y17" s="265"/>
    </row>
    <row r="18" spans="1:27" s="1" customFormat="1" ht="29.25" customHeight="1" x14ac:dyDescent="0.35">
      <c r="A18" s="266">
        <f>A17+1/24</f>
        <v>0.75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48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0</v>
      </c>
      <c r="O18" s="220">
        <v>0</v>
      </c>
      <c r="P18" s="222">
        <v>0</v>
      </c>
      <c r="Q18" s="221">
        <v>0</v>
      </c>
      <c r="R18" s="225">
        <f t="shared" si="2"/>
        <v>0</v>
      </c>
      <c r="S18" s="224">
        <v>12.390449523925781</v>
      </c>
      <c r="T18" s="220">
        <v>369.3998200664609</v>
      </c>
      <c r="U18" s="222">
        <v>944265.54390992306</v>
      </c>
      <c r="V18" s="221">
        <v>270.29180833333328</v>
      </c>
      <c r="W18" s="279">
        <f t="shared" si="3"/>
        <v>348.81152201528442</v>
      </c>
      <c r="X18" s="280">
        <f t="shared" si="4"/>
        <v>348.81152201528442</v>
      </c>
      <c r="Y18" s="226"/>
    </row>
    <row r="19" spans="1:27" ht="24" customHeight="1" x14ac:dyDescent="0.35">
      <c r="A19" s="267">
        <f t="shared" ref="A19:A34" si="5">A18+1/24</f>
        <v>0.79166666666666663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122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0</v>
      </c>
      <c r="O19" s="79">
        <v>0</v>
      </c>
      <c r="P19" s="80">
        <v>0</v>
      </c>
      <c r="Q19" s="67">
        <v>0</v>
      </c>
      <c r="R19" s="113">
        <f t="shared" si="2"/>
        <v>0</v>
      </c>
      <c r="S19" s="112">
        <v>12.476088523864746</v>
      </c>
      <c r="T19" s="79">
        <v>284.74505561150602</v>
      </c>
      <c r="U19" s="80">
        <v>920542.59220330429</v>
      </c>
      <c r="V19" s="67">
        <v>269.78392333333335</v>
      </c>
      <c r="W19" s="113">
        <f>(T19*U19)/1000000</f>
        <v>262.11995160968979</v>
      </c>
      <c r="X19" s="119">
        <f t="shared" si="4"/>
        <v>262.11995160968979</v>
      </c>
      <c r="Y19" s="83">
        <f t="shared" ref="Y19:Y35" si="6">($H$12-X19)/$H$12</f>
        <v>0.21625562090403674</v>
      </c>
    </row>
    <row r="20" spans="1:27" ht="24" customHeight="1" x14ac:dyDescent="0.35">
      <c r="A20" s="267">
        <f t="shared" si="5"/>
        <v>0.83333333333333326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122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0</v>
      </c>
      <c r="O20" s="79">
        <v>0</v>
      </c>
      <c r="P20" s="80">
        <v>0</v>
      </c>
      <c r="Q20" s="67">
        <v>0</v>
      </c>
      <c r="R20" s="113">
        <f>(O20*P20)/1000000</f>
        <v>0</v>
      </c>
      <c r="S20" s="112">
        <v>15.66697883605957</v>
      </c>
      <c r="T20" s="79">
        <v>267.95402260480608</v>
      </c>
      <c r="U20" s="80">
        <v>911154.10103789775</v>
      </c>
      <c r="V20" s="67">
        <v>269.49932333333328</v>
      </c>
      <c r="W20" s="113">
        <f t="shared" ref="W20:W34" si="7">(T20*U20)/1000000</f>
        <v>244.1474065859706</v>
      </c>
      <c r="X20" s="119">
        <f t="shared" si="4"/>
        <v>244.1474065859706</v>
      </c>
      <c r="Y20" s="83">
        <f t="shared" si="6"/>
        <v>0.26999392298248232</v>
      </c>
    </row>
    <row r="21" spans="1:27" ht="24" customHeight="1" x14ac:dyDescent="0.35">
      <c r="A21" s="267">
        <f t="shared" si="5"/>
        <v>0.87499999999999989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122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0</v>
      </c>
      <c r="O21" s="79">
        <v>0</v>
      </c>
      <c r="P21" s="80">
        <v>0</v>
      </c>
      <c r="Q21" s="67">
        <v>0</v>
      </c>
      <c r="R21" s="113">
        <f t="shared" ref="R21:R34" si="8">(O21*P21)/1000000</f>
        <v>0</v>
      </c>
      <c r="S21" s="112">
        <v>15.307004928588867</v>
      </c>
      <c r="T21" s="79">
        <v>292.8421162688548</v>
      </c>
      <c r="U21" s="80">
        <v>908614.26252474496</v>
      </c>
      <c r="V21" s="67">
        <v>269.55006333333336</v>
      </c>
      <c r="W21" s="113">
        <f t="shared" si="7"/>
        <v>266.08052350981114</v>
      </c>
      <c r="X21" s="119">
        <f t="shared" si="4"/>
        <v>266.08052350981114</v>
      </c>
      <c r="Y21" s="83">
        <f t="shared" si="6"/>
        <v>0.20441342443763552</v>
      </c>
    </row>
    <row r="22" spans="1:27" ht="24" customHeight="1" x14ac:dyDescent="0.35">
      <c r="A22" s="267">
        <f t="shared" si="5"/>
        <v>0.91666666666666652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122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0</v>
      </c>
      <c r="O22" s="79">
        <v>0</v>
      </c>
      <c r="P22" s="80">
        <v>0</v>
      </c>
      <c r="Q22" s="67">
        <v>0</v>
      </c>
      <c r="R22" s="113">
        <f t="shared" si="8"/>
        <v>0</v>
      </c>
      <c r="S22" s="112">
        <v>14.586987495422363</v>
      </c>
      <c r="T22" s="79">
        <v>281.15673788665305</v>
      </c>
      <c r="U22" s="80">
        <v>910668.58748174086</v>
      </c>
      <c r="V22" s="67">
        <v>269.51109333333335</v>
      </c>
      <c r="W22" s="113">
        <f t="shared" si="7"/>
        <v>256.04060935221241</v>
      </c>
      <c r="X22" s="119">
        <f t="shared" si="4"/>
        <v>256.04060935221241</v>
      </c>
      <c r="Y22" s="83">
        <f t="shared" si="6"/>
        <v>0.2344329870054668</v>
      </c>
    </row>
    <row r="23" spans="1:27" ht="24" customHeight="1" x14ac:dyDescent="0.35">
      <c r="A23" s="267">
        <f t="shared" si="5"/>
        <v>0.95833333333333315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122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0</v>
      </c>
      <c r="O23" s="79">
        <v>0</v>
      </c>
      <c r="P23" s="80">
        <v>0</v>
      </c>
      <c r="Q23" s="67">
        <v>0</v>
      </c>
      <c r="R23" s="113">
        <f t="shared" si="8"/>
        <v>0</v>
      </c>
      <c r="S23" s="112">
        <v>14.570744514465332</v>
      </c>
      <c r="T23" s="79">
        <v>287.06153605483348</v>
      </c>
      <c r="U23" s="80">
        <v>910832.69500205095</v>
      </c>
      <c r="V23" s="67">
        <v>269.38225999999997</v>
      </c>
      <c r="W23" s="113">
        <f t="shared" si="7"/>
        <v>261.46503251625239</v>
      </c>
      <c r="X23" s="119">
        <f t="shared" si="4"/>
        <v>261.46503251625239</v>
      </c>
      <c r="Y23" s="83">
        <f t="shared" si="6"/>
        <v>0.21821384329455704</v>
      </c>
    </row>
    <row r="24" spans="1:27" ht="24" customHeight="1" x14ac:dyDescent="0.35">
      <c r="A24" s="267">
        <f t="shared" si="5"/>
        <v>0.99999999999999978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122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0</v>
      </c>
      <c r="O24" s="79">
        <v>0</v>
      </c>
      <c r="P24" s="80">
        <v>0</v>
      </c>
      <c r="Q24" s="67">
        <v>0</v>
      </c>
      <c r="R24" s="113">
        <f t="shared" si="8"/>
        <v>0</v>
      </c>
      <c r="S24" s="112">
        <v>14.51347541809082</v>
      </c>
      <c r="T24" s="79">
        <v>288.79378062856688</v>
      </c>
      <c r="U24" s="80">
        <v>912662.62300094333</v>
      </c>
      <c r="V24" s="67">
        <v>269.29057666666665</v>
      </c>
      <c r="W24" s="113">
        <f t="shared" si="7"/>
        <v>263.57128933482687</v>
      </c>
      <c r="X24" s="119">
        <f t="shared" si="4"/>
        <v>263.57128933482687</v>
      </c>
      <c r="Y24" s="83">
        <f t="shared" si="6"/>
        <v>0.21191608941373696</v>
      </c>
    </row>
    <row r="25" spans="1:27" ht="24" customHeight="1" x14ac:dyDescent="0.35">
      <c r="A25" s="267">
        <f t="shared" si="5"/>
        <v>1.0416666666666665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122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0</v>
      </c>
      <c r="O25" s="79">
        <v>0</v>
      </c>
      <c r="P25" s="80">
        <v>0</v>
      </c>
      <c r="Q25" s="67">
        <v>0</v>
      </c>
      <c r="R25" s="113">
        <f t="shared" si="8"/>
        <v>0</v>
      </c>
      <c r="S25" s="112">
        <v>14.538516044616699</v>
      </c>
      <c r="T25" s="79">
        <v>284.81061209807609</v>
      </c>
      <c r="U25" s="80">
        <v>909088.6903404973</v>
      </c>
      <c r="V25" s="67">
        <v>267.30817166666668</v>
      </c>
      <c r="W25" s="113">
        <f t="shared" si="7"/>
        <v>258.91810634731542</v>
      </c>
      <c r="X25" s="119">
        <f t="shared" si="4"/>
        <v>258.91810634731542</v>
      </c>
      <c r="Y25" s="83">
        <f t="shared" si="6"/>
        <v>0.22582920815563837</v>
      </c>
    </row>
    <row r="26" spans="1:27" ht="24" customHeight="1" x14ac:dyDescent="0.35">
      <c r="A26" s="267">
        <f t="shared" si="5"/>
        <v>1.0833333333333333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122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0</v>
      </c>
      <c r="O26" s="79">
        <v>0</v>
      </c>
      <c r="P26" s="80">
        <v>0</v>
      </c>
      <c r="Q26" s="67">
        <v>0</v>
      </c>
      <c r="R26" s="113">
        <f t="shared" si="8"/>
        <v>0</v>
      </c>
      <c r="S26" s="112">
        <v>14.500356674194336</v>
      </c>
      <c r="T26" s="79">
        <v>284.0927013657448</v>
      </c>
      <c r="U26" s="80">
        <v>889367.41912226274</v>
      </c>
      <c r="V26" s="67">
        <v>260.78171666666668</v>
      </c>
      <c r="W26" s="113">
        <f t="shared" si="7"/>
        <v>252.66279260512417</v>
      </c>
      <c r="X26" s="119">
        <f t="shared" si="4"/>
        <v>252.66279260512417</v>
      </c>
      <c r="Y26" s="83">
        <f t="shared" si="6"/>
        <v>0.24453273283896465</v>
      </c>
    </row>
    <row r="27" spans="1:27" ht="24" customHeight="1" x14ac:dyDescent="0.35">
      <c r="A27" s="267">
        <f t="shared" si="5"/>
        <v>1.125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122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>
        <v>0</v>
      </c>
      <c r="O27" s="79">
        <v>0</v>
      </c>
      <c r="P27" s="80">
        <v>0</v>
      </c>
      <c r="Q27" s="67">
        <v>0</v>
      </c>
      <c r="R27" s="113">
        <f t="shared" si="8"/>
        <v>0</v>
      </c>
      <c r="S27" s="112">
        <v>14.430119514465332</v>
      </c>
      <c r="T27" s="79">
        <v>275.90228177725015</v>
      </c>
      <c r="U27" s="80">
        <v>882763.07545234077</v>
      </c>
      <c r="V27" s="67">
        <v>256.37211166666668</v>
      </c>
      <c r="W27" s="113">
        <f t="shared" si="7"/>
        <v>243.55634678600364</v>
      </c>
      <c r="X27" s="119">
        <f>W27+R27+M27+H27</f>
        <v>243.55634678600364</v>
      </c>
      <c r="Y27" s="83">
        <f t="shared" si="6"/>
        <v>0.27176120469106235</v>
      </c>
    </row>
    <row r="28" spans="1:27" ht="24" customHeight="1" x14ac:dyDescent="0.35">
      <c r="A28" s="267">
        <f t="shared" si="5"/>
        <v>1.1666666666666667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0"/>
        <v>0</v>
      </c>
      <c r="I28" s="122">
        <v>0</v>
      </c>
      <c r="J28" s="79">
        <v>0</v>
      </c>
      <c r="K28" s="80">
        <v>0</v>
      </c>
      <c r="L28" s="80">
        <v>0</v>
      </c>
      <c r="M28" s="113">
        <f t="shared" si="1"/>
        <v>0</v>
      </c>
      <c r="N28" s="112">
        <v>0</v>
      </c>
      <c r="O28" s="79">
        <v>0</v>
      </c>
      <c r="P28" s="80">
        <v>0</v>
      </c>
      <c r="Q28" s="67">
        <v>0</v>
      </c>
      <c r="R28" s="113">
        <f t="shared" si="8"/>
        <v>0</v>
      </c>
      <c r="S28" s="112">
        <v>14.437830924987793</v>
      </c>
      <c r="T28" s="79">
        <v>278.87245160293355</v>
      </c>
      <c r="U28" s="80">
        <v>900571.18937775155</v>
      </c>
      <c r="V28" s="67">
        <v>266.77574499999997</v>
      </c>
      <c r="W28" s="113">
        <f t="shared" si="7"/>
        <v>251.14449542474333</v>
      </c>
      <c r="X28" s="119">
        <f t="shared" ref="X28:X34" si="9">W28+R28+M28+H28</f>
        <v>251.14449542474333</v>
      </c>
      <c r="Y28" s="83">
        <f t="shared" si="6"/>
        <v>0.24907247456260362</v>
      </c>
    </row>
    <row r="29" spans="1:27" ht="24" customHeight="1" x14ac:dyDescent="0.35">
      <c r="A29" s="267">
        <f t="shared" si="5"/>
        <v>1.2083333333333335</v>
      </c>
      <c r="B29" s="227" t="s">
        <v>218</v>
      </c>
      <c r="C29" s="236" t="s">
        <v>78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0"/>
        <v>0</v>
      </c>
      <c r="I29" s="122">
        <v>0</v>
      </c>
      <c r="J29" s="79">
        <v>0</v>
      </c>
      <c r="K29" s="80">
        <v>0</v>
      </c>
      <c r="L29" s="80">
        <v>0</v>
      </c>
      <c r="M29" s="113">
        <f t="shared" si="1"/>
        <v>0</v>
      </c>
      <c r="N29" s="112">
        <v>0</v>
      </c>
      <c r="O29" s="79">
        <v>0</v>
      </c>
      <c r="P29" s="80">
        <v>0</v>
      </c>
      <c r="Q29" s="67">
        <v>0</v>
      </c>
      <c r="R29" s="113">
        <f t="shared" si="8"/>
        <v>0</v>
      </c>
      <c r="S29" s="112">
        <v>14.455223083496094</v>
      </c>
      <c r="T29" s="79">
        <v>270.56695102890399</v>
      </c>
      <c r="U29" s="80">
        <v>905777.3306945723</v>
      </c>
      <c r="V29" s="67">
        <v>269.85995833333334</v>
      </c>
      <c r="W29" s="113">
        <f t="shared" si="7"/>
        <v>245.07341067712971</v>
      </c>
      <c r="X29" s="119">
        <f t="shared" si="9"/>
        <v>245.07341067712971</v>
      </c>
      <c r="Y29" s="83">
        <f t="shared" si="6"/>
        <v>0.26722515052922585</v>
      </c>
      <c r="AA29" s="22" t="s">
        <v>43</v>
      </c>
    </row>
    <row r="30" spans="1:27" ht="24" customHeight="1" x14ac:dyDescent="0.35">
      <c r="A30" s="267">
        <f t="shared" si="5"/>
        <v>1.2500000000000002</v>
      </c>
      <c r="B30" s="227" t="s">
        <v>218</v>
      </c>
      <c r="C30" s="236" t="s">
        <v>79</v>
      </c>
      <c r="D30" s="122">
        <v>0</v>
      </c>
      <c r="E30" s="79">
        <v>0</v>
      </c>
      <c r="F30" s="80">
        <v>0</v>
      </c>
      <c r="G30" s="80">
        <v>0</v>
      </c>
      <c r="H30" s="113">
        <f t="shared" si="0"/>
        <v>0</v>
      </c>
      <c r="I30" s="122">
        <v>0</v>
      </c>
      <c r="J30" s="79">
        <v>0</v>
      </c>
      <c r="K30" s="80">
        <v>0</v>
      </c>
      <c r="L30" s="80">
        <v>0</v>
      </c>
      <c r="M30" s="113">
        <f t="shared" si="1"/>
        <v>0</v>
      </c>
      <c r="N30" s="112">
        <v>0</v>
      </c>
      <c r="O30" s="79">
        <v>0</v>
      </c>
      <c r="P30" s="80">
        <v>0</v>
      </c>
      <c r="Q30" s="67">
        <v>0</v>
      </c>
      <c r="R30" s="113">
        <f t="shared" si="8"/>
        <v>0</v>
      </c>
      <c r="S30" s="112">
        <v>14.487801551818848</v>
      </c>
      <c r="T30" s="79">
        <v>286.39704844185889</v>
      </c>
      <c r="U30" s="80">
        <v>910481.56537743064</v>
      </c>
      <c r="V30" s="67">
        <v>269.49456666666663</v>
      </c>
      <c r="W30" s="113">
        <f t="shared" si="7"/>
        <v>260.7592329848195</v>
      </c>
      <c r="X30" s="119">
        <f t="shared" si="9"/>
        <v>260.7592329848195</v>
      </c>
      <c r="Y30" s="83">
        <f t="shared" si="6"/>
        <v>0.22032419930573463</v>
      </c>
    </row>
    <row r="31" spans="1:27" ht="24" customHeight="1" x14ac:dyDescent="0.35">
      <c r="A31" s="267">
        <f t="shared" si="5"/>
        <v>1.291666666666667</v>
      </c>
      <c r="B31" s="227" t="s">
        <v>218</v>
      </c>
      <c r="C31" s="236" t="s">
        <v>80</v>
      </c>
      <c r="D31" s="122">
        <v>0</v>
      </c>
      <c r="E31" s="79">
        <v>0</v>
      </c>
      <c r="F31" s="80">
        <v>0</v>
      </c>
      <c r="G31" s="80">
        <v>0</v>
      </c>
      <c r="H31" s="113">
        <f t="shared" si="0"/>
        <v>0</v>
      </c>
      <c r="I31" s="122">
        <v>0</v>
      </c>
      <c r="J31" s="79">
        <v>0</v>
      </c>
      <c r="K31" s="80">
        <v>0</v>
      </c>
      <c r="L31" s="80">
        <v>0</v>
      </c>
      <c r="M31" s="113">
        <f t="shared" si="1"/>
        <v>0</v>
      </c>
      <c r="N31" s="112">
        <v>0</v>
      </c>
      <c r="O31" s="79">
        <v>0</v>
      </c>
      <c r="P31" s="80">
        <v>0</v>
      </c>
      <c r="Q31" s="67">
        <v>0</v>
      </c>
      <c r="R31" s="113">
        <f t="shared" si="8"/>
        <v>0</v>
      </c>
      <c r="S31" s="112">
        <v>14.470492362976074</v>
      </c>
      <c r="T31" s="79">
        <v>286.04000000000002</v>
      </c>
      <c r="U31" s="80">
        <v>910626</v>
      </c>
      <c r="V31" s="67">
        <v>269.3</v>
      </c>
      <c r="W31" s="113">
        <f>(T31*U31)/1000000</f>
        <v>260.47546104000003</v>
      </c>
      <c r="X31" s="119">
        <f t="shared" si="9"/>
        <v>260.47546104000003</v>
      </c>
      <c r="Y31" s="83">
        <f t="shared" si="6"/>
        <v>0.22117268361733167</v>
      </c>
    </row>
    <row r="32" spans="1:27" ht="24" customHeight="1" x14ac:dyDescent="0.35">
      <c r="A32" s="267">
        <f t="shared" si="5"/>
        <v>1.3333333333333337</v>
      </c>
      <c r="B32" s="227" t="s">
        <v>218</v>
      </c>
      <c r="C32" s="236" t="s">
        <v>168</v>
      </c>
      <c r="D32" s="122">
        <v>0</v>
      </c>
      <c r="E32" s="79">
        <v>0</v>
      </c>
      <c r="F32" s="80">
        <v>0</v>
      </c>
      <c r="G32" s="80">
        <v>0</v>
      </c>
      <c r="H32" s="113">
        <f t="shared" si="0"/>
        <v>0</v>
      </c>
      <c r="I32" s="122">
        <v>0</v>
      </c>
      <c r="J32" s="79">
        <v>0</v>
      </c>
      <c r="K32" s="80">
        <v>0</v>
      </c>
      <c r="L32" s="80">
        <v>0</v>
      </c>
      <c r="M32" s="113">
        <f t="shared" si="1"/>
        <v>0</v>
      </c>
      <c r="N32" s="112">
        <v>0</v>
      </c>
      <c r="O32" s="79">
        <v>0</v>
      </c>
      <c r="P32" s="80">
        <v>0</v>
      </c>
      <c r="Q32" s="67">
        <v>0</v>
      </c>
      <c r="R32" s="113">
        <f t="shared" si="8"/>
        <v>0</v>
      </c>
      <c r="S32" s="112">
        <v>14.484151840209961</v>
      </c>
      <c r="T32" s="79">
        <v>288.52</v>
      </c>
      <c r="U32" s="80">
        <v>910786</v>
      </c>
      <c r="V32" s="67">
        <v>269.2</v>
      </c>
      <c r="W32" s="113">
        <f t="shared" ref="W32:W33" si="10">(T32*U32)/1000000</f>
        <v>262.77997671999998</v>
      </c>
      <c r="X32" s="119">
        <f t="shared" si="9"/>
        <v>262.77997671999998</v>
      </c>
      <c r="Y32" s="83">
        <f t="shared" si="6"/>
        <v>0.21428213141156929</v>
      </c>
    </row>
    <row r="33" spans="1:25" ht="24" customHeight="1" x14ac:dyDescent="0.35">
      <c r="A33" s="267">
        <f>A32+1/24</f>
        <v>1.3750000000000004</v>
      </c>
      <c r="B33" s="227" t="s">
        <v>218</v>
      </c>
      <c r="C33" s="236" t="s">
        <v>169</v>
      </c>
      <c r="D33" s="122">
        <v>0</v>
      </c>
      <c r="E33" s="79">
        <v>0</v>
      </c>
      <c r="F33" s="80">
        <v>0</v>
      </c>
      <c r="G33" s="80">
        <v>0</v>
      </c>
      <c r="H33" s="113">
        <f t="shared" si="0"/>
        <v>0</v>
      </c>
      <c r="I33" s="122">
        <v>0</v>
      </c>
      <c r="J33" s="79">
        <v>0</v>
      </c>
      <c r="K33" s="80">
        <v>0</v>
      </c>
      <c r="L33" s="80">
        <v>0</v>
      </c>
      <c r="M33" s="113">
        <f t="shared" si="1"/>
        <v>0</v>
      </c>
      <c r="N33" s="112">
        <v>0</v>
      </c>
      <c r="O33" s="79">
        <v>0</v>
      </c>
      <c r="P33" s="80">
        <v>0</v>
      </c>
      <c r="Q33" s="67">
        <v>0</v>
      </c>
      <c r="R33" s="113">
        <f t="shared" si="8"/>
        <v>0</v>
      </c>
      <c r="S33" s="112">
        <v>12.753804206848145</v>
      </c>
      <c r="T33" s="79">
        <v>326.75</v>
      </c>
      <c r="U33" s="80">
        <v>909878</v>
      </c>
      <c r="V33" s="67">
        <v>269</v>
      </c>
      <c r="W33" s="113">
        <f t="shared" si="10"/>
        <v>297.30263650000001</v>
      </c>
      <c r="X33" s="119">
        <f t="shared" si="9"/>
        <v>297.30263650000001</v>
      </c>
      <c r="Y33" s="83">
        <f t="shared" si="6"/>
        <v>0.11105862481522102</v>
      </c>
    </row>
    <row r="34" spans="1:25" ht="31.5" thickBot="1" x14ac:dyDescent="0.4">
      <c r="A34" s="267">
        <f t="shared" si="5"/>
        <v>1.4166666666666672</v>
      </c>
      <c r="B34" s="227" t="s">
        <v>218</v>
      </c>
      <c r="C34" s="270" t="s">
        <v>170</v>
      </c>
      <c r="D34" s="122">
        <v>0</v>
      </c>
      <c r="E34" s="79">
        <v>0</v>
      </c>
      <c r="F34" s="80">
        <v>0</v>
      </c>
      <c r="G34" s="80">
        <v>0</v>
      </c>
      <c r="H34" s="113">
        <f t="shared" si="0"/>
        <v>0</v>
      </c>
      <c r="I34" s="122">
        <v>0</v>
      </c>
      <c r="J34" s="79">
        <v>0</v>
      </c>
      <c r="K34" s="80">
        <v>0</v>
      </c>
      <c r="L34" s="80">
        <v>0</v>
      </c>
      <c r="M34" s="113">
        <f t="shared" si="1"/>
        <v>0</v>
      </c>
      <c r="N34" s="112">
        <v>0</v>
      </c>
      <c r="O34" s="79">
        <v>0</v>
      </c>
      <c r="P34" s="80">
        <v>0</v>
      </c>
      <c r="Q34" s="67">
        <v>0</v>
      </c>
      <c r="R34" s="113">
        <f t="shared" si="8"/>
        <v>0</v>
      </c>
      <c r="S34" s="112">
        <v>11.173666954040527</v>
      </c>
      <c r="T34" s="79">
        <v>282.77999999999997</v>
      </c>
      <c r="U34" s="80">
        <v>909803</v>
      </c>
      <c r="V34" s="67">
        <v>269</v>
      </c>
      <c r="W34" s="113">
        <f t="shared" si="7"/>
        <v>257.27409233999998</v>
      </c>
      <c r="X34" s="119">
        <f t="shared" si="9"/>
        <v>257.27409233999998</v>
      </c>
      <c r="Y34" s="83">
        <f t="shared" si="6"/>
        <v>0.23074484593702757</v>
      </c>
    </row>
    <row r="35" spans="1:25" ht="31.4" customHeight="1" thickBot="1" x14ac:dyDescent="0.4">
      <c r="B35" s="76"/>
      <c r="C35" s="232"/>
      <c r="D35" s="232"/>
      <c r="E35" s="387"/>
      <c r="F35" s="388"/>
      <c r="G35" s="388"/>
      <c r="H35" s="512"/>
      <c r="I35" s="281"/>
      <c r="J35" s="387"/>
      <c r="K35" s="388"/>
      <c r="L35" s="388"/>
      <c r="M35" s="512"/>
      <c r="N35" s="283"/>
      <c r="O35" s="387"/>
      <c r="P35" s="388"/>
      <c r="Q35" s="388"/>
      <c r="R35" s="512"/>
      <c r="S35" s="283"/>
      <c r="T35" s="387"/>
      <c r="U35" s="388"/>
      <c r="V35" s="388"/>
      <c r="W35" s="512"/>
      <c r="X35" s="284">
        <f>AVERAGEIF(X19:X34,"&gt;0")</f>
        <v>258.96071027086867</v>
      </c>
      <c r="Y35" s="241">
        <f t="shared" si="6"/>
        <v>0.22570182149389345</v>
      </c>
    </row>
  </sheetData>
  <mergeCells count="36">
    <mergeCell ref="C1:Y1"/>
    <mergeCell ref="C2:H2"/>
    <mergeCell ref="J2:Y2"/>
    <mergeCell ref="C3:D3"/>
    <mergeCell ref="I3:Y4"/>
    <mergeCell ref="C4:D4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9:D9"/>
    <mergeCell ref="I9:Y12"/>
    <mergeCell ref="C10:D10"/>
    <mergeCell ref="C11:D11"/>
    <mergeCell ref="C12:G12"/>
    <mergeCell ref="A15:A16"/>
    <mergeCell ref="B15:B16"/>
    <mergeCell ref="C15:C16"/>
    <mergeCell ref="D15:H15"/>
    <mergeCell ref="I15:M15"/>
    <mergeCell ref="E35:H35"/>
    <mergeCell ref="J35:M35"/>
    <mergeCell ref="O35:R35"/>
    <mergeCell ref="T35:W35"/>
    <mergeCell ref="C14:Y14"/>
    <mergeCell ref="N15:R15"/>
    <mergeCell ref="S15:W15"/>
  </mergeCells>
  <pageMargins left="0.7" right="0.7" top="0.75" bottom="0.75" header="0.3" footer="0.3"/>
  <pageSetup paperSize="9" scale="33" orientation="landscape" r:id="rId1"/>
  <drawing r:id="rId2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94F28-A831-4E61-BBA9-DBA879FB6929}">
  <sheetPr codeName="Hoja218"/>
  <dimension ref="A1:N32"/>
  <sheetViews>
    <sheetView topLeftCell="A5" zoomScale="70" zoomScaleNormal="70" workbookViewId="0"/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1" spans="1:14" ht="15" thickBot="1" x14ac:dyDescent="0.4"/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21</v>
      </c>
      <c r="B23" s="31">
        <v>0</v>
      </c>
      <c r="C23" s="31">
        <v>0</v>
      </c>
      <c r="D23" s="31">
        <v>0</v>
      </c>
      <c r="E23" s="32">
        <f>B23*C23/1000000</f>
        <v>0</v>
      </c>
      <c r="F23" s="134">
        <v>0</v>
      </c>
      <c r="G23" s="134">
        <v>0</v>
      </c>
      <c r="H23" s="134">
        <v>0</v>
      </c>
      <c r="I23" s="97">
        <f>F23*G23/1000000</f>
        <v>0</v>
      </c>
      <c r="J23" s="104">
        <v>387.94823725454353</v>
      </c>
      <c r="K23" s="37">
        <v>935977.43641300802</v>
      </c>
      <c r="L23" s="37">
        <v>269.45413500000001</v>
      </c>
      <c r="M23" s="105">
        <f>J23*K23/1000000</f>
        <v>363.11079656645302</v>
      </c>
    </row>
    <row r="24" spans="1:13" s="29" customFormat="1" ht="20.149999999999999" customHeight="1" x14ac:dyDescent="0.35">
      <c r="A24" s="30">
        <v>22</v>
      </c>
      <c r="B24" s="31">
        <v>0</v>
      </c>
      <c r="C24" s="31">
        <v>0</v>
      </c>
      <c r="D24" s="31">
        <v>0</v>
      </c>
      <c r="E24" s="32">
        <f>B24*C24/1000000</f>
        <v>0</v>
      </c>
      <c r="F24" s="134">
        <v>0</v>
      </c>
      <c r="G24" s="134">
        <v>0</v>
      </c>
      <c r="H24" s="134">
        <v>0</v>
      </c>
      <c r="I24" s="97">
        <f>F24*G24/1000000</f>
        <v>0</v>
      </c>
      <c r="J24" s="104">
        <v>363.94786862820058</v>
      </c>
      <c r="K24" s="37">
        <v>937068.3207277992</v>
      </c>
      <c r="L24" s="37">
        <v>270.02153833333335</v>
      </c>
      <c r="M24" s="105">
        <f>J24*K24/1000000</f>
        <v>341.04401808788964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3">
        <f>AVERAGE(F23:F24)</f>
        <v>0</v>
      </c>
      <c r="G25" s="42">
        <f>AVERAGE(G23:G24)</f>
        <v>0</v>
      </c>
      <c r="H25" s="42">
        <f>AVERAGE(H23:H24)</f>
        <v>0</v>
      </c>
      <c r="I25" s="101">
        <f>AVERAGE(I23:I24)</f>
        <v>0</v>
      </c>
      <c r="J25" s="106">
        <f t="shared" ref="J25:M25" si="0">AVERAGE(J23:J24)</f>
        <v>375.94805294137205</v>
      </c>
      <c r="K25" s="133">
        <f t="shared" si="0"/>
        <v>936522.87857040367</v>
      </c>
      <c r="L25" s="133">
        <f t="shared" si="0"/>
        <v>269.73783666666668</v>
      </c>
      <c r="M25" s="108">
        <f t="shared" si="0"/>
        <v>352.07740732717133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352.07740732717133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0</v>
      </c>
      <c r="E29" s="53">
        <f>$J$25*(1-B29)</f>
        <v>360.91013082371717</v>
      </c>
      <c r="F29" s="53">
        <f>(C29*$C$25/1000000)+(D29*$G$25/1000000)+(E29*$K$25/1000000)</f>
        <v>338.00059462424855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0</v>
      </c>
      <c r="E30" s="53">
        <f>$J$25*(1-B30)</f>
        <v>334.59376711782113</v>
      </c>
      <c r="F30" s="53">
        <f>(C30*$C$25/1000000)+(D30*$G$25/1000000)+(E30*$K$25/1000000)</f>
        <v>313.35471793289713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0</v>
      </c>
      <c r="E31" s="53">
        <f>$J$25*(1-B31)</f>
        <v>327.07480605899366</v>
      </c>
      <c r="F31" s="53">
        <f>(C31*$C$25/1000000)+(D31*$G$25/1000000)+(E31*$K$25/1000000)</f>
        <v>306.31303887822526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0</v>
      </c>
      <c r="E32" s="53">
        <f>$J$25*(1-B32)</f>
        <v>315.79636447075251</v>
      </c>
      <c r="F32" s="53">
        <f>(C32*$C$25/1000000)+(D32*$G$25/1000000)+(E32*$K$25/1000000)</f>
        <v>295.75052029621747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6E5DD-9E8F-4371-84F3-2682D55DA4E0}">
  <sheetPr codeName="Hoja219">
    <pageSetUpPr fitToPage="1"/>
  </sheetPr>
  <dimension ref="A1:Y30"/>
  <sheetViews>
    <sheetView topLeftCell="A17" zoomScale="70" zoomScaleNormal="70" workbookViewId="0">
      <selection activeCell="P22" sqref="P22"/>
    </sheetView>
  </sheetViews>
  <sheetFormatPr baseColWidth="10" defaultColWidth="10.54296875" defaultRowHeight="14.5" x14ac:dyDescent="0.35"/>
  <cols>
    <col min="1" max="1" width="11.453125" style="22" customWidth="1"/>
    <col min="2" max="2" width="24.81640625" style="22" customWidth="1"/>
    <col min="3" max="3" width="27.1796875" style="22" customWidth="1"/>
    <col min="4" max="4" width="14.81640625" style="22" customWidth="1"/>
    <col min="5" max="5" width="11" style="22" customWidth="1"/>
    <col min="6" max="6" width="14.54296875" style="22" customWidth="1"/>
    <col min="7" max="7" width="17.1796875" style="22" customWidth="1"/>
    <col min="8" max="8" width="19.453125" style="22" bestFit="1" customWidth="1"/>
    <col min="9" max="9" width="13.453125" style="22" customWidth="1"/>
    <col min="10" max="10" width="12.1796875" style="22" customWidth="1"/>
    <col min="11" max="11" width="11.453125" style="22" customWidth="1"/>
    <col min="12" max="12" width="14.54296875" style="22" customWidth="1"/>
    <col min="13" max="13" width="12.54296875" style="22" bestFit="1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45427</v>
      </c>
      <c r="G3" s="55" t="s">
        <v>41</v>
      </c>
      <c r="H3" s="57">
        <v>0.95833333333333337</v>
      </c>
      <c r="I3" s="337">
        <v>1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45428</v>
      </c>
      <c r="G4" s="55" t="s">
        <v>41</v>
      </c>
      <c r="H4" s="57">
        <v>0.41597222222222224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352.07740732717133</v>
      </c>
      <c r="M8" s="362"/>
      <c r="N8" s="362"/>
      <c r="O8" s="363"/>
      <c r="P8" s="361">
        <f>X30</f>
        <v>284.92848685653439</v>
      </c>
      <c r="Q8" s="362"/>
      <c r="R8" s="362"/>
      <c r="S8" s="363"/>
      <c r="T8" s="361">
        <f>L8-P8</f>
        <v>67.148920470636938</v>
      </c>
      <c r="U8" s="362"/>
      <c r="V8" s="363"/>
      <c r="W8" s="364">
        <f>T8/L8</f>
        <v>0.19072203746444361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285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0</v>
      </c>
      <c r="F10" s="66">
        <v>0</v>
      </c>
      <c r="G10" s="67">
        <v>0</v>
      </c>
      <c r="H10" s="68">
        <v>0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375.94805294137205</v>
      </c>
      <c r="F11" s="66">
        <v>936522.87857040367</v>
      </c>
      <c r="G11" s="67">
        <v>269.73783666666668</v>
      </c>
      <c r="H11" s="68">
        <v>352.07740732717133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352.07740732717133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48" t="s">
        <v>50</v>
      </c>
      <c r="X16" s="249" t="s">
        <v>66</v>
      </c>
      <c r="Y16" s="248" t="s">
        <v>67</v>
      </c>
    </row>
    <row r="17" spans="1:25" s="1" customFormat="1" ht="33" customHeight="1" x14ac:dyDescent="0.35">
      <c r="A17" s="251">
        <v>0.875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29" si="0">(E17*F17)/1000000</f>
        <v>0</v>
      </c>
      <c r="I17" s="254">
        <v>0</v>
      </c>
      <c r="J17" s="255">
        <v>0</v>
      </c>
      <c r="K17" s="255">
        <v>0</v>
      </c>
      <c r="L17" s="255">
        <v>0</v>
      </c>
      <c r="M17" s="258">
        <f t="shared" ref="M17:M29" si="1">(J17*K17)/1000000</f>
        <v>0</v>
      </c>
      <c r="N17" s="276">
        <v>0</v>
      </c>
      <c r="O17" s="277">
        <v>0</v>
      </c>
      <c r="P17" s="278">
        <v>0</v>
      </c>
      <c r="Q17" s="279">
        <v>0</v>
      </c>
      <c r="R17" s="263">
        <f t="shared" ref="R17:R19" si="2">(O17*P17)/1000000</f>
        <v>0</v>
      </c>
      <c r="S17" s="276"/>
      <c r="T17" s="277">
        <v>387.94823725454353</v>
      </c>
      <c r="U17" s="278">
        <v>935977.43641300802</v>
      </c>
      <c r="V17" s="279">
        <v>269.45413500000001</v>
      </c>
      <c r="W17" s="285">
        <f t="shared" ref="W17:W18" si="3">(T17*U17)/1000000</f>
        <v>363.11079656645302</v>
      </c>
      <c r="X17" s="282">
        <f t="shared" ref="X17:X26" si="4">W17+R17+M17+H17</f>
        <v>363.11079656645302</v>
      </c>
      <c r="Y17" s="265"/>
    </row>
    <row r="18" spans="1:25" s="1" customFormat="1" ht="29.25" customHeight="1" x14ac:dyDescent="0.35">
      <c r="A18" s="266">
        <f>A17+1/24</f>
        <v>0.91666666666666663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48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0</v>
      </c>
      <c r="O18" s="220">
        <v>0</v>
      </c>
      <c r="P18" s="222">
        <v>0</v>
      </c>
      <c r="Q18" s="221">
        <v>0</v>
      </c>
      <c r="R18" s="225">
        <f t="shared" si="2"/>
        <v>0</v>
      </c>
      <c r="S18" s="224"/>
      <c r="T18" s="220">
        <v>363.94786862820058</v>
      </c>
      <c r="U18" s="222">
        <v>937068.3207277992</v>
      </c>
      <c r="V18" s="221">
        <v>270.02153833333335</v>
      </c>
      <c r="W18" s="286">
        <f t="shared" si="3"/>
        <v>341.04401808788964</v>
      </c>
      <c r="X18" s="280">
        <f t="shared" si="4"/>
        <v>341.04401808788964</v>
      </c>
      <c r="Y18" s="226"/>
    </row>
    <row r="19" spans="1:25" ht="24" customHeight="1" x14ac:dyDescent="0.35">
      <c r="A19" s="267">
        <f t="shared" ref="A19:A29" si="5">A18+1/24</f>
        <v>0.95833333333333326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122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0</v>
      </c>
      <c r="O19" s="79">
        <v>0</v>
      </c>
      <c r="P19" s="80">
        <v>0</v>
      </c>
      <c r="Q19" s="67">
        <v>0</v>
      </c>
      <c r="R19" s="113">
        <f t="shared" si="2"/>
        <v>0</v>
      </c>
      <c r="S19" s="112">
        <v>11.441402435302734</v>
      </c>
      <c r="T19" s="79">
        <v>303.3883136562348</v>
      </c>
      <c r="U19" s="80">
        <v>938003.89686844195</v>
      </c>
      <c r="V19" s="67">
        <v>269.60064666666665</v>
      </c>
      <c r="W19" s="113">
        <f>(T19*U19)/1000000</f>
        <v>284.57942047389338</v>
      </c>
      <c r="X19" s="119">
        <f t="shared" si="4"/>
        <v>284.57942047389338</v>
      </c>
      <c r="Y19" s="83">
        <f t="shared" ref="Y19:Y30" si="6">($H$12-X19)/$H$12</f>
        <v>0.19171348529772259</v>
      </c>
    </row>
    <row r="20" spans="1:25" ht="24" customHeight="1" x14ac:dyDescent="0.35">
      <c r="A20" s="267">
        <f t="shared" si="5"/>
        <v>0.99999999999999989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122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0</v>
      </c>
      <c r="O20" s="79">
        <v>0</v>
      </c>
      <c r="P20" s="80">
        <v>0</v>
      </c>
      <c r="Q20" s="67">
        <v>0</v>
      </c>
      <c r="R20" s="113">
        <f>(O20*P20)/1000000</f>
        <v>0</v>
      </c>
      <c r="S20" s="112">
        <v>12.403735160827637</v>
      </c>
      <c r="T20" s="79">
        <v>313.76178803069155</v>
      </c>
      <c r="U20" s="80">
        <v>935782.43732492451</v>
      </c>
      <c r="V20" s="67">
        <v>269.16206499999998</v>
      </c>
      <c r="W20" s="113">
        <f t="shared" ref="W20:W29" si="7">(T20*U20)/1000000</f>
        <v>293.61277074278689</v>
      </c>
      <c r="X20" s="119">
        <f t="shared" si="4"/>
        <v>293.61277074278689</v>
      </c>
      <c r="Y20" s="83">
        <f t="shared" si="6"/>
        <v>0.16605620061856344</v>
      </c>
    </row>
    <row r="21" spans="1:25" ht="24" customHeight="1" x14ac:dyDescent="0.35">
      <c r="A21" s="267">
        <f t="shared" si="5"/>
        <v>1.0416666666666665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122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0</v>
      </c>
      <c r="O21" s="79">
        <v>0</v>
      </c>
      <c r="P21" s="80">
        <v>0</v>
      </c>
      <c r="Q21" s="67">
        <v>0</v>
      </c>
      <c r="R21" s="113">
        <f t="shared" ref="R21:R29" si="8">(O21*P21)/1000000</f>
        <v>0</v>
      </c>
      <c r="S21" s="112">
        <v>12.394313812255859</v>
      </c>
      <c r="T21" s="79">
        <v>318.67988938741559</v>
      </c>
      <c r="U21" s="80">
        <v>934611.32230312563</v>
      </c>
      <c r="V21" s="67">
        <v>269.36041166666666</v>
      </c>
      <c r="W21" s="113">
        <f t="shared" si="7"/>
        <v>297.84183281178628</v>
      </c>
      <c r="X21" s="119">
        <f t="shared" si="4"/>
        <v>297.84183281178628</v>
      </c>
      <c r="Y21" s="83">
        <f t="shared" si="6"/>
        <v>0.15404446120845841</v>
      </c>
    </row>
    <row r="22" spans="1:25" ht="24" customHeight="1" x14ac:dyDescent="0.35">
      <c r="A22" s="267">
        <f t="shared" si="5"/>
        <v>1.0833333333333333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122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0</v>
      </c>
      <c r="O22" s="79">
        <v>0</v>
      </c>
      <c r="P22" s="80">
        <v>0</v>
      </c>
      <c r="Q22" s="67">
        <v>0</v>
      </c>
      <c r="R22" s="113">
        <f t="shared" si="8"/>
        <v>0</v>
      </c>
      <c r="S22" s="112">
        <v>13.452329635620117</v>
      </c>
      <c r="T22" s="79">
        <v>314.73734938281046</v>
      </c>
      <c r="U22" s="80">
        <v>939225.57634583861</v>
      </c>
      <c r="V22" s="67">
        <v>270.42098333333331</v>
      </c>
      <c r="W22" s="113">
        <f t="shared" si="7"/>
        <v>295.60936837163172</v>
      </c>
      <c r="X22" s="119">
        <f t="shared" si="4"/>
        <v>295.60936837163172</v>
      </c>
      <c r="Y22" s="83">
        <f t="shared" si="6"/>
        <v>0.16038529533667617</v>
      </c>
    </row>
    <row r="23" spans="1:25" ht="24" customHeight="1" x14ac:dyDescent="0.35">
      <c r="A23" s="267">
        <f t="shared" si="5"/>
        <v>1.125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122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0</v>
      </c>
      <c r="O23" s="79">
        <v>0</v>
      </c>
      <c r="P23" s="80">
        <v>0</v>
      </c>
      <c r="Q23" s="67">
        <v>0</v>
      </c>
      <c r="R23" s="113">
        <f t="shared" si="8"/>
        <v>0</v>
      </c>
      <c r="S23" s="112">
        <v>13.461186408996582</v>
      </c>
      <c r="T23" s="79">
        <v>325.40971949614851</v>
      </c>
      <c r="U23" s="80">
        <v>933843.24534088757</v>
      </c>
      <c r="V23" s="67">
        <v>269.69497000000001</v>
      </c>
      <c r="W23" s="113">
        <f t="shared" si="7"/>
        <v>303.8816685197512</v>
      </c>
      <c r="X23" s="119">
        <f t="shared" si="4"/>
        <v>303.8816685197512</v>
      </c>
      <c r="Y23" s="83">
        <f t="shared" si="6"/>
        <v>0.13688960951315393</v>
      </c>
    </row>
    <row r="24" spans="1:25" ht="24" customHeight="1" x14ac:dyDescent="0.35">
      <c r="A24" s="267">
        <f t="shared" si="5"/>
        <v>1.1666666666666667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122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0</v>
      </c>
      <c r="O24" s="79">
        <v>0</v>
      </c>
      <c r="P24" s="80">
        <v>0</v>
      </c>
      <c r="Q24" s="67">
        <v>0</v>
      </c>
      <c r="R24" s="113">
        <f t="shared" si="8"/>
        <v>0</v>
      </c>
      <c r="S24" s="112">
        <v>13.442076683044434</v>
      </c>
      <c r="T24" s="79">
        <v>320.55290819591931</v>
      </c>
      <c r="U24" s="80">
        <v>931187.09001248539</v>
      </c>
      <c r="V24" s="67">
        <v>269.40523833333333</v>
      </c>
      <c r="W24" s="113">
        <f t="shared" si="7"/>
        <v>298.49472977799752</v>
      </c>
      <c r="X24" s="119">
        <f t="shared" si="4"/>
        <v>298.49472977799752</v>
      </c>
      <c r="Y24" s="83">
        <f t="shared" si="6"/>
        <v>0.15219004808048245</v>
      </c>
    </row>
    <row r="25" spans="1:25" ht="24" customHeight="1" x14ac:dyDescent="0.35">
      <c r="A25" s="267">
        <f t="shared" si="5"/>
        <v>1.2083333333333335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122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0</v>
      </c>
      <c r="O25" s="79">
        <v>0</v>
      </c>
      <c r="P25" s="80">
        <v>0</v>
      </c>
      <c r="Q25" s="67">
        <v>0</v>
      </c>
      <c r="R25" s="113">
        <f t="shared" si="8"/>
        <v>0</v>
      </c>
      <c r="S25" s="112">
        <v>13.401212692260742</v>
      </c>
      <c r="T25" s="79">
        <v>320.2573243702991</v>
      </c>
      <c r="U25" s="80">
        <v>933278.46225124469</v>
      </c>
      <c r="V25" s="67">
        <v>269.39829166666669</v>
      </c>
      <c r="W25" s="113">
        <f t="shared" si="7"/>
        <v>298.88926321301085</v>
      </c>
      <c r="X25" s="119">
        <f t="shared" si="4"/>
        <v>298.88926321301085</v>
      </c>
      <c r="Y25" s="83">
        <f t="shared" si="6"/>
        <v>0.15106946088345533</v>
      </c>
    </row>
    <row r="26" spans="1:25" ht="24" customHeight="1" x14ac:dyDescent="0.35">
      <c r="A26" s="267">
        <f t="shared" si="5"/>
        <v>1.2500000000000002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122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0</v>
      </c>
      <c r="O26" s="79">
        <v>0</v>
      </c>
      <c r="P26" s="80">
        <v>0</v>
      </c>
      <c r="Q26" s="67">
        <v>0</v>
      </c>
      <c r="R26" s="113">
        <f t="shared" si="8"/>
        <v>0</v>
      </c>
      <c r="S26" s="112">
        <v>13.43205451965332</v>
      </c>
      <c r="T26" s="79">
        <v>303.58448757852113</v>
      </c>
      <c r="U26" s="80">
        <v>930366.10007277504</v>
      </c>
      <c r="V26" s="67">
        <v>269.84902166666666</v>
      </c>
      <c r="W26" s="113">
        <f t="shared" si="7"/>
        <v>282.44471575102057</v>
      </c>
      <c r="X26" s="119">
        <f t="shared" si="4"/>
        <v>282.44471575102057</v>
      </c>
      <c r="Y26" s="83">
        <f t="shared" si="6"/>
        <v>0.19777665401700686</v>
      </c>
    </row>
    <row r="27" spans="1:25" ht="24" customHeight="1" x14ac:dyDescent="0.35">
      <c r="A27" s="267">
        <f t="shared" si="5"/>
        <v>1.291666666666667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122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>
        <v>0</v>
      </c>
      <c r="O27" s="79">
        <v>0</v>
      </c>
      <c r="P27" s="80">
        <v>0</v>
      </c>
      <c r="Q27" s="67">
        <v>0</v>
      </c>
      <c r="R27" s="113">
        <f t="shared" si="8"/>
        <v>0</v>
      </c>
      <c r="S27" s="112">
        <v>13.493447303771973</v>
      </c>
      <c r="T27" s="79">
        <v>284.45999999999998</v>
      </c>
      <c r="U27" s="80">
        <v>931004</v>
      </c>
      <c r="V27" s="67">
        <v>269.7</v>
      </c>
      <c r="W27" s="113">
        <f t="shared" si="7"/>
        <v>264.83339783999998</v>
      </c>
      <c r="X27" s="119">
        <f>W27+R27+M27+H27</f>
        <v>264.83339783999998</v>
      </c>
      <c r="Y27" s="83">
        <f t="shared" si="6"/>
        <v>0.24779780716261357</v>
      </c>
    </row>
    <row r="28" spans="1:25" ht="24" customHeight="1" x14ac:dyDescent="0.35">
      <c r="A28" s="267">
        <f t="shared" si="5"/>
        <v>1.3333333333333337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0"/>
        <v>0</v>
      </c>
      <c r="I28" s="122">
        <v>0</v>
      </c>
      <c r="J28" s="79">
        <v>0</v>
      </c>
      <c r="K28" s="80">
        <v>0</v>
      </c>
      <c r="L28" s="80">
        <v>0</v>
      </c>
      <c r="M28" s="113">
        <f t="shared" si="1"/>
        <v>0</v>
      </c>
      <c r="N28" s="112">
        <v>0</v>
      </c>
      <c r="O28" s="79">
        <v>0</v>
      </c>
      <c r="P28" s="80">
        <v>0</v>
      </c>
      <c r="Q28" s="67">
        <v>0</v>
      </c>
      <c r="R28" s="113">
        <f t="shared" si="8"/>
        <v>0</v>
      </c>
      <c r="S28" s="112">
        <v>13.572509765625</v>
      </c>
      <c r="T28" s="79">
        <v>284.62</v>
      </c>
      <c r="U28" s="80">
        <v>933344</v>
      </c>
      <c r="V28" s="67">
        <v>266.3</v>
      </c>
      <c r="W28" s="113">
        <f t="shared" si="7"/>
        <v>265.64836928</v>
      </c>
      <c r="X28" s="119">
        <f t="shared" ref="X28:X29" si="9">W28+R28+M28+H28</f>
        <v>265.64836928</v>
      </c>
      <c r="Y28" s="83">
        <f t="shared" si="6"/>
        <v>0.24548305642019316</v>
      </c>
    </row>
    <row r="29" spans="1:25" ht="31.5" thickBot="1" x14ac:dyDescent="0.4">
      <c r="A29" s="267">
        <f t="shared" si="5"/>
        <v>1.3750000000000004</v>
      </c>
      <c r="B29" s="227" t="s">
        <v>218</v>
      </c>
      <c r="C29" s="270" t="s">
        <v>82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0"/>
        <v>0</v>
      </c>
      <c r="I29" s="122">
        <v>0</v>
      </c>
      <c r="J29" s="79">
        <v>0</v>
      </c>
      <c r="K29" s="80">
        <v>0</v>
      </c>
      <c r="L29" s="80">
        <v>0</v>
      </c>
      <c r="M29" s="113">
        <f t="shared" si="1"/>
        <v>0</v>
      </c>
      <c r="N29" s="112">
        <v>0</v>
      </c>
      <c r="O29" s="79">
        <v>0</v>
      </c>
      <c r="P29" s="80">
        <v>0</v>
      </c>
      <c r="Q29" s="67">
        <v>0</v>
      </c>
      <c r="R29" s="113">
        <f t="shared" si="8"/>
        <v>0</v>
      </c>
      <c r="S29" s="112">
        <v>13.501852035522461</v>
      </c>
      <c r="T29" s="79">
        <v>281.68</v>
      </c>
      <c r="U29" s="80">
        <v>881773</v>
      </c>
      <c r="V29" s="67">
        <v>251.5</v>
      </c>
      <c r="W29" s="113">
        <f t="shared" si="7"/>
        <v>248.37781864000002</v>
      </c>
      <c r="X29" s="119">
        <f t="shared" si="9"/>
        <v>248.37781864000002</v>
      </c>
      <c r="Y29" s="83">
        <f t="shared" si="6"/>
        <v>0.29453633357055331</v>
      </c>
    </row>
    <row r="30" spans="1:25" ht="31.4" customHeight="1" thickBot="1" x14ac:dyDescent="0.4">
      <c r="B30" s="76"/>
      <c r="C30" s="232"/>
      <c r="D30" s="232"/>
      <c r="E30" s="387"/>
      <c r="F30" s="388"/>
      <c r="G30" s="388"/>
      <c r="H30" s="512"/>
      <c r="I30" s="281"/>
      <c r="J30" s="387"/>
      <c r="K30" s="388"/>
      <c r="L30" s="388"/>
      <c r="M30" s="512"/>
      <c r="N30" s="283"/>
      <c r="O30" s="387"/>
      <c r="P30" s="388"/>
      <c r="Q30" s="388"/>
      <c r="R30" s="512"/>
      <c r="S30" s="283"/>
      <c r="T30" s="387"/>
      <c r="U30" s="388"/>
      <c r="V30" s="388"/>
      <c r="W30" s="512"/>
      <c r="X30" s="284">
        <f>AVERAGEIF(X19:X29,"&gt;0")</f>
        <v>284.92848685653439</v>
      </c>
      <c r="Y30" s="241">
        <f t="shared" si="6"/>
        <v>0.19072203746444361</v>
      </c>
    </row>
  </sheetData>
  <mergeCells count="36">
    <mergeCell ref="C1:Y1"/>
    <mergeCell ref="C2:H2"/>
    <mergeCell ref="J2:Y2"/>
    <mergeCell ref="C3:D3"/>
    <mergeCell ref="I3:Y4"/>
    <mergeCell ref="C4:D4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9:D9"/>
    <mergeCell ref="I9:Y12"/>
    <mergeCell ref="C10:D10"/>
    <mergeCell ref="C11:D11"/>
    <mergeCell ref="C12:G12"/>
    <mergeCell ref="A15:A16"/>
    <mergeCell ref="B15:B16"/>
    <mergeCell ref="C15:C16"/>
    <mergeCell ref="D15:H15"/>
    <mergeCell ref="I15:M15"/>
    <mergeCell ref="E30:H30"/>
    <mergeCell ref="J30:M30"/>
    <mergeCell ref="O30:R30"/>
    <mergeCell ref="T30:W30"/>
    <mergeCell ref="C14:Y14"/>
    <mergeCell ref="N15:R15"/>
    <mergeCell ref="S15:W15"/>
  </mergeCells>
  <pageMargins left="0.25" right="0.25" top="0.75" bottom="0.75" header="0.3" footer="0.3"/>
  <pageSetup paperSize="9" scale="38" orientation="landscape" r:id="rId1"/>
  <drawing r:id="rId2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87C4A-56B9-4076-B77B-F1903106FA91}">
  <sheetPr codeName="Hoja220"/>
  <dimension ref="A1:N32"/>
  <sheetViews>
    <sheetView topLeftCell="A5" zoomScale="70" zoomScaleNormal="70" workbookViewId="0">
      <selection activeCell="J31" sqref="J31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1" spans="1:14" ht="15" thickBot="1" x14ac:dyDescent="0.4"/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21</v>
      </c>
      <c r="B23" s="31">
        <v>0</v>
      </c>
      <c r="C23" s="31">
        <v>0</v>
      </c>
      <c r="D23" s="31">
        <v>0</v>
      </c>
      <c r="E23" s="32">
        <f>B23*C23/1000000</f>
        <v>0</v>
      </c>
      <c r="F23" s="134">
        <v>347.75311267997819</v>
      </c>
      <c r="G23" s="134">
        <v>978962.36358817434</v>
      </c>
      <c r="H23" s="134">
        <v>265.21530666666666</v>
      </c>
      <c r="I23" s="97">
        <f>F23*G23/1000000</f>
        <v>340.43720913433617</v>
      </c>
      <c r="J23" s="104">
        <v>365.21037710247123</v>
      </c>
      <c r="K23" s="37">
        <v>937161.15280943946</v>
      </c>
      <c r="L23" s="37">
        <v>269.52243333333331</v>
      </c>
      <c r="M23" s="105">
        <f>J23*K23/1000000</f>
        <v>342.26097802332202</v>
      </c>
    </row>
    <row r="24" spans="1:13" s="29" customFormat="1" ht="20.149999999999999" customHeight="1" x14ac:dyDescent="0.35">
      <c r="A24" s="30">
        <v>22</v>
      </c>
      <c r="B24" s="31">
        <v>0</v>
      </c>
      <c r="C24" s="31">
        <v>0</v>
      </c>
      <c r="D24" s="31">
        <v>0</v>
      </c>
      <c r="E24" s="32">
        <f>B24*C24/1000000</f>
        <v>0</v>
      </c>
      <c r="F24" s="134">
        <v>377.70419129405951</v>
      </c>
      <c r="G24" s="134">
        <v>973263.77642496955</v>
      </c>
      <c r="H24" s="134">
        <v>263.93360666666666</v>
      </c>
      <c r="I24" s="97">
        <f>F24*G24/1000000</f>
        <v>367.60580759039544</v>
      </c>
      <c r="J24" s="104">
        <v>381.05379095016798</v>
      </c>
      <c r="K24" s="37">
        <v>934990.26670053706</v>
      </c>
      <c r="L24" s="37">
        <v>269.32670666666667</v>
      </c>
      <c r="M24" s="105">
        <f>J24*K24/1000000</f>
        <v>356.28158562774826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3">
        <f>AVERAGE(F23:F24)</f>
        <v>362.72865198701885</v>
      </c>
      <c r="G25" s="42">
        <f>AVERAGE(G23:G24)</f>
        <v>976113.07000657194</v>
      </c>
      <c r="H25" s="42">
        <f>AVERAGE(H23:H24)</f>
        <v>264.57445666666666</v>
      </c>
      <c r="I25" s="101">
        <f>AVERAGE(I23:I24)</f>
        <v>354.02150836236581</v>
      </c>
      <c r="J25" s="106">
        <f t="shared" ref="J25:M25" si="0">AVERAGE(J23:J24)</f>
        <v>373.1320840263196</v>
      </c>
      <c r="K25" s="133">
        <f t="shared" si="0"/>
        <v>936075.70975498832</v>
      </c>
      <c r="L25" s="133">
        <f t="shared" si="0"/>
        <v>269.42457000000002</v>
      </c>
      <c r="M25" s="108">
        <f t="shared" si="0"/>
        <v>349.27128182553514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703.29279018790089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348.21950590753806</v>
      </c>
      <c r="E29" s="53">
        <f>$J$25*(1-B29)</f>
        <v>358.20680066526683</v>
      </c>
      <c r="F29" s="53">
        <f>(C29*$C$25/1000000)+(D29*$G$25/1000000)+(E29*$K$25/1000000)</f>
        <v>675.21029611938184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322.82850026844676</v>
      </c>
      <c r="E30" s="53">
        <f>$J$25*(1-B30)</f>
        <v>332.08755478342448</v>
      </c>
      <c r="F30" s="53">
        <f>(C30*$C$25/1000000)+(D30*$G$25/1000000)+(E30*$K$25/1000000)</f>
        <v>625.97621202734365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315.5739272287064</v>
      </c>
      <c r="E31" s="53">
        <f>$J$25*(1-B31)</f>
        <v>324.62491310289806</v>
      </c>
      <c r="F31" s="53">
        <f>(C31*$C$25/1000000)+(D31*$G$25/1000000)+(E31*$K$25/1000000)</f>
        <v>611.90933085818983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304.69206766909582</v>
      </c>
      <c r="E32" s="53">
        <f>$J$25*(1-B32)</f>
        <v>313.43095058210844</v>
      </c>
      <c r="F32" s="53">
        <f>(C32*$C$25/1000000)+(D32*$G$25/1000000)+(E32*$K$25/1000000)</f>
        <v>590.80900910445916</v>
      </c>
    </row>
  </sheetData>
  <mergeCells count="11">
    <mergeCell ref="B18:G19"/>
    <mergeCell ref="B21:E21"/>
    <mergeCell ref="F21:I21"/>
    <mergeCell ref="J21:M21"/>
    <mergeCell ref="C27:E27"/>
    <mergeCell ref="A2:G2"/>
    <mergeCell ref="H2:N2"/>
    <mergeCell ref="A3:G3"/>
    <mergeCell ref="H3:N3"/>
    <mergeCell ref="A10:G10"/>
    <mergeCell ref="H10:N10"/>
  </mergeCells>
  <pageMargins left="0.7" right="0.7" top="0.75" bottom="0.75" header="0.3" footer="0.3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7BDFC-764C-4B00-8FB5-D9695B051248}">
  <sheetPr codeName="Hoja221">
    <pageSetUpPr fitToPage="1"/>
  </sheetPr>
  <dimension ref="A1:Y32"/>
  <sheetViews>
    <sheetView topLeftCell="A5" zoomScale="40" zoomScaleNormal="40" workbookViewId="0">
      <selection activeCell="N19" sqref="N19:N31"/>
    </sheetView>
  </sheetViews>
  <sheetFormatPr baseColWidth="10" defaultColWidth="10.54296875" defaultRowHeight="14.5" x14ac:dyDescent="0.35"/>
  <cols>
    <col min="1" max="1" width="11.453125" style="22" customWidth="1"/>
    <col min="2" max="2" width="24.81640625" style="22" customWidth="1"/>
    <col min="3" max="3" width="27.1796875" style="22" customWidth="1"/>
    <col min="4" max="4" width="14.81640625" style="22" customWidth="1"/>
    <col min="5" max="5" width="11" style="22" customWidth="1"/>
    <col min="6" max="6" width="14.54296875" style="22" customWidth="1"/>
    <col min="7" max="7" width="17.1796875" style="22" customWidth="1"/>
    <col min="8" max="8" width="19.453125" style="22" bestFit="1" customWidth="1"/>
    <col min="9" max="9" width="13.453125" style="22" customWidth="1"/>
    <col min="10" max="10" width="12.1796875" style="22" customWidth="1"/>
    <col min="11" max="11" width="11.453125" style="22" customWidth="1"/>
    <col min="12" max="12" width="14.54296875" style="22" customWidth="1"/>
    <col min="13" max="13" width="12.54296875" style="22" bestFit="1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45428</v>
      </c>
      <c r="G3" s="55" t="s">
        <v>41</v>
      </c>
      <c r="H3" s="57">
        <v>0.875</v>
      </c>
      <c r="I3" s="337" t="e" vm="1">
        <v>#VALUE!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45429</v>
      </c>
      <c r="G4" s="55" t="s">
        <v>41</v>
      </c>
      <c r="H4" s="57">
        <v>0.41597222222222224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703.29279018790089</v>
      </c>
      <c r="M8" s="362"/>
      <c r="N8" s="362"/>
      <c r="O8" s="363"/>
      <c r="P8" s="361">
        <f>X32</f>
        <v>528.73659436076935</v>
      </c>
      <c r="Q8" s="362"/>
      <c r="R8" s="362"/>
      <c r="S8" s="363"/>
      <c r="T8" s="361">
        <f>L8-P8</f>
        <v>174.55619582713155</v>
      </c>
      <c r="U8" s="362"/>
      <c r="V8" s="363"/>
      <c r="W8" s="364">
        <f>T8/L8</f>
        <v>0.24819847190598218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286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362.72865198701885</v>
      </c>
      <c r="F10" s="66">
        <v>976113.07000657194</v>
      </c>
      <c r="G10" s="67">
        <v>264.57445666666666</v>
      </c>
      <c r="H10" s="68">
        <v>354.02150836236581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373.1320840263196</v>
      </c>
      <c r="F11" s="66">
        <v>936075.70975498832</v>
      </c>
      <c r="G11" s="67">
        <v>269.42457000000002</v>
      </c>
      <c r="H11" s="68">
        <v>349.27128182553514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703.29279018790089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48" t="s">
        <v>50</v>
      </c>
      <c r="X16" s="249" t="s">
        <v>66</v>
      </c>
      <c r="Y16" s="248" t="s">
        <v>67</v>
      </c>
    </row>
    <row r="17" spans="1:25" s="1" customFormat="1" ht="33" customHeight="1" x14ac:dyDescent="0.35">
      <c r="A17" s="251">
        <f>$A$19-2/24</f>
        <v>0.79166666666666663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31" si="0">(E17*F17)/1000000</f>
        <v>0</v>
      </c>
      <c r="I17" s="254">
        <v>0</v>
      </c>
      <c r="J17" s="255">
        <v>0</v>
      </c>
      <c r="K17" s="255">
        <v>0</v>
      </c>
      <c r="L17" s="255">
        <v>0</v>
      </c>
      <c r="M17" s="258">
        <f t="shared" ref="M17:M31" si="1">(J17*K17)/1000000</f>
        <v>0</v>
      </c>
      <c r="N17" s="276"/>
      <c r="O17" s="277">
        <v>347.75311267997819</v>
      </c>
      <c r="P17" s="278">
        <v>978962.36358817434</v>
      </c>
      <c r="Q17" s="279">
        <v>265.21530666666666</v>
      </c>
      <c r="R17" s="263">
        <f t="shared" ref="R17:R19" si="2">(O17*P17)/1000000</f>
        <v>340.43720913433617</v>
      </c>
      <c r="S17" s="276"/>
      <c r="T17" s="277">
        <v>365.21037710247123</v>
      </c>
      <c r="U17" s="278">
        <v>937161.15280943946</v>
      </c>
      <c r="V17" s="279">
        <v>269.52243333333331</v>
      </c>
      <c r="W17" s="285">
        <f t="shared" ref="W17:W18" si="3">(T17*U17)/1000000</f>
        <v>342.26097802332202</v>
      </c>
      <c r="X17" s="282">
        <f t="shared" ref="X17:X26" si="4">W17+R17+M17+H17</f>
        <v>682.69818715765814</v>
      </c>
      <c r="Y17" s="265"/>
    </row>
    <row r="18" spans="1:25" s="1" customFormat="1" ht="29.25" customHeight="1" x14ac:dyDescent="0.35">
      <c r="A18" s="266">
        <f>$A$19-1/24</f>
        <v>0.83333333333333337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48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/>
      <c r="O18" s="220">
        <v>377.70419129405951</v>
      </c>
      <c r="P18" s="222">
        <v>973263.77642496955</v>
      </c>
      <c r="Q18" s="221">
        <v>263.93360666666666</v>
      </c>
      <c r="R18" s="225">
        <f t="shared" si="2"/>
        <v>367.60580759039544</v>
      </c>
      <c r="S18" s="224"/>
      <c r="T18" s="220">
        <v>381.05379095016798</v>
      </c>
      <c r="U18" s="222">
        <v>934990.26670053706</v>
      </c>
      <c r="V18" s="221">
        <v>269.32670666666667</v>
      </c>
      <c r="W18" s="286">
        <f t="shared" si="3"/>
        <v>356.28158562774826</v>
      </c>
      <c r="X18" s="280">
        <f t="shared" si="4"/>
        <v>723.88739321814364</v>
      </c>
      <c r="Y18" s="226"/>
    </row>
    <row r="19" spans="1:25" ht="24" customHeight="1" x14ac:dyDescent="0.35">
      <c r="A19" s="267">
        <f>H3</f>
        <v>0.875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122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8.5664815902709996</v>
      </c>
      <c r="O19" s="79">
        <v>350.6</v>
      </c>
      <c r="P19" s="80">
        <v>910810</v>
      </c>
      <c r="Q19" s="67">
        <v>244</v>
      </c>
      <c r="R19" s="113">
        <f t="shared" si="2"/>
        <v>319.32998600000002</v>
      </c>
      <c r="S19" s="112">
        <v>12.7414293289185</v>
      </c>
      <c r="T19" s="79">
        <v>305.33</v>
      </c>
      <c r="U19" s="80">
        <v>936763</v>
      </c>
      <c r="V19" s="67">
        <v>270</v>
      </c>
      <c r="W19" s="113">
        <f>(T19*U19)/1000000</f>
        <v>286.02184678999998</v>
      </c>
      <c r="X19" s="119">
        <f t="shared" si="4"/>
        <v>605.35183279</v>
      </c>
      <c r="Y19" s="83">
        <f t="shared" ref="Y19:Y32" si="5">($H$12-X19)/$H$12</f>
        <v>0.13926057363922884</v>
      </c>
    </row>
    <row r="20" spans="1:25" ht="24" customHeight="1" x14ac:dyDescent="0.35">
      <c r="A20" s="267">
        <f>A19+1/24</f>
        <v>0.91666666666666663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122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11.8830757141113</v>
      </c>
      <c r="O20" s="79">
        <v>315.39</v>
      </c>
      <c r="P20" s="80">
        <v>924305</v>
      </c>
      <c r="Q20" s="67">
        <v>250</v>
      </c>
      <c r="R20" s="113">
        <f>(O20*P20)/1000000</f>
        <v>291.51655395</v>
      </c>
      <c r="S20" s="112">
        <v>14.137738227844199</v>
      </c>
      <c r="T20" s="79">
        <v>290.04000000000002</v>
      </c>
      <c r="U20" s="80">
        <v>944460</v>
      </c>
      <c r="V20" s="67">
        <v>270</v>
      </c>
      <c r="W20" s="113">
        <f t="shared" ref="W20:W31" si="6">(T20*U20)/1000000</f>
        <v>273.93117840000002</v>
      </c>
      <c r="X20" s="119">
        <f t="shared" si="4"/>
        <v>565.44773235000002</v>
      </c>
      <c r="Y20" s="83">
        <f t="shared" si="5"/>
        <v>0.19599953214517155</v>
      </c>
    </row>
    <row r="21" spans="1:25" ht="24" customHeight="1" x14ac:dyDescent="0.35">
      <c r="A21" s="267">
        <f t="shared" ref="A21:A31" si="7">A20+1/24</f>
        <v>0.95833333333333326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122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11.7656497955322</v>
      </c>
      <c r="O21" s="79">
        <v>326.99</v>
      </c>
      <c r="P21" s="80">
        <v>936010</v>
      </c>
      <c r="Q21" s="67">
        <v>256</v>
      </c>
      <c r="R21" s="113">
        <f t="shared" ref="R21:R31" si="8">(O21*P21)/1000000</f>
        <v>306.06590990000001</v>
      </c>
      <c r="S21" s="112">
        <v>14.1228742599487</v>
      </c>
      <c r="T21" s="79">
        <v>299.26</v>
      </c>
      <c r="U21" s="80">
        <v>947347</v>
      </c>
      <c r="V21" s="67">
        <v>270</v>
      </c>
      <c r="W21" s="113">
        <f t="shared" si="6"/>
        <v>283.50306321999994</v>
      </c>
      <c r="X21" s="119">
        <f t="shared" si="4"/>
        <v>589.56897312000001</v>
      </c>
      <c r="Y21" s="83">
        <f t="shared" si="5"/>
        <v>0.16170195209525315</v>
      </c>
    </row>
    <row r="22" spans="1:25" ht="24" customHeight="1" x14ac:dyDescent="0.35">
      <c r="A22" s="267">
        <f t="shared" si="7"/>
        <v>0.99999999999999989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122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11.788689613342299</v>
      </c>
      <c r="O22" s="79">
        <v>362.31</v>
      </c>
      <c r="P22" s="80">
        <v>862751</v>
      </c>
      <c r="Q22" s="67">
        <v>229</v>
      </c>
      <c r="R22" s="113">
        <f t="shared" si="8"/>
        <v>312.58331480999999</v>
      </c>
      <c r="S22" s="112">
        <v>14.050635337829601</v>
      </c>
      <c r="T22" s="79">
        <v>298.8</v>
      </c>
      <c r="U22" s="80">
        <v>948090</v>
      </c>
      <c r="V22" s="67">
        <v>269</v>
      </c>
      <c r="W22" s="113">
        <f t="shared" si="6"/>
        <v>283.28929199999999</v>
      </c>
      <c r="X22" s="119">
        <f t="shared" si="4"/>
        <v>595.87260680999998</v>
      </c>
      <c r="Y22" s="83">
        <f t="shared" si="5"/>
        <v>0.15273892307242498</v>
      </c>
    </row>
    <row r="23" spans="1:25" ht="24" customHeight="1" x14ac:dyDescent="0.35">
      <c r="A23" s="267">
        <f t="shared" si="7"/>
        <v>1.0416666666666665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122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11.8158617019653</v>
      </c>
      <c r="O23" s="79">
        <v>366.95</v>
      </c>
      <c r="P23" s="80">
        <v>870920</v>
      </c>
      <c r="Q23" s="67">
        <v>232</v>
      </c>
      <c r="R23" s="113">
        <f t="shared" si="8"/>
        <v>319.58409399999999</v>
      </c>
      <c r="S23" s="112">
        <v>14.090892791748001</v>
      </c>
      <c r="T23" s="79">
        <v>254.45</v>
      </c>
      <c r="U23" s="80">
        <v>831257</v>
      </c>
      <c r="V23" s="67">
        <v>228</v>
      </c>
      <c r="W23" s="113">
        <f t="shared" si="6"/>
        <v>211.51334364999997</v>
      </c>
      <c r="X23" s="119">
        <f t="shared" si="4"/>
        <v>531.09743764999996</v>
      </c>
      <c r="Y23" s="83">
        <f t="shared" si="5"/>
        <v>0.244841629176797</v>
      </c>
    </row>
    <row r="24" spans="1:25" ht="24" customHeight="1" x14ac:dyDescent="0.35">
      <c r="A24" s="267">
        <f t="shared" si="7"/>
        <v>1.0833333333333333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122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12.210110664367701</v>
      </c>
      <c r="O24" s="79">
        <v>305.06</v>
      </c>
      <c r="P24" s="80">
        <v>871418</v>
      </c>
      <c r="Q24" s="67">
        <v>229</v>
      </c>
      <c r="R24" s="113">
        <f t="shared" si="8"/>
        <v>265.83477507999999</v>
      </c>
      <c r="S24" s="112">
        <v>14.0385398864746</v>
      </c>
      <c r="T24" s="79">
        <v>257.79000000000002</v>
      </c>
      <c r="U24" s="80">
        <v>811204</v>
      </c>
      <c r="V24" s="67">
        <v>223</v>
      </c>
      <c r="W24" s="113">
        <f t="shared" si="6"/>
        <v>209.12027916000002</v>
      </c>
      <c r="X24" s="119">
        <f t="shared" si="4"/>
        <v>474.95505423999998</v>
      </c>
      <c r="Y24" s="83">
        <f t="shared" si="5"/>
        <v>0.32466952474643629</v>
      </c>
    </row>
    <row r="25" spans="1:25" ht="24" customHeight="1" x14ac:dyDescent="0.35">
      <c r="A25" s="267">
        <f t="shared" si="7"/>
        <v>1.125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122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12.7194976806641</v>
      </c>
      <c r="O25" s="79">
        <v>290.77</v>
      </c>
      <c r="P25" s="80">
        <v>871540</v>
      </c>
      <c r="Q25" s="67">
        <v>229</v>
      </c>
      <c r="R25" s="113">
        <f t="shared" si="8"/>
        <v>253.41768579999999</v>
      </c>
      <c r="S25" s="112">
        <v>14.027402877807599</v>
      </c>
      <c r="T25" s="79">
        <v>241.04</v>
      </c>
      <c r="U25" s="80">
        <v>774898</v>
      </c>
      <c r="V25" s="67">
        <v>210</v>
      </c>
      <c r="W25" s="113">
        <f t="shared" si="6"/>
        <v>186.78141391999998</v>
      </c>
      <c r="X25" s="119">
        <f t="shared" si="4"/>
        <v>440.19909971999994</v>
      </c>
      <c r="Y25" s="83">
        <f t="shared" si="5"/>
        <v>0.37408842254391578</v>
      </c>
    </row>
    <row r="26" spans="1:25" ht="24" customHeight="1" x14ac:dyDescent="0.35">
      <c r="A26" s="267">
        <f t="shared" si="7"/>
        <v>1.1666666666666667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122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12.7786598205566</v>
      </c>
      <c r="O26" s="79">
        <v>316.20999999999998</v>
      </c>
      <c r="P26" s="80">
        <v>867738</v>
      </c>
      <c r="Q26" s="67">
        <v>227</v>
      </c>
      <c r="R26" s="113">
        <f t="shared" si="8"/>
        <v>274.38743297999997</v>
      </c>
      <c r="S26" s="112">
        <v>11.5509300231934</v>
      </c>
      <c r="T26" s="79">
        <v>285.10000000000002</v>
      </c>
      <c r="U26" s="80">
        <v>771164</v>
      </c>
      <c r="V26" s="67">
        <v>207</v>
      </c>
      <c r="W26" s="113">
        <f t="shared" si="6"/>
        <v>219.85885640000001</v>
      </c>
      <c r="X26" s="119">
        <f t="shared" si="4"/>
        <v>494.24628938000001</v>
      </c>
      <c r="Y26" s="83">
        <f t="shared" si="5"/>
        <v>0.29723964716323809</v>
      </c>
    </row>
    <row r="27" spans="1:25" ht="24" customHeight="1" x14ac:dyDescent="0.35">
      <c r="A27" s="267">
        <f t="shared" si="7"/>
        <v>1.2083333333333335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122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>
        <v>12.856983184814499</v>
      </c>
      <c r="O27" s="79">
        <v>336.23</v>
      </c>
      <c r="P27" s="80">
        <v>872665</v>
      </c>
      <c r="Q27" s="67">
        <v>228</v>
      </c>
      <c r="R27" s="113">
        <f t="shared" si="8"/>
        <v>293.41615294999997</v>
      </c>
      <c r="S27" s="112">
        <v>11.4655160903931</v>
      </c>
      <c r="T27" s="79">
        <v>290.5</v>
      </c>
      <c r="U27" s="80">
        <v>763467</v>
      </c>
      <c r="V27" s="67">
        <v>208</v>
      </c>
      <c r="W27" s="113">
        <f t="shared" si="6"/>
        <v>221.78716349999999</v>
      </c>
      <c r="X27" s="119">
        <f>W27+R27+M27+H27</f>
        <v>515.20331644999999</v>
      </c>
      <c r="Y27" s="83">
        <f t="shared" si="5"/>
        <v>0.267441208501012</v>
      </c>
    </row>
    <row r="28" spans="1:25" ht="24" customHeight="1" x14ac:dyDescent="0.35">
      <c r="A28" s="267">
        <f t="shared" si="7"/>
        <v>1.2500000000000002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ref="H28:H29" si="9">(E28*F28)/1000000</f>
        <v>0</v>
      </c>
      <c r="I28" s="122">
        <v>0</v>
      </c>
      <c r="J28" s="79">
        <v>0</v>
      </c>
      <c r="K28" s="80">
        <v>0</v>
      </c>
      <c r="L28" s="80">
        <v>0</v>
      </c>
      <c r="M28" s="113">
        <f t="shared" ref="M28:M29" si="10">(J28*K28)/1000000</f>
        <v>0</v>
      </c>
      <c r="N28" s="112">
        <v>12.8680505752563</v>
      </c>
      <c r="O28" s="79">
        <v>333.64</v>
      </c>
      <c r="P28" s="80">
        <v>848916</v>
      </c>
      <c r="Q28" s="67">
        <v>221</v>
      </c>
      <c r="R28" s="113">
        <f t="shared" ref="R28:R29" si="11">(O28*P28)/1000000</f>
        <v>283.23233424</v>
      </c>
      <c r="S28" s="112">
        <v>11.4327735900879</v>
      </c>
      <c r="T28" s="79">
        <v>292.74</v>
      </c>
      <c r="U28" s="80">
        <v>914358</v>
      </c>
      <c r="V28" s="67">
        <v>255</v>
      </c>
      <c r="W28" s="113">
        <f t="shared" ref="W28:W29" si="12">(T28*U28)/1000000</f>
        <v>267.66916092000002</v>
      </c>
      <c r="X28" s="119">
        <f t="shared" ref="X28:X29" si="13">W28+R28+M28+H28</f>
        <v>550.90149515999997</v>
      </c>
      <c r="Y28" s="83">
        <f t="shared" ref="Y28:Y29" si="14">($H$12-X28)/$H$12</f>
        <v>0.21668257822916978</v>
      </c>
    </row>
    <row r="29" spans="1:25" ht="24" customHeight="1" x14ac:dyDescent="0.35">
      <c r="A29" s="267">
        <f t="shared" si="7"/>
        <v>1.291666666666667</v>
      </c>
      <c r="B29" s="227" t="s">
        <v>218</v>
      </c>
      <c r="C29" s="236" t="s">
        <v>78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9"/>
        <v>0</v>
      </c>
      <c r="I29" s="122">
        <v>0</v>
      </c>
      <c r="J29" s="79">
        <v>0</v>
      </c>
      <c r="K29" s="80">
        <v>0</v>
      </c>
      <c r="L29" s="80">
        <v>0</v>
      </c>
      <c r="M29" s="113">
        <f t="shared" si="10"/>
        <v>0</v>
      </c>
      <c r="N29" s="112">
        <v>12.886981010436999</v>
      </c>
      <c r="O29" s="79">
        <v>313.33999999999997</v>
      </c>
      <c r="P29" s="80">
        <v>867330</v>
      </c>
      <c r="Q29" s="67">
        <v>226.9</v>
      </c>
      <c r="R29" s="113">
        <f t="shared" si="11"/>
        <v>271.76918219999999</v>
      </c>
      <c r="S29" s="112">
        <v>13.962739944458001</v>
      </c>
      <c r="T29" s="79">
        <v>263.92</v>
      </c>
      <c r="U29" s="80">
        <v>966530</v>
      </c>
      <c r="V29" s="67">
        <v>268.89999999999998</v>
      </c>
      <c r="W29" s="113">
        <f t="shared" si="12"/>
        <v>255.08659760000003</v>
      </c>
      <c r="X29" s="119">
        <f t="shared" si="13"/>
        <v>526.85577980000005</v>
      </c>
      <c r="Y29" s="83">
        <f t="shared" si="14"/>
        <v>0.25087276998924107</v>
      </c>
    </row>
    <row r="30" spans="1:25" ht="24" customHeight="1" x14ac:dyDescent="0.35">
      <c r="A30" s="267">
        <f t="shared" si="7"/>
        <v>1.3333333333333337</v>
      </c>
      <c r="B30" s="227" t="s">
        <v>218</v>
      </c>
      <c r="C30" s="236" t="s">
        <v>79</v>
      </c>
      <c r="D30" s="122">
        <v>0</v>
      </c>
      <c r="E30" s="79">
        <v>0</v>
      </c>
      <c r="F30" s="80">
        <v>0</v>
      </c>
      <c r="G30" s="80">
        <v>0</v>
      </c>
      <c r="H30" s="113">
        <f t="shared" si="0"/>
        <v>0</v>
      </c>
      <c r="I30" s="122">
        <v>0</v>
      </c>
      <c r="J30" s="79">
        <v>0</v>
      </c>
      <c r="K30" s="80">
        <v>0</v>
      </c>
      <c r="L30" s="80">
        <v>0</v>
      </c>
      <c r="M30" s="113">
        <f t="shared" si="1"/>
        <v>0</v>
      </c>
      <c r="N30" s="112">
        <v>12.802680015564</v>
      </c>
      <c r="O30" s="79">
        <v>302.36</v>
      </c>
      <c r="P30" s="80">
        <v>880102</v>
      </c>
      <c r="Q30" s="67">
        <v>230.1</v>
      </c>
      <c r="R30" s="113">
        <f t="shared" si="8"/>
        <v>266.10764072000001</v>
      </c>
      <c r="S30" s="112">
        <v>13.0623531341553</v>
      </c>
      <c r="T30" s="79">
        <v>257.60000000000002</v>
      </c>
      <c r="U30" s="80">
        <v>907026</v>
      </c>
      <c r="V30" s="67">
        <v>245</v>
      </c>
      <c r="W30" s="113">
        <f t="shared" si="6"/>
        <v>233.64989760000003</v>
      </c>
      <c r="X30" s="119">
        <f t="shared" ref="X30:X31" si="15">W30+R30+M30+H30</f>
        <v>499.75753832000004</v>
      </c>
      <c r="Y30" s="83">
        <f t="shared" si="5"/>
        <v>0.28940329647559976</v>
      </c>
    </row>
    <row r="31" spans="1:25" ht="31.5" thickBot="1" x14ac:dyDescent="0.4">
      <c r="A31" s="267">
        <f t="shared" si="7"/>
        <v>1.3750000000000004</v>
      </c>
      <c r="B31" s="227" t="s">
        <v>218</v>
      </c>
      <c r="C31" s="270" t="s">
        <v>98</v>
      </c>
      <c r="D31" s="122">
        <v>0</v>
      </c>
      <c r="E31" s="79">
        <v>0</v>
      </c>
      <c r="F31" s="80">
        <v>0</v>
      </c>
      <c r="G31" s="80">
        <v>0</v>
      </c>
      <c r="H31" s="113">
        <f t="shared" si="0"/>
        <v>0</v>
      </c>
      <c r="I31" s="122">
        <v>0</v>
      </c>
      <c r="J31" s="79">
        <v>0</v>
      </c>
      <c r="K31" s="80">
        <v>0</v>
      </c>
      <c r="L31" s="80">
        <v>0</v>
      </c>
      <c r="M31" s="113">
        <f t="shared" si="1"/>
        <v>0</v>
      </c>
      <c r="N31" s="112">
        <v>12.580002784729</v>
      </c>
      <c r="O31" s="79">
        <v>283.58</v>
      </c>
      <c r="P31" s="80">
        <v>890537</v>
      </c>
      <c r="Q31" s="67">
        <v>235.2</v>
      </c>
      <c r="R31" s="113">
        <f t="shared" si="8"/>
        <v>252.53848245999998</v>
      </c>
      <c r="S31" s="112">
        <v>10.712038040161101</v>
      </c>
      <c r="T31" s="79">
        <v>253.48</v>
      </c>
      <c r="U31" s="80">
        <v>913603</v>
      </c>
      <c r="V31" s="67">
        <v>252.7</v>
      </c>
      <c r="W31" s="113">
        <f t="shared" si="6"/>
        <v>231.58008844</v>
      </c>
      <c r="X31" s="119">
        <f t="shared" si="15"/>
        <v>484.11857090000001</v>
      </c>
      <c r="Y31" s="83">
        <f t="shared" si="5"/>
        <v>0.3116400770002824</v>
      </c>
    </row>
    <row r="32" spans="1:25" ht="31.4" customHeight="1" thickBot="1" x14ac:dyDescent="0.4">
      <c r="B32" s="76"/>
      <c r="C32" s="232"/>
      <c r="D32" s="232"/>
      <c r="E32" s="387"/>
      <c r="F32" s="388"/>
      <c r="G32" s="388"/>
      <c r="H32" s="512"/>
      <c r="I32" s="281"/>
      <c r="J32" s="387"/>
      <c r="K32" s="388"/>
      <c r="L32" s="388"/>
      <c r="M32" s="512"/>
      <c r="N32" s="283"/>
      <c r="O32" s="387"/>
      <c r="P32" s="388"/>
      <c r="Q32" s="388"/>
      <c r="R32" s="512"/>
      <c r="S32" s="283"/>
      <c r="T32" s="387"/>
      <c r="U32" s="388"/>
      <c r="V32" s="388"/>
      <c r="W32" s="512"/>
      <c r="X32" s="284">
        <f>AVERAGEIF(X19:X31,"&gt;0")</f>
        <v>528.73659436076935</v>
      </c>
      <c r="Y32" s="241">
        <f t="shared" si="5"/>
        <v>0.24819847190598218</v>
      </c>
    </row>
  </sheetData>
  <mergeCells count="36">
    <mergeCell ref="E32:H32"/>
    <mergeCell ref="J32:M32"/>
    <mergeCell ref="O32:R32"/>
    <mergeCell ref="T32:W32"/>
    <mergeCell ref="C14:Y14"/>
    <mergeCell ref="N15:R15"/>
    <mergeCell ref="S15:W15"/>
    <mergeCell ref="A15:A16"/>
    <mergeCell ref="B15:B16"/>
    <mergeCell ref="C15:C16"/>
    <mergeCell ref="D15:H15"/>
    <mergeCell ref="I15:M15"/>
    <mergeCell ref="C9:D9"/>
    <mergeCell ref="I9:Y12"/>
    <mergeCell ref="C10:D10"/>
    <mergeCell ref="C11:D11"/>
    <mergeCell ref="C12:G12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1:Y1"/>
    <mergeCell ref="C2:H2"/>
    <mergeCell ref="J2:Y2"/>
    <mergeCell ref="C3:D3"/>
    <mergeCell ref="I3:Y4"/>
    <mergeCell ref="C4:D4"/>
  </mergeCells>
  <phoneticPr fontId="22" type="noConversion"/>
  <pageMargins left="0.25" right="0.25" top="0.75" bottom="0.75" header="0.3" footer="0.3"/>
  <pageSetup paperSize="9" scale="38" orientation="landscape" r:id="rId1"/>
  <drawing r:id="rId2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18D7E-2A43-4987-BDA6-560FB495338B}">
  <sheetPr codeName="Hoja222"/>
  <dimension ref="A1:N32"/>
  <sheetViews>
    <sheetView topLeftCell="A6" zoomScale="55" zoomScaleNormal="55" workbookViewId="0">
      <selection activeCell="G30" sqref="G30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1" spans="1:14" ht="15" thickBot="1" x14ac:dyDescent="0.4"/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20</v>
      </c>
      <c r="B23" s="31">
        <v>0</v>
      </c>
      <c r="C23" s="31">
        <v>0</v>
      </c>
      <c r="D23" s="31">
        <v>0</v>
      </c>
      <c r="E23" s="32">
        <f>B23*C23/1000000</f>
        <v>0</v>
      </c>
      <c r="F23" s="134">
        <v>369.93</v>
      </c>
      <c r="G23" s="134">
        <v>804840</v>
      </c>
      <c r="H23" s="134">
        <v>202.9</v>
      </c>
      <c r="I23" s="97">
        <f>F23*G23/1000000</f>
        <v>297.7344612</v>
      </c>
      <c r="J23" s="104">
        <v>260.82</v>
      </c>
      <c r="K23" s="37">
        <v>748693</v>
      </c>
      <c r="L23" s="37">
        <v>195.5</v>
      </c>
      <c r="M23" s="105">
        <f>J23*K23/1000000</f>
        <v>195.27410825999999</v>
      </c>
    </row>
    <row r="24" spans="1:13" s="29" customFormat="1" ht="20.149999999999999" customHeight="1" x14ac:dyDescent="0.35">
      <c r="A24" s="30">
        <v>22</v>
      </c>
      <c r="B24" s="31">
        <v>0</v>
      </c>
      <c r="C24" s="31">
        <v>0</v>
      </c>
      <c r="D24" s="31">
        <v>0</v>
      </c>
      <c r="E24" s="32">
        <f>B24*C24/1000000</f>
        <v>0</v>
      </c>
      <c r="F24" s="134">
        <v>371.65</v>
      </c>
      <c r="G24" s="134">
        <v>882609</v>
      </c>
      <c r="H24" s="134">
        <v>231.5</v>
      </c>
      <c r="I24" s="97">
        <f>F24*G24/1000000</f>
        <v>328.02163484999994</v>
      </c>
      <c r="J24" s="104">
        <v>289.76</v>
      </c>
      <c r="K24" s="37">
        <v>598221</v>
      </c>
      <c r="L24" s="37">
        <v>142.30000000000001</v>
      </c>
      <c r="M24" s="105">
        <f>J24*K24/1000000</f>
        <v>173.34051696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3">
        <f>AVERAGE(F23:F24)</f>
        <v>370.78999999999996</v>
      </c>
      <c r="G25" s="42">
        <f>AVERAGE(G23:G24)</f>
        <v>843724.5</v>
      </c>
      <c r="H25" s="42">
        <f>AVERAGE(H23:H24)</f>
        <v>217.2</v>
      </c>
      <c r="I25" s="101">
        <f>AVERAGE(I23:I24)</f>
        <v>312.878048025</v>
      </c>
      <c r="J25" s="106">
        <f t="shared" ref="J25:M25" si="0">AVERAGE(J23:J24)</f>
        <v>275.28999999999996</v>
      </c>
      <c r="K25" s="133">
        <f t="shared" si="0"/>
        <v>673457</v>
      </c>
      <c r="L25" s="133">
        <f t="shared" si="0"/>
        <v>168.9</v>
      </c>
      <c r="M25" s="108">
        <f t="shared" si="0"/>
        <v>184.30731261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497.18536063499999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355.95839999999993</v>
      </c>
      <c r="E29" s="53">
        <f>$J$25*(1-B29)</f>
        <v>264.27839999999998</v>
      </c>
      <c r="F29" s="53">
        <f>(C29*$C$25/1000000)+(D29*$G$25/1000000)+(E29*$K$25/1000000)</f>
        <v>478.31096148959995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330.00309999999996</v>
      </c>
      <c r="E30" s="53">
        <f>$J$25*(1-B30)</f>
        <v>245.00809999999998</v>
      </c>
      <c r="F30" s="53">
        <f>(C30*$C$25/1000000)+(D30*$G$25/1000000)+(E30*$K$25/1000000)</f>
        <v>443.43412054764997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322.58729999999997</v>
      </c>
      <c r="E31" s="53">
        <f>$J$25*(1-B31)</f>
        <v>239.50229999999996</v>
      </c>
      <c r="F31" s="53">
        <f>(C31*$C$25/1000000)+(D31*$G$25/1000000)+(E31*$K$25/1000000)</f>
        <v>433.46930884994993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311.46359999999999</v>
      </c>
      <c r="E32" s="53">
        <f>$J$25*(1-B32)</f>
        <v>231.24359999999996</v>
      </c>
      <c r="F32" s="53">
        <f>(C32*$C$25/1000000)+(D32*$G$25/1000000)+(E32*$K$25/1000000)</f>
        <v>418.52209130339998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34787-7D7F-4CB8-8C0E-BCBC0239C64C}">
  <sheetPr codeName="Hoja223">
    <pageSetUpPr fitToPage="1"/>
  </sheetPr>
  <dimension ref="A1:Y31"/>
  <sheetViews>
    <sheetView zoomScale="55" zoomScaleNormal="55" workbookViewId="0">
      <selection activeCell="L44" sqref="L44"/>
    </sheetView>
  </sheetViews>
  <sheetFormatPr baseColWidth="10" defaultColWidth="10.54296875" defaultRowHeight="14.5" x14ac:dyDescent="0.35"/>
  <cols>
    <col min="1" max="1" width="11.453125" style="22" customWidth="1"/>
    <col min="2" max="2" width="24.81640625" style="22" customWidth="1"/>
    <col min="3" max="3" width="27.1796875" style="22" customWidth="1"/>
    <col min="4" max="4" width="14.81640625" style="22" customWidth="1"/>
    <col min="5" max="5" width="11" style="22" customWidth="1"/>
    <col min="6" max="6" width="14.54296875" style="22" customWidth="1"/>
    <col min="7" max="7" width="17.1796875" style="22" customWidth="1"/>
    <col min="8" max="8" width="19.453125" style="22" bestFit="1" customWidth="1"/>
    <col min="9" max="9" width="13.453125" style="22" customWidth="1"/>
    <col min="10" max="10" width="12.1796875" style="22" customWidth="1"/>
    <col min="11" max="11" width="11.453125" style="22" customWidth="1"/>
    <col min="12" max="12" width="14.54296875" style="22" customWidth="1"/>
    <col min="13" max="13" width="12.54296875" style="22" bestFit="1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45429</v>
      </c>
      <c r="G3" s="55" t="s">
        <v>41</v>
      </c>
      <c r="H3" s="57">
        <v>0.91666666666666663</v>
      </c>
      <c r="I3" s="337" t="e" vm="1">
        <v>#VALUE!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45430</v>
      </c>
      <c r="G4" s="55" t="s">
        <v>41</v>
      </c>
      <c r="H4" s="57">
        <v>0.41597222222222224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497.18536063499999</v>
      </c>
      <c r="M8" s="362"/>
      <c r="N8" s="362"/>
      <c r="O8" s="363"/>
      <c r="P8" s="361">
        <f>X31</f>
        <v>294.89257027333332</v>
      </c>
      <c r="Q8" s="362"/>
      <c r="R8" s="362"/>
      <c r="S8" s="363"/>
      <c r="T8" s="361">
        <f>L8-P8</f>
        <v>202.29279036166668</v>
      </c>
      <c r="U8" s="362"/>
      <c r="V8" s="363"/>
      <c r="W8" s="364">
        <f>T8/L8</f>
        <v>0.40687599913098893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287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370.78999999999996</v>
      </c>
      <c r="F10" s="66">
        <v>843724.5</v>
      </c>
      <c r="G10" s="67">
        <v>217.2</v>
      </c>
      <c r="H10" s="68">
        <v>312.878048025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275.28999999999996</v>
      </c>
      <c r="F11" s="66">
        <v>673457</v>
      </c>
      <c r="G11" s="67">
        <v>168.9</v>
      </c>
      <c r="H11" s="68">
        <v>184.30731261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497.18536063499999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48" t="s">
        <v>50</v>
      </c>
      <c r="X16" s="249" t="s">
        <v>66</v>
      </c>
      <c r="Y16" s="248" t="s">
        <v>67</v>
      </c>
    </row>
    <row r="17" spans="1:25" s="1" customFormat="1" ht="33" customHeight="1" x14ac:dyDescent="0.35">
      <c r="A17" s="251">
        <f>$A$21-4/24</f>
        <v>0.83333333333333326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30" si="0">(E17*F17)/1000000</f>
        <v>0</v>
      </c>
      <c r="I17" s="254">
        <v>0</v>
      </c>
      <c r="J17" s="255">
        <v>0</v>
      </c>
      <c r="K17" s="255">
        <v>0</v>
      </c>
      <c r="L17" s="255">
        <v>0</v>
      </c>
      <c r="M17" s="258">
        <f t="shared" ref="M17:M30" si="1">(J17*K17)/1000000</f>
        <v>0</v>
      </c>
      <c r="N17" s="276"/>
      <c r="O17" s="277">
        <v>369.93</v>
      </c>
      <c r="P17" s="278">
        <v>804840</v>
      </c>
      <c r="Q17" s="279">
        <v>202.9</v>
      </c>
      <c r="R17" s="263">
        <f t="shared" ref="R17:R19" si="2">(O17*P17)/1000000</f>
        <v>297.7344612</v>
      </c>
      <c r="S17" s="276"/>
      <c r="T17" s="277">
        <v>260.82</v>
      </c>
      <c r="U17" s="278">
        <v>748693</v>
      </c>
      <c r="V17" s="279">
        <v>195.5</v>
      </c>
      <c r="W17" s="285">
        <f t="shared" ref="W17:W18" si="3">(T17*U17)/1000000</f>
        <v>195.27410825999999</v>
      </c>
      <c r="X17" s="282">
        <f t="shared" ref="X17:X26" si="4">W17+R17+M17+H17</f>
        <v>493.00856945999999</v>
      </c>
      <c r="Y17" s="265"/>
    </row>
    <row r="18" spans="1:25" s="1" customFormat="1" ht="29.25" customHeight="1" x14ac:dyDescent="0.35">
      <c r="A18" s="266">
        <f>$A$22-4/24</f>
        <v>0.87499999999999989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48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/>
      <c r="O18" s="220">
        <v>371.65</v>
      </c>
      <c r="P18" s="222">
        <v>882609</v>
      </c>
      <c r="Q18" s="221">
        <v>231.5</v>
      </c>
      <c r="R18" s="225">
        <f t="shared" si="2"/>
        <v>328.02163484999994</v>
      </c>
      <c r="S18" s="224"/>
      <c r="T18" s="220">
        <v>289.76</v>
      </c>
      <c r="U18" s="222">
        <v>598221</v>
      </c>
      <c r="V18" s="221">
        <v>142.30000000000001</v>
      </c>
      <c r="W18" s="286">
        <f t="shared" si="3"/>
        <v>173.34051696</v>
      </c>
      <c r="X18" s="280">
        <f t="shared" si="4"/>
        <v>501.36215180999994</v>
      </c>
      <c r="Y18" s="226"/>
    </row>
    <row r="19" spans="1:25" ht="24" customHeight="1" x14ac:dyDescent="0.35">
      <c r="A19" s="267">
        <f>H3</f>
        <v>0.91666666666666663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122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10.111901283264199</v>
      </c>
      <c r="O19" s="79">
        <v>292.04000000000002</v>
      </c>
      <c r="P19" s="80">
        <v>934698</v>
      </c>
      <c r="Q19" s="67">
        <v>249.6</v>
      </c>
      <c r="R19" s="113">
        <f t="shared" si="2"/>
        <v>272.96920392000004</v>
      </c>
      <c r="S19" s="112">
        <v>8.6069860458374006</v>
      </c>
      <c r="T19" s="79">
        <v>321.39</v>
      </c>
      <c r="U19" s="80">
        <v>603930</v>
      </c>
      <c r="V19" s="67">
        <v>140.5</v>
      </c>
      <c r="W19" s="113">
        <f>(T19*U19)/1000000</f>
        <v>194.09706269999998</v>
      </c>
      <c r="X19" s="119">
        <f t="shared" si="4"/>
        <v>467.06626662000002</v>
      </c>
      <c r="Y19" s="83">
        <f t="shared" ref="Y19:Y31" si="5">($H$12-X19)/$H$12</f>
        <v>6.0579205261659712E-2</v>
      </c>
    </row>
    <row r="20" spans="1:25" ht="24" customHeight="1" x14ac:dyDescent="0.35">
      <c r="A20" s="267">
        <f>A19+1/24</f>
        <v>0.95833333333333326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122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12.612156867981</v>
      </c>
      <c r="O20" s="79">
        <v>281.39</v>
      </c>
      <c r="P20" s="80">
        <v>909261</v>
      </c>
      <c r="Q20" s="67">
        <v>242.4</v>
      </c>
      <c r="R20" s="113">
        <f>(O20*P20)/1000000</f>
        <v>255.85695278999998</v>
      </c>
      <c r="S20" s="112">
        <v>12.3130073547363</v>
      </c>
      <c r="T20" s="79">
        <v>221.6</v>
      </c>
      <c r="U20" s="80">
        <v>601603</v>
      </c>
      <c r="V20" s="67">
        <v>140.80000000000001</v>
      </c>
      <c r="W20" s="113">
        <f t="shared" ref="W20:W30" si="6">(T20*U20)/1000000</f>
        <v>133.31522480000001</v>
      </c>
      <c r="X20" s="119">
        <f t="shared" si="4"/>
        <v>389.17217758999999</v>
      </c>
      <c r="Y20" s="83">
        <f t="shared" si="5"/>
        <v>0.21724932308354108</v>
      </c>
    </row>
    <row r="21" spans="1:25" ht="24" customHeight="1" x14ac:dyDescent="0.35">
      <c r="A21" s="267">
        <f t="shared" ref="A21:A29" si="7">A20+1/24</f>
        <v>0.99999999999999989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122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13.0056495666504</v>
      </c>
      <c r="O21" s="79">
        <v>249.19</v>
      </c>
      <c r="P21" s="80">
        <v>909814</v>
      </c>
      <c r="Q21" s="67">
        <v>240.3</v>
      </c>
      <c r="R21" s="113">
        <f t="shared" ref="R21:R30" si="8">(O21*P21)/1000000</f>
        <v>226.71655066</v>
      </c>
      <c r="S21" s="112">
        <v>11.489687919616699</v>
      </c>
      <c r="T21" s="79">
        <v>221.68</v>
      </c>
      <c r="U21" s="80">
        <v>777934</v>
      </c>
      <c r="V21" s="67">
        <v>199.3</v>
      </c>
      <c r="W21" s="113">
        <f t="shared" si="6"/>
        <v>172.45240912</v>
      </c>
      <c r="X21" s="119">
        <f t="shared" si="4"/>
        <v>399.16895978000002</v>
      </c>
      <c r="Y21" s="83">
        <f t="shared" si="5"/>
        <v>0.19714257219845419</v>
      </c>
    </row>
    <row r="22" spans="1:25" ht="24" customHeight="1" x14ac:dyDescent="0.35">
      <c r="A22" s="267">
        <f t="shared" si="7"/>
        <v>1.0416666666666665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122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14.4132194519043</v>
      </c>
      <c r="O22" s="79">
        <v>182.44</v>
      </c>
      <c r="P22" s="80">
        <v>866750</v>
      </c>
      <c r="Q22" s="67">
        <v>235.3</v>
      </c>
      <c r="R22" s="113">
        <f t="shared" si="8"/>
        <v>158.12987000000001</v>
      </c>
      <c r="S22" s="112">
        <v>17.318361282348601</v>
      </c>
      <c r="T22" s="79">
        <v>179.56</v>
      </c>
      <c r="U22" s="80">
        <v>957524</v>
      </c>
      <c r="V22" s="67">
        <v>266.3</v>
      </c>
      <c r="W22" s="113">
        <f t="shared" si="6"/>
        <v>171.93300944000001</v>
      </c>
      <c r="X22" s="119">
        <f t="shared" si="4"/>
        <v>330.06287944000002</v>
      </c>
      <c r="Y22" s="83">
        <f t="shared" si="5"/>
        <v>0.33613717222396267</v>
      </c>
    </row>
    <row r="23" spans="1:25" ht="24" customHeight="1" x14ac:dyDescent="0.35">
      <c r="A23" s="267">
        <f t="shared" si="7"/>
        <v>1.0833333333333333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122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14.9595079421997</v>
      </c>
      <c r="O23" s="79">
        <v>188.47</v>
      </c>
      <c r="P23" s="80">
        <v>809049</v>
      </c>
      <c r="Q23" s="67">
        <v>209.9</v>
      </c>
      <c r="R23" s="113">
        <f t="shared" si="8"/>
        <v>152.48146503000001</v>
      </c>
      <c r="S23" s="112">
        <v>16.420301437377901</v>
      </c>
      <c r="T23" s="79">
        <v>210.48</v>
      </c>
      <c r="U23" s="80">
        <v>852071</v>
      </c>
      <c r="V23" s="67">
        <v>242.2</v>
      </c>
      <c r="W23" s="113">
        <f t="shared" si="6"/>
        <v>179.34390407999999</v>
      </c>
      <c r="X23" s="119">
        <f t="shared" si="4"/>
        <v>331.82536911</v>
      </c>
      <c r="Y23" s="83">
        <f t="shared" si="5"/>
        <v>0.33259223745808592</v>
      </c>
    </row>
    <row r="24" spans="1:25" ht="24" customHeight="1" x14ac:dyDescent="0.35">
      <c r="A24" s="267">
        <f t="shared" si="7"/>
        <v>1.125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122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13.9211883544922</v>
      </c>
      <c r="O24" s="79">
        <v>276.94</v>
      </c>
      <c r="P24" s="80">
        <v>541212</v>
      </c>
      <c r="Q24" s="67">
        <v>89.1</v>
      </c>
      <c r="R24" s="113">
        <f t="shared" si="8"/>
        <v>149.88325128</v>
      </c>
      <c r="S24" s="112">
        <v>13.1405782699585</v>
      </c>
      <c r="T24" s="79">
        <v>249.01</v>
      </c>
      <c r="U24" s="80">
        <v>788270</v>
      </c>
      <c r="V24" s="67">
        <v>215.2</v>
      </c>
      <c r="W24" s="113">
        <f t="shared" si="6"/>
        <v>196.28711269999999</v>
      </c>
      <c r="X24" s="119">
        <f t="shared" si="4"/>
        <v>346.17036397999999</v>
      </c>
      <c r="Y24" s="83">
        <f t="shared" si="5"/>
        <v>0.30373982947149775</v>
      </c>
    </row>
    <row r="25" spans="1:25" ht="24" customHeight="1" x14ac:dyDescent="0.35">
      <c r="A25" s="267">
        <f t="shared" si="7"/>
        <v>1.1666666666666667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122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7.91056108474731</v>
      </c>
      <c r="O25" s="79">
        <v>342.21</v>
      </c>
      <c r="P25" s="80">
        <v>541212</v>
      </c>
      <c r="Q25" s="67">
        <v>1.7</v>
      </c>
      <c r="R25" s="113">
        <f t="shared" si="8"/>
        <v>185.20815851999998</v>
      </c>
      <c r="S25" s="112">
        <v>11.455618858337401</v>
      </c>
      <c r="T25" s="79">
        <v>277.89</v>
      </c>
      <c r="U25" s="80">
        <v>792258</v>
      </c>
      <c r="V25" s="67">
        <v>215.1</v>
      </c>
      <c r="W25" s="113">
        <f t="shared" si="6"/>
        <v>220.16057561999997</v>
      </c>
      <c r="X25" s="119">
        <f t="shared" si="4"/>
        <v>405.36873413999996</v>
      </c>
      <c r="Y25" s="83">
        <f t="shared" si="5"/>
        <v>0.18467282781160893</v>
      </c>
    </row>
    <row r="26" spans="1:25" ht="24" customHeight="1" x14ac:dyDescent="0.35">
      <c r="A26" s="267">
        <f t="shared" si="7"/>
        <v>1.2083333333333335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122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-2.0289421081542999E-3</v>
      </c>
      <c r="O26" s="79">
        <v>0</v>
      </c>
      <c r="P26" s="80">
        <v>0</v>
      </c>
      <c r="Q26" s="67">
        <v>0</v>
      </c>
      <c r="R26" s="113">
        <f t="shared" si="8"/>
        <v>0</v>
      </c>
      <c r="S26" s="112">
        <v>8.9293880462646502</v>
      </c>
      <c r="T26" s="79">
        <v>302.73</v>
      </c>
      <c r="U26" s="80">
        <v>781416</v>
      </c>
      <c r="V26" s="67">
        <v>207.7</v>
      </c>
      <c r="W26" s="113">
        <f t="shared" si="6"/>
        <v>236.55806568</v>
      </c>
      <c r="X26" s="119">
        <f t="shared" si="4"/>
        <v>236.55806568</v>
      </c>
      <c r="Y26" s="83">
        <f t="shared" si="5"/>
        <v>0.52420548871778838</v>
      </c>
    </row>
    <row r="27" spans="1:25" ht="24" customHeight="1" x14ac:dyDescent="0.35">
      <c r="A27" s="267">
        <f t="shared" si="7"/>
        <v>1.2500000000000002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122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>
        <v>-1.70175591483712E-3</v>
      </c>
      <c r="O27" s="79">
        <v>0</v>
      </c>
      <c r="P27" s="80">
        <v>0</v>
      </c>
      <c r="Q27" s="67">
        <v>0</v>
      </c>
      <c r="R27" s="113">
        <f t="shared" si="8"/>
        <v>0</v>
      </c>
      <c r="S27" s="112">
        <v>10.4562740325928</v>
      </c>
      <c r="T27" s="79">
        <v>225.84</v>
      </c>
      <c r="U27" s="80">
        <v>788767</v>
      </c>
      <c r="V27" s="67">
        <v>213.1</v>
      </c>
      <c r="W27" s="113">
        <f t="shared" si="6"/>
        <v>178.13513928</v>
      </c>
      <c r="X27" s="119">
        <f>W27+R27+M27+H27</f>
        <v>178.13513928</v>
      </c>
      <c r="Y27" s="83">
        <f t="shared" si="5"/>
        <v>0.64171282305559507</v>
      </c>
    </row>
    <row r="28" spans="1:25" ht="24" customHeight="1" x14ac:dyDescent="0.35">
      <c r="A28" s="267">
        <f t="shared" si="7"/>
        <v>1.291666666666667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0"/>
        <v>0</v>
      </c>
      <c r="I28" s="122">
        <v>0</v>
      </c>
      <c r="J28" s="79">
        <v>0</v>
      </c>
      <c r="K28" s="80">
        <v>0</v>
      </c>
      <c r="L28" s="80">
        <v>0</v>
      </c>
      <c r="M28" s="113">
        <f t="shared" si="1"/>
        <v>0</v>
      </c>
      <c r="N28" s="112">
        <v>-1.4045648276805899E-3</v>
      </c>
      <c r="O28" s="79">
        <v>0</v>
      </c>
      <c r="P28" s="80">
        <v>0</v>
      </c>
      <c r="Q28" s="67">
        <v>0</v>
      </c>
      <c r="R28" s="113">
        <f t="shared" si="8"/>
        <v>0</v>
      </c>
      <c r="S28" s="112">
        <v>13.9628400802612</v>
      </c>
      <c r="T28" s="79">
        <v>204.6</v>
      </c>
      <c r="U28" s="80">
        <v>796464</v>
      </c>
      <c r="V28" s="67" t="s">
        <v>288</v>
      </c>
      <c r="W28" s="113">
        <f t="shared" si="6"/>
        <v>162.95653440000001</v>
      </c>
      <c r="X28" s="119">
        <f t="shared" ref="X28:X30" si="9">W28+R28+M28+H28</f>
        <v>162.95653440000001</v>
      </c>
      <c r="Y28" s="83">
        <f t="shared" si="5"/>
        <v>0.67224188943963759</v>
      </c>
    </row>
    <row r="29" spans="1:25" ht="24" customHeight="1" x14ac:dyDescent="0.35">
      <c r="A29" s="267">
        <f t="shared" si="7"/>
        <v>1.3333333333333337</v>
      </c>
      <c r="B29" s="227" t="s">
        <v>218</v>
      </c>
      <c r="C29" s="236" t="s">
        <v>78</v>
      </c>
      <c r="D29" s="122">
        <v>0</v>
      </c>
      <c r="E29" s="79">
        <v>0</v>
      </c>
      <c r="F29" s="80">
        <v>0</v>
      </c>
      <c r="G29" s="80">
        <v>0</v>
      </c>
      <c r="H29" s="113">
        <f t="shared" ref="H29" si="10">(E29*F29)/1000000</f>
        <v>0</v>
      </c>
      <c r="I29" s="122">
        <v>0</v>
      </c>
      <c r="J29" s="79">
        <v>0</v>
      </c>
      <c r="K29" s="80">
        <v>0</v>
      </c>
      <c r="L29" s="80">
        <v>0</v>
      </c>
      <c r="M29" s="113">
        <f t="shared" ref="M29" si="11">(J29*K29)/1000000</f>
        <v>0</v>
      </c>
      <c r="N29" s="112">
        <v>-1.9502820214256601E-3</v>
      </c>
      <c r="O29" s="79">
        <v>0</v>
      </c>
      <c r="P29" s="80">
        <v>0</v>
      </c>
      <c r="Q29" s="67">
        <v>0</v>
      </c>
      <c r="R29" s="113">
        <f t="shared" ref="R29" si="12">(O29*P29)/1000000</f>
        <v>0</v>
      </c>
      <c r="S29" s="112">
        <v>14.123623847961399</v>
      </c>
      <c r="T29" s="79">
        <v>207.3</v>
      </c>
      <c r="U29" s="80">
        <v>822001</v>
      </c>
      <c r="V29" s="67" t="s">
        <v>289</v>
      </c>
      <c r="W29" s="113">
        <f t="shared" ref="W29" si="13">(T29*U29)/1000000</f>
        <v>170.40080730000003</v>
      </c>
      <c r="X29" s="119">
        <f t="shared" ref="X29" si="14">W29+R29+M29+H29</f>
        <v>170.40080730000003</v>
      </c>
      <c r="Y29" s="83">
        <f t="shared" ref="Y29" si="15">($H$12-X29)/$H$12</f>
        <v>0.65726905739467889</v>
      </c>
    </row>
    <row r="30" spans="1:25" ht="31.5" thickBot="1" x14ac:dyDescent="0.4">
      <c r="A30" s="267">
        <f>A29+1/24</f>
        <v>1.3750000000000004</v>
      </c>
      <c r="B30" s="227" t="s">
        <v>218</v>
      </c>
      <c r="C30" s="270" t="s">
        <v>104</v>
      </c>
      <c r="D30" s="122">
        <v>0</v>
      </c>
      <c r="E30" s="79">
        <v>0</v>
      </c>
      <c r="F30" s="80">
        <v>0</v>
      </c>
      <c r="G30" s="80">
        <v>0</v>
      </c>
      <c r="H30" s="113">
        <f t="shared" si="0"/>
        <v>0</v>
      </c>
      <c r="I30" s="122">
        <v>0</v>
      </c>
      <c r="J30" s="79">
        <v>0</v>
      </c>
      <c r="K30" s="80">
        <v>0</v>
      </c>
      <c r="L30" s="80">
        <v>0</v>
      </c>
      <c r="M30" s="113">
        <f t="shared" si="1"/>
        <v>0</v>
      </c>
      <c r="N30" s="112">
        <v>-2.5757208932191099E-3</v>
      </c>
      <c r="O30" s="79">
        <v>0</v>
      </c>
      <c r="P30" s="80">
        <v>0</v>
      </c>
      <c r="Q30" s="67">
        <v>0</v>
      </c>
      <c r="R30" s="113">
        <f t="shared" si="8"/>
        <v>0</v>
      </c>
      <c r="S30" s="112">
        <v>14.1169843673706</v>
      </c>
      <c r="T30" s="79">
        <v>166.62</v>
      </c>
      <c r="U30" s="80">
        <v>731158</v>
      </c>
      <c r="V30" s="67" t="s">
        <v>290</v>
      </c>
      <c r="W30" s="113">
        <f t="shared" si="6"/>
        <v>121.82554596000001</v>
      </c>
      <c r="X30" s="119">
        <f t="shared" si="9"/>
        <v>121.82554596000001</v>
      </c>
      <c r="Y30" s="83">
        <f t="shared" si="5"/>
        <v>0.7549695634553566</v>
      </c>
    </row>
    <row r="31" spans="1:25" ht="31.4" customHeight="1" thickBot="1" x14ac:dyDescent="0.4">
      <c r="B31" s="76"/>
      <c r="C31" s="232"/>
      <c r="D31" s="232"/>
      <c r="E31" s="387"/>
      <c r="F31" s="388"/>
      <c r="G31" s="388"/>
      <c r="H31" s="512"/>
      <c r="I31" s="281"/>
      <c r="J31" s="387"/>
      <c r="K31" s="388"/>
      <c r="L31" s="388"/>
      <c r="M31" s="512"/>
      <c r="N31" s="283"/>
      <c r="O31" s="387"/>
      <c r="P31" s="388"/>
      <c r="Q31" s="388"/>
      <c r="R31" s="512"/>
      <c r="S31" s="283"/>
      <c r="T31" s="387"/>
      <c r="U31" s="388"/>
      <c r="V31" s="388"/>
      <c r="W31" s="512"/>
      <c r="X31" s="284">
        <f>AVERAGEIF(X19:X30,"&gt;0")</f>
        <v>294.89257027333332</v>
      </c>
      <c r="Y31" s="241">
        <f t="shared" si="5"/>
        <v>0.40687599913098893</v>
      </c>
    </row>
  </sheetData>
  <mergeCells count="36">
    <mergeCell ref="C1:Y1"/>
    <mergeCell ref="C2:H2"/>
    <mergeCell ref="J2:Y2"/>
    <mergeCell ref="C3:D3"/>
    <mergeCell ref="I3:Y4"/>
    <mergeCell ref="C4:D4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9:D9"/>
    <mergeCell ref="I9:Y12"/>
    <mergeCell ref="C10:D10"/>
    <mergeCell ref="C11:D11"/>
    <mergeCell ref="C12:G12"/>
    <mergeCell ref="A15:A16"/>
    <mergeCell ref="B15:B16"/>
    <mergeCell ref="C15:C16"/>
    <mergeCell ref="D15:H15"/>
    <mergeCell ref="I15:M15"/>
    <mergeCell ref="E31:H31"/>
    <mergeCell ref="J31:M31"/>
    <mergeCell ref="O31:R31"/>
    <mergeCell ref="T31:W31"/>
    <mergeCell ref="C14:Y14"/>
    <mergeCell ref="N15:R15"/>
    <mergeCell ref="S15:W15"/>
  </mergeCells>
  <pageMargins left="0.25" right="0.25" top="0.75" bottom="0.75" header="0.3" footer="0.3"/>
  <pageSetup paperSize="9" scale="38" orientation="landscape" r:id="rId1"/>
  <drawing r:id="rId2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4C177-1798-4CDB-B0C4-707DB26C5FAF}">
  <sheetPr codeName="Hoja224"/>
  <dimension ref="A1:N32"/>
  <sheetViews>
    <sheetView topLeftCell="A4" zoomScale="90" zoomScaleNormal="90" workbookViewId="0">
      <selection activeCell="J25" sqref="J25:M25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1" spans="1:14" ht="15" thickBot="1" x14ac:dyDescent="0.4"/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319" t="s">
        <v>20</v>
      </c>
      <c r="C21" s="319"/>
      <c r="D21" s="319"/>
      <c r="E21" s="320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3" t="s">
        <v>23</v>
      </c>
      <c r="B22" s="24" t="s">
        <v>24</v>
      </c>
      <c r="C22" s="24" t="s">
        <v>25</v>
      </c>
      <c r="D22" s="24" t="s">
        <v>26</v>
      </c>
      <c r="E22" s="25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30">
        <v>20</v>
      </c>
      <c r="B23" s="31">
        <v>0</v>
      </c>
      <c r="C23" s="31">
        <v>0</v>
      </c>
      <c r="D23" s="31">
        <v>0</v>
      </c>
      <c r="E23" s="32">
        <f>B23*C23/1000000</f>
        <v>0</v>
      </c>
      <c r="F23" s="134">
        <v>0</v>
      </c>
      <c r="G23" s="134">
        <v>0</v>
      </c>
      <c r="H23" s="134">
        <v>0</v>
      </c>
      <c r="I23" s="97">
        <f>F23*G23/1000000</f>
        <v>0</v>
      </c>
      <c r="J23" s="104">
        <v>362.42</v>
      </c>
      <c r="K23" s="37">
        <v>930493</v>
      </c>
      <c r="L23" s="37">
        <v>257.5</v>
      </c>
      <c r="M23" s="105">
        <f>J23*K23/1000000</f>
        <v>337.22927306000003</v>
      </c>
    </row>
    <row r="24" spans="1:13" s="29" customFormat="1" ht="20.149999999999999" customHeight="1" x14ac:dyDescent="0.35">
      <c r="A24" s="30">
        <v>21</v>
      </c>
      <c r="B24" s="31">
        <v>0</v>
      </c>
      <c r="C24" s="31">
        <v>0</v>
      </c>
      <c r="D24" s="31">
        <v>0</v>
      </c>
      <c r="E24" s="32">
        <f>B24*C24/1000000</f>
        <v>0</v>
      </c>
      <c r="F24" s="134">
        <v>0</v>
      </c>
      <c r="G24" s="134">
        <v>0</v>
      </c>
      <c r="H24" s="134">
        <v>0</v>
      </c>
      <c r="I24" s="97">
        <f>F24*G24/1000000</f>
        <v>0</v>
      </c>
      <c r="J24" s="104">
        <v>380.22</v>
      </c>
      <c r="K24" s="37">
        <v>940040</v>
      </c>
      <c r="L24" s="37">
        <v>270.10000000000002</v>
      </c>
      <c r="M24" s="105">
        <f>J24*K24/1000000</f>
        <v>357.42200880000001</v>
      </c>
    </row>
    <row r="25" spans="1:13" s="29" customFormat="1" ht="20.149999999999999" customHeight="1" thickBot="1" x14ac:dyDescent="0.4">
      <c r="A25" s="39" t="s">
        <v>28</v>
      </c>
      <c r="B25" s="40">
        <f>AVERAGE(B23:B24)</f>
        <v>0</v>
      </c>
      <c r="C25" s="40">
        <f>AVERAGE(C23:C24)</f>
        <v>0</v>
      </c>
      <c r="D25" s="40">
        <f>AVERAGE(D23:D24)</f>
        <v>0</v>
      </c>
      <c r="E25" s="41">
        <f>B25*C25/1000000</f>
        <v>0</v>
      </c>
      <c r="F25" s="43">
        <f>AVERAGE(F23:F24)</f>
        <v>0</v>
      </c>
      <c r="G25" s="42">
        <f>AVERAGE(G23:G24)</f>
        <v>0</v>
      </c>
      <c r="H25" s="42">
        <f>AVERAGE(H23:H24)</f>
        <v>0</v>
      </c>
      <c r="I25" s="101">
        <f>AVERAGE(I23:I24)</f>
        <v>0</v>
      </c>
      <c r="J25" s="106">
        <f t="shared" ref="J25:M25" si="0">AVERAGE(J23:J24)</f>
        <v>371.32000000000005</v>
      </c>
      <c r="K25" s="133">
        <f t="shared" si="0"/>
        <v>935266.5</v>
      </c>
      <c r="L25" s="133">
        <f t="shared" si="0"/>
        <v>263.8</v>
      </c>
      <c r="M25" s="108">
        <f t="shared" si="0"/>
        <v>347.32564093000002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347.32564093000002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0</v>
      </c>
      <c r="E29" s="53">
        <f>$J$25*(1-B29)</f>
        <v>356.46720000000005</v>
      </c>
      <c r="F29" s="53">
        <f>(C29*$C$25/1000000)+(D29*$G$25/1000000)+(E29*$K$25/1000000)</f>
        <v>333.39183050880001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0</v>
      </c>
      <c r="E30" s="53">
        <f>$J$25*(1-B30)</f>
        <v>330.47480000000007</v>
      </c>
      <c r="F30" s="53">
        <f>(C30*$C$25/1000000)+(D30*$G$25/1000000)+(E30*$K$25/1000000)</f>
        <v>309.0820095342001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0</v>
      </c>
      <c r="E31" s="53">
        <f>$J$25*(1-B31)</f>
        <v>323.04840000000002</v>
      </c>
      <c r="F31" s="53">
        <f>(C31*$C$25/1000000)+(D31*$G$25/1000000)+(E31*$K$25/1000000)</f>
        <v>302.13634639860004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0</v>
      </c>
      <c r="E32" s="53">
        <f>$J$25*(1-B32)</f>
        <v>311.90880000000004</v>
      </c>
      <c r="F32" s="53">
        <f>(C32*$C$25/1000000)+(D32*$G$25/1000000)+(E32*$K$25/1000000)</f>
        <v>291.71785169520001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E5FB9-3D3A-43F5-992D-490B5EA51B4B}">
  <sheetPr codeName="Hoja225">
    <pageSetUpPr fitToPage="1"/>
  </sheetPr>
  <dimension ref="A1:Y31"/>
  <sheetViews>
    <sheetView zoomScale="55" zoomScaleNormal="55" workbookViewId="0">
      <selection activeCell="R29" sqref="R29"/>
    </sheetView>
  </sheetViews>
  <sheetFormatPr baseColWidth="10" defaultColWidth="10.54296875" defaultRowHeight="14.5" x14ac:dyDescent="0.35"/>
  <cols>
    <col min="1" max="1" width="11.453125" style="22" customWidth="1"/>
    <col min="2" max="2" width="24.81640625" style="22" customWidth="1"/>
    <col min="3" max="3" width="27.1796875" style="22" customWidth="1"/>
    <col min="4" max="4" width="14.81640625" style="22" customWidth="1"/>
    <col min="5" max="5" width="11" style="22" customWidth="1"/>
    <col min="6" max="6" width="14.54296875" style="22" customWidth="1"/>
    <col min="7" max="7" width="17.1796875" style="22" customWidth="1"/>
    <col min="8" max="8" width="19.453125" style="22" bestFit="1" customWidth="1"/>
    <col min="9" max="9" width="13.453125" style="22" customWidth="1"/>
    <col min="10" max="10" width="12.1796875" style="22" customWidth="1"/>
    <col min="11" max="11" width="11.453125" style="22" customWidth="1"/>
    <col min="12" max="12" width="14.54296875" style="22" customWidth="1"/>
    <col min="13" max="13" width="12.54296875" style="22" bestFit="1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45430</v>
      </c>
      <c r="G3" s="55" t="s">
        <v>41</v>
      </c>
      <c r="H3" s="57">
        <v>0.91666666666666663</v>
      </c>
      <c r="I3" s="337" t="e" vm="1">
        <v>#VALUE!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45431</v>
      </c>
      <c r="G4" s="55" t="s">
        <v>41</v>
      </c>
      <c r="H4" s="57">
        <v>0.41597222222222224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347.32564093000002</v>
      </c>
      <c r="M8" s="362"/>
      <c r="N8" s="362"/>
      <c r="O8" s="363"/>
      <c r="P8" s="361">
        <f>X31</f>
        <v>213.31693028250001</v>
      </c>
      <c r="Q8" s="362"/>
      <c r="R8" s="362"/>
      <c r="S8" s="363"/>
      <c r="T8" s="361">
        <f>L8-P8</f>
        <v>134.00871064750001</v>
      </c>
      <c r="U8" s="362"/>
      <c r="V8" s="363"/>
      <c r="W8" s="364">
        <f>T8/L8</f>
        <v>0.38583016873927861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294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0</v>
      </c>
      <c r="F10" s="66">
        <v>0</v>
      </c>
      <c r="G10" s="67">
        <v>0</v>
      </c>
      <c r="H10" s="68">
        <v>0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371.32000000000005</v>
      </c>
      <c r="F11" s="66">
        <v>935266.5</v>
      </c>
      <c r="G11" s="67">
        <v>263.8</v>
      </c>
      <c r="H11" s="68">
        <v>347.32564093000002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347.32564093000002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48" t="s">
        <v>50</v>
      </c>
      <c r="X16" s="249" t="s">
        <v>66</v>
      </c>
      <c r="Y16" s="248" t="s">
        <v>67</v>
      </c>
    </row>
    <row r="17" spans="1:25" s="1" customFormat="1" ht="33" customHeight="1" x14ac:dyDescent="0.35">
      <c r="A17" s="251">
        <f>$A$21-4/24</f>
        <v>0.83333333333333326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30" si="0">(E17*F17)/1000000</f>
        <v>0</v>
      </c>
      <c r="I17" s="254">
        <v>0</v>
      </c>
      <c r="J17" s="255">
        <v>0</v>
      </c>
      <c r="K17" s="255">
        <v>0</v>
      </c>
      <c r="L17" s="255">
        <v>0</v>
      </c>
      <c r="M17" s="258">
        <f t="shared" ref="M17:M30" si="1">(J17*K17)/1000000</f>
        <v>0</v>
      </c>
      <c r="N17" s="276">
        <v>0</v>
      </c>
      <c r="O17" s="277">
        <v>0</v>
      </c>
      <c r="P17" s="278">
        <v>0</v>
      </c>
      <c r="Q17" s="279">
        <v>0</v>
      </c>
      <c r="R17" s="263">
        <f t="shared" ref="R17:R19" si="2">(O17*P17)/1000000</f>
        <v>0</v>
      </c>
      <c r="S17" s="276">
        <v>10.63</v>
      </c>
      <c r="T17" s="277">
        <v>362.42</v>
      </c>
      <c r="U17" s="278">
        <v>930493</v>
      </c>
      <c r="V17" s="279">
        <v>257.5</v>
      </c>
      <c r="W17" s="285">
        <f t="shared" ref="W17:W18" si="3">(T17*U17)/1000000</f>
        <v>337.22927306000003</v>
      </c>
      <c r="X17" s="282">
        <f t="shared" ref="X17:X26" si="4">W17+R17+M17+H17</f>
        <v>337.22927306000003</v>
      </c>
      <c r="Y17" s="265"/>
    </row>
    <row r="18" spans="1:25" s="1" customFormat="1" ht="29.25" customHeight="1" x14ac:dyDescent="0.35">
      <c r="A18" s="266">
        <f>$A$22-4/24</f>
        <v>0.87499999999999989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48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0</v>
      </c>
      <c r="O18" s="220">
        <v>0</v>
      </c>
      <c r="P18" s="222">
        <v>0</v>
      </c>
      <c r="Q18" s="221">
        <v>0</v>
      </c>
      <c r="R18" s="225">
        <f t="shared" si="2"/>
        <v>0</v>
      </c>
      <c r="S18" s="224">
        <v>11.44</v>
      </c>
      <c r="T18" s="220">
        <v>380.22</v>
      </c>
      <c r="U18" s="222">
        <v>940040</v>
      </c>
      <c r="V18" s="221">
        <v>270.10000000000002</v>
      </c>
      <c r="W18" s="286">
        <f t="shared" si="3"/>
        <v>357.42200880000001</v>
      </c>
      <c r="X18" s="280">
        <f t="shared" si="4"/>
        <v>357.42200880000001</v>
      </c>
      <c r="Y18" s="226"/>
    </row>
    <row r="19" spans="1:25" ht="24" customHeight="1" x14ac:dyDescent="0.35">
      <c r="A19" s="267">
        <f>H3</f>
        <v>0.91666666666666663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122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22">
        <v>0</v>
      </c>
      <c r="O19" s="79">
        <v>0</v>
      </c>
      <c r="P19" s="80">
        <v>0</v>
      </c>
      <c r="Q19" s="80">
        <v>0</v>
      </c>
      <c r="R19" s="113">
        <f t="shared" si="2"/>
        <v>0</v>
      </c>
      <c r="S19" s="112">
        <v>10.4</v>
      </c>
      <c r="T19" s="79">
        <v>306.86</v>
      </c>
      <c r="U19" s="80">
        <v>938103</v>
      </c>
      <c r="V19" s="67">
        <v>269.60000000000002</v>
      </c>
      <c r="W19" s="113">
        <f>(T19*U19)/1000000</f>
        <v>287.86628658000001</v>
      </c>
      <c r="X19" s="119">
        <f t="shared" si="4"/>
        <v>287.86628658000001</v>
      </c>
      <c r="Y19" s="83">
        <f t="shared" ref="Y19:Y31" si="5">($H$12-X19)/$H$12</f>
        <v>0.17119195171076773</v>
      </c>
    </row>
    <row r="20" spans="1:25" ht="24" customHeight="1" x14ac:dyDescent="0.35">
      <c r="A20" s="267">
        <f>A19+1/24</f>
        <v>0.95833333333333326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122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22">
        <v>0</v>
      </c>
      <c r="O20" s="79">
        <v>0</v>
      </c>
      <c r="P20" s="80">
        <v>0</v>
      </c>
      <c r="Q20" s="80">
        <v>0</v>
      </c>
      <c r="R20" s="113">
        <f>(O20*P20)/1000000</f>
        <v>0</v>
      </c>
      <c r="S20" s="112">
        <v>12.71</v>
      </c>
      <c r="T20" s="79">
        <v>278.04000000000002</v>
      </c>
      <c r="U20" s="80">
        <v>935488</v>
      </c>
      <c r="V20" s="67">
        <v>269.60000000000002</v>
      </c>
      <c r="W20" s="113">
        <f t="shared" ref="W20:W30" si="6">(T20*U20)/1000000</f>
        <v>260.10308351999998</v>
      </c>
      <c r="X20" s="119">
        <f t="shared" si="4"/>
        <v>260.10308351999998</v>
      </c>
      <c r="Y20" s="83">
        <f t="shared" si="5"/>
        <v>0.25112616844656988</v>
      </c>
    </row>
    <row r="21" spans="1:25" ht="24" customHeight="1" x14ac:dyDescent="0.35">
      <c r="A21" s="267">
        <f t="shared" ref="A21:A29" si="7">A20+1/24</f>
        <v>0.99999999999999989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122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22">
        <v>0</v>
      </c>
      <c r="O21" s="79">
        <v>0</v>
      </c>
      <c r="P21" s="80">
        <v>0</v>
      </c>
      <c r="Q21" s="80">
        <v>0</v>
      </c>
      <c r="R21" s="113">
        <f t="shared" ref="R21:R30" si="8">(O21*P21)/1000000</f>
        <v>0</v>
      </c>
      <c r="S21" s="112">
        <v>13.17</v>
      </c>
      <c r="T21" s="79">
        <v>290.91000000000003</v>
      </c>
      <c r="U21" s="80">
        <v>869308</v>
      </c>
      <c r="V21" s="67">
        <v>238.4</v>
      </c>
      <c r="W21" s="113">
        <f t="shared" si="6"/>
        <v>252.89039028000002</v>
      </c>
      <c r="X21" s="119">
        <f t="shared" si="4"/>
        <v>252.89039028000002</v>
      </c>
      <c r="Y21" s="83">
        <f t="shared" si="5"/>
        <v>0.27189253979965294</v>
      </c>
    </row>
    <row r="22" spans="1:25" ht="24" customHeight="1" x14ac:dyDescent="0.35">
      <c r="A22" s="267">
        <f t="shared" si="7"/>
        <v>1.0416666666666665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122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22">
        <v>0</v>
      </c>
      <c r="O22" s="79">
        <v>0</v>
      </c>
      <c r="P22" s="80">
        <v>0</v>
      </c>
      <c r="Q22" s="80">
        <v>0</v>
      </c>
      <c r="R22" s="113">
        <f t="shared" si="8"/>
        <v>0</v>
      </c>
      <c r="S22" s="112">
        <v>13.47</v>
      </c>
      <c r="T22" s="79">
        <v>265.31</v>
      </c>
      <c r="U22" s="80">
        <v>786085</v>
      </c>
      <c r="V22" s="67">
        <v>212.1</v>
      </c>
      <c r="W22" s="113">
        <f t="shared" si="6"/>
        <v>208.55621134999998</v>
      </c>
      <c r="X22" s="119">
        <f t="shared" si="4"/>
        <v>208.55621134999998</v>
      </c>
      <c r="Y22" s="83">
        <f t="shared" si="5"/>
        <v>0.39953695675456224</v>
      </c>
    </row>
    <row r="23" spans="1:25" ht="24" customHeight="1" x14ac:dyDescent="0.35">
      <c r="A23" s="267">
        <f t="shared" si="7"/>
        <v>1.0833333333333333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122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22">
        <v>0</v>
      </c>
      <c r="O23" s="79">
        <v>0</v>
      </c>
      <c r="P23" s="80">
        <v>0</v>
      </c>
      <c r="Q23" s="80">
        <v>0</v>
      </c>
      <c r="R23" s="113">
        <f t="shared" si="8"/>
        <v>0</v>
      </c>
      <c r="S23" s="112">
        <v>13.54</v>
      </c>
      <c r="T23" s="79">
        <v>248.53</v>
      </c>
      <c r="U23" s="80">
        <v>836379</v>
      </c>
      <c r="V23" s="67">
        <v>224.6</v>
      </c>
      <c r="W23" s="113">
        <f t="shared" si="6"/>
        <v>207.86527287000001</v>
      </c>
      <c r="X23" s="119">
        <f t="shared" si="4"/>
        <v>207.86527287000001</v>
      </c>
      <c r="Y23" s="83">
        <f t="shared" si="5"/>
        <v>0.40152626706908412</v>
      </c>
    </row>
    <row r="24" spans="1:25" ht="24" customHeight="1" x14ac:dyDescent="0.35">
      <c r="A24" s="267">
        <f t="shared" si="7"/>
        <v>1.125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122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22">
        <v>0</v>
      </c>
      <c r="O24" s="79">
        <v>0</v>
      </c>
      <c r="P24" s="80">
        <v>0</v>
      </c>
      <c r="Q24" s="80">
        <v>0</v>
      </c>
      <c r="R24" s="113">
        <f t="shared" si="8"/>
        <v>0</v>
      </c>
      <c r="S24" s="112">
        <v>13.56</v>
      </c>
      <c r="T24" s="79">
        <v>253.09</v>
      </c>
      <c r="U24" s="80">
        <v>803140</v>
      </c>
      <c r="V24" s="67">
        <v>211.9</v>
      </c>
      <c r="W24" s="113">
        <f t="shared" si="6"/>
        <v>203.2667026</v>
      </c>
      <c r="X24" s="119">
        <f t="shared" si="4"/>
        <v>203.2667026</v>
      </c>
      <c r="Y24" s="83">
        <f t="shared" si="5"/>
        <v>0.41476620598544767</v>
      </c>
    </row>
    <row r="25" spans="1:25" ht="24" customHeight="1" x14ac:dyDescent="0.35">
      <c r="A25" s="267">
        <f t="shared" si="7"/>
        <v>1.1666666666666667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122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22">
        <v>0</v>
      </c>
      <c r="O25" s="79">
        <v>0</v>
      </c>
      <c r="P25" s="80">
        <v>0</v>
      </c>
      <c r="Q25" s="80">
        <v>0</v>
      </c>
      <c r="R25" s="113">
        <f t="shared" si="8"/>
        <v>0</v>
      </c>
      <c r="S25" s="112">
        <v>13.52</v>
      </c>
      <c r="T25" s="79">
        <v>232.41</v>
      </c>
      <c r="U25" s="80">
        <v>714342</v>
      </c>
      <c r="V25" s="67">
        <v>191.5</v>
      </c>
      <c r="W25" s="113">
        <f t="shared" si="6"/>
        <v>166.02022421999999</v>
      </c>
      <c r="X25" s="119">
        <f t="shared" si="4"/>
        <v>166.02022421999999</v>
      </c>
      <c r="Y25" s="83">
        <f t="shared" si="5"/>
        <v>0.52200412334815305</v>
      </c>
    </row>
    <row r="26" spans="1:25" ht="24" customHeight="1" x14ac:dyDescent="0.35">
      <c r="A26" s="267">
        <f t="shared" si="7"/>
        <v>1.2083333333333335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122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22">
        <v>0</v>
      </c>
      <c r="O26" s="79">
        <v>0</v>
      </c>
      <c r="P26" s="80">
        <v>0</v>
      </c>
      <c r="Q26" s="80">
        <v>0</v>
      </c>
      <c r="R26" s="113">
        <f t="shared" si="8"/>
        <v>0</v>
      </c>
      <c r="S26" s="112">
        <v>13.4</v>
      </c>
      <c r="T26" s="79">
        <v>254.28</v>
      </c>
      <c r="U26" s="80">
        <v>824004</v>
      </c>
      <c r="V26" s="67">
        <v>219.2</v>
      </c>
      <c r="W26" s="113">
        <f t="shared" si="6"/>
        <v>209.52773712000001</v>
      </c>
      <c r="X26" s="119">
        <f t="shared" si="4"/>
        <v>209.52773712000001</v>
      </c>
      <c r="Y26" s="83">
        <f t="shared" si="5"/>
        <v>0.39673979565986545</v>
      </c>
    </row>
    <row r="27" spans="1:25" ht="24" customHeight="1" x14ac:dyDescent="0.35">
      <c r="A27" s="267">
        <f t="shared" si="7"/>
        <v>1.2500000000000002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122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22">
        <v>0</v>
      </c>
      <c r="O27" s="79">
        <v>0</v>
      </c>
      <c r="P27" s="80">
        <v>0</v>
      </c>
      <c r="Q27" s="80">
        <v>0</v>
      </c>
      <c r="R27" s="113">
        <f t="shared" si="8"/>
        <v>0</v>
      </c>
      <c r="S27" s="112">
        <v>13.56</v>
      </c>
      <c r="T27" s="79">
        <v>230.38</v>
      </c>
      <c r="U27" s="80">
        <v>754109</v>
      </c>
      <c r="V27" s="67">
        <v>196.9</v>
      </c>
      <c r="W27" s="113">
        <f t="shared" si="6"/>
        <v>173.73163141999999</v>
      </c>
      <c r="X27" s="119">
        <f>W27+R27+M27+H27</f>
        <v>173.73163141999999</v>
      </c>
      <c r="Y27" s="83">
        <f t="shared" si="5"/>
        <v>0.49980188345779564</v>
      </c>
    </row>
    <row r="28" spans="1:25" ht="24" customHeight="1" x14ac:dyDescent="0.35">
      <c r="A28" s="267">
        <f t="shared" si="7"/>
        <v>1.291666666666667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0"/>
        <v>0</v>
      </c>
      <c r="I28" s="122">
        <v>0</v>
      </c>
      <c r="J28" s="79">
        <v>0</v>
      </c>
      <c r="K28" s="80">
        <v>0</v>
      </c>
      <c r="L28" s="80">
        <v>0</v>
      </c>
      <c r="M28" s="113">
        <f t="shared" si="1"/>
        <v>0</v>
      </c>
      <c r="N28" s="122">
        <v>0</v>
      </c>
      <c r="O28" s="79">
        <v>0</v>
      </c>
      <c r="P28" s="80">
        <v>0</v>
      </c>
      <c r="Q28" s="80">
        <v>0</v>
      </c>
      <c r="R28" s="113">
        <f t="shared" si="8"/>
        <v>0</v>
      </c>
      <c r="S28" s="112">
        <v>13.53</v>
      </c>
      <c r="T28" s="79">
        <v>278.75</v>
      </c>
      <c r="U28" s="80">
        <v>811119</v>
      </c>
      <c r="V28" s="67" t="s">
        <v>291</v>
      </c>
      <c r="W28" s="113">
        <f t="shared" si="6"/>
        <v>226.09942125000001</v>
      </c>
      <c r="X28" s="119">
        <f t="shared" ref="X28:X30" si="9">W28+R28+M28+H28</f>
        <v>226.09942125000001</v>
      </c>
      <c r="Y28" s="83">
        <f t="shared" si="5"/>
        <v>0.34902755625932014</v>
      </c>
    </row>
    <row r="29" spans="1:25" ht="24" customHeight="1" x14ac:dyDescent="0.35">
      <c r="A29" s="267">
        <f t="shared" si="7"/>
        <v>1.3333333333333337</v>
      </c>
      <c r="B29" s="227" t="s">
        <v>218</v>
      </c>
      <c r="C29" s="236" t="s">
        <v>78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0"/>
        <v>0</v>
      </c>
      <c r="I29" s="122">
        <v>0</v>
      </c>
      <c r="J29" s="79">
        <v>0</v>
      </c>
      <c r="K29" s="80">
        <v>0</v>
      </c>
      <c r="L29" s="80">
        <v>0</v>
      </c>
      <c r="M29" s="113">
        <f t="shared" si="1"/>
        <v>0</v>
      </c>
      <c r="N29" s="122">
        <v>0</v>
      </c>
      <c r="O29" s="79">
        <v>0</v>
      </c>
      <c r="P29" s="80">
        <v>0</v>
      </c>
      <c r="Q29" s="80">
        <v>0</v>
      </c>
      <c r="R29" s="113">
        <f t="shared" si="8"/>
        <v>0</v>
      </c>
      <c r="S29" s="112">
        <v>13.47</v>
      </c>
      <c r="T29" s="79">
        <v>275.5</v>
      </c>
      <c r="U29" s="80">
        <v>788900</v>
      </c>
      <c r="V29" s="67" t="s">
        <v>292</v>
      </c>
      <c r="W29" s="113">
        <f t="shared" si="6"/>
        <v>217.34195</v>
      </c>
      <c r="X29" s="119">
        <f t="shared" si="9"/>
        <v>217.34195</v>
      </c>
      <c r="Y29" s="83">
        <f t="shared" si="5"/>
        <v>0.37424156357116439</v>
      </c>
    </row>
    <row r="30" spans="1:25" ht="31.5" thickBot="1" x14ac:dyDescent="0.4">
      <c r="A30" s="267">
        <f>A29+1/24</f>
        <v>1.3750000000000004</v>
      </c>
      <c r="B30" s="227" t="s">
        <v>218</v>
      </c>
      <c r="C30" s="270" t="s">
        <v>104</v>
      </c>
      <c r="D30" s="122">
        <v>0</v>
      </c>
      <c r="E30" s="79">
        <v>0</v>
      </c>
      <c r="F30" s="80">
        <v>0</v>
      </c>
      <c r="G30" s="80">
        <v>0</v>
      </c>
      <c r="H30" s="113">
        <f t="shared" si="0"/>
        <v>0</v>
      </c>
      <c r="I30" s="122">
        <v>0</v>
      </c>
      <c r="J30" s="79">
        <v>0</v>
      </c>
      <c r="K30" s="80">
        <v>0</v>
      </c>
      <c r="L30" s="80">
        <v>0</v>
      </c>
      <c r="M30" s="113">
        <f t="shared" si="1"/>
        <v>0</v>
      </c>
      <c r="N30" s="122">
        <v>0</v>
      </c>
      <c r="O30" s="79">
        <v>0</v>
      </c>
      <c r="P30" s="80">
        <v>541212</v>
      </c>
      <c r="Q30" s="80">
        <v>0</v>
      </c>
      <c r="R30" s="113">
        <f t="shared" si="8"/>
        <v>0</v>
      </c>
      <c r="S30" s="112">
        <v>13.55</v>
      </c>
      <c r="T30" s="79">
        <v>229.27</v>
      </c>
      <c r="U30" s="80">
        <v>639134</v>
      </c>
      <c r="V30" s="67" t="s">
        <v>293</v>
      </c>
      <c r="W30" s="113">
        <f t="shared" si="6"/>
        <v>146.53425218000001</v>
      </c>
      <c r="X30" s="119">
        <f t="shared" si="9"/>
        <v>146.53425218000001</v>
      </c>
      <c r="Y30" s="83">
        <f t="shared" si="5"/>
        <v>0.57810701280896071</v>
      </c>
    </row>
    <row r="31" spans="1:25" ht="31.4" customHeight="1" thickBot="1" x14ac:dyDescent="0.4">
      <c r="B31" s="76"/>
      <c r="C31" s="232"/>
      <c r="D31" s="232"/>
      <c r="E31" s="387"/>
      <c r="F31" s="388"/>
      <c r="G31" s="388"/>
      <c r="H31" s="512"/>
      <c r="I31" s="281"/>
      <c r="J31" s="387"/>
      <c r="K31" s="388"/>
      <c r="L31" s="388"/>
      <c r="M31" s="512"/>
      <c r="N31" s="283"/>
      <c r="O31" s="387"/>
      <c r="P31" s="388"/>
      <c r="Q31" s="388"/>
      <c r="R31" s="512"/>
      <c r="S31" s="283"/>
      <c r="T31" s="387"/>
      <c r="U31" s="388"/>
      <c r="V31" s="388"/>
      <c r="W31" s="512"/>
      <c r="X31" s="284">
        <f>AVERAGEIF(X19:X30,"&gt;0")</f>
        <v>213.31693028250001</v>
      </c>
      <c r="Y31" s="241">
        <f t="shared" si="5"/>
        <v>0.38583016873927861</v>
      </c>
    </row>
  </sheetData>
  <mergeCells count="36">
    <mergeCell ref="C1:Y1"/>
    <mergeCell ref="C2:H2"/>
    <mergeCell ref="J2:Y2"/>
    <mergeCell ref="C3:D3"/>
    <mergeCell ref="I3:Y4"/>
    <mergeCell ref="C4:D4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9:D9"/>
    <mergeCell ref="I9:Y12"/>
    <mergeCell ref="C10:D10"/>
    <mergeCell ref="C11:D11"/>
    <mergeCell ref="C12:G12"/>
    <mergeCell ref="A15:A16"/>
    <mergeCell ref="B15:B16"/>
    <mergeCell ref="C15:C16"/>
    <mergeCell ref="D15:H15"/>
    <mergeCell ref="I15:M15"/>
    <mergeCell ref="E31:H31"/>
    <mergeCell ref="J31:M31"/>
    <mergeCell ref="O31:R31"/>
    <mergeCell ref="T31:W31"/>
    <mergeCell ref="C14:Y14"/>
    <mergeCell ref="N15:R15"/>
    <mergeCell ref="S15:W15"/>
  </mergeCells>
  <pageMargins left="0.25" right="0.25" top="0.75" bottom="0.75" header="0.3" footer="0.3"/>
  <pageSetup paperSize="9" scale="38" orientation="landscape" r:id="rId1"/>
  <drawing r:id="rId2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246A9-5140-45A5-82C5-43CC74665950}">
  <sheetPr codeName="Hoja226"/>
  <dimension ref="A1:N32"/>
  <sheetViews>
    <sheetView topLeftCell="A4" zoomScale="90" zoomScaleNormal="90" workbookViewId="0">
      <selection activeCell="I34" sqref="I34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1" spans="1:14" ht="15" thickBot="1" x14ac:dyDescent="0.4"/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524" t="s">
        <v>20</v>
      </c>
      <c r="C21" s="525"/>
      <c r="D21" s="525"/>
      <c r="E21" s="526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90" t="s">
        <v>23</v>
      </c>
      <c r="B22" s="293" t="s">
        <v>24</v>
      </c>
      <c r="C22" s="24" t="s">
        <v>25</v>
      </c>
      <c r="D22" s="24" t="s">
        <v>26</v>
      </c>
      <c r="E22" s="294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291">
        <v>18</v>
      </c>
      <c r="B23" s="295">
        <v>0</v>
      </c>
      <c r="C23" s="31">
        <v>0</v>
      </c>
      <c r="D23" s="31">
        <v>0</v>
      </c>
      <c r="E23" s="296">
        <f>B23*C23/1000000</f>
        <v>0</v>
      </c>
      <c r="F23" s="287">
        <v>346.15</v>
      </c>
      <c r="G23" s="134">
        <v>912353</v>
      </c>
      <c r="H23" s="134">
        <v>233.9</v>
      </c>
      <c r="I23" s="97">
        <f>F23*G23/1000000</f>
        <v>315.81099094999996</v>
      </c>
      <c r="J23" s="104">
        <v>350.36</v>
      </c>
      <c r="K23" s="37">
        <v>933223</v>
      </c>
      <c r="L23" s="37">
        <v>264.2</v>
      </c>
      <c r="M23" s="105">
        <f>J23*K23/1000000</f>
        <v>326.96401028000002</v>
      </c>
    </row>
    <row r="24" spans="1:13" s="29" customFormat="1" ht="20.149999999999999" customHeight="1" x14ac:dyDescent="0.35">
      <c r="A24" s="291">
        <v>19</v>
      </c>
      <c r="B24" s="295">
        <v>0</v>
      </c>
      <c r="C24" s="31">
        <v>0</v>
      </c>
      <c r="D24" s="31">
        <v>0</v>
      </c>
      <c r="E24" s="296">
        <f>B24*C24/1000000</f>
        <v>0</v>
      </c>
      <c r="F24" s="287">
        <v>356.61</v>
      </c>
      <c r="G24" s="134">
        <v>985355</v>
      </c>
      <c r="H24" s="134">
        <v>264.2</v>
      </c>
      <c r="I24" s="97">
        <f>F24*G24/1000000</f>
        <v>351.38744654999999</v>
      </c>
      <c r="J24" s="104">
        <v>363.89</v>
      </c>
      <c r="K24" s="37">
        <v>949567</v>
      </c>
      <c r="L24" s="37">
        <v>269.10000000000002</v>
      </c>
      <c r="M24" s="105">
        <f>J24*K24/1000000</f>
        <v>345.53793562999999</v>
      </c>
    </row>
    <row r="25" spans="1:13" s="29" customFormat="1" ht="20.149999999999999" customHeight="1" thickBot="1" x14ac:dyDescent="0.4">
      <c r="A25" s="292" t="s">
        <v>28</v>
      </c>
      <c r="B25" s="297">
        <f>AVERAGE(B23:B24)</f>
        <v>0</v>
      </c>
      <c r="C25" s="298">
        <f>AVERAGE(C23:C24)</f>
        <v>0</v>
      </c>
      <c r="D25" s="298">
        <f>AVERAGE(D23:D24)</f>
        <v>0</v>
      </c>
      <c r="E25" s="299">
        <f>B25*C25/1000000</f>
        <v>0</v>
      </c>
      <c r="F25" s="288">
        <f>AVERAGE(F23:F24)</f>
        <v>351.38</v>
      </c>
      <c r="G25" s="289">
        <f>AVERAGE(G23:G24)</f>
        <v>948854</v>
      </c>
      <c r="H25" s="289">
        <f>AVERAGE(H23:H24)</f>
        <v>249.05</v>
      </c>
      <c r="I25" s="101">
        <f>AVERAGE(I23:I24)</f>
        <v>333.59921874999998</v>
      </c>
      <c r="J25" s="106">
        <f t="shared" ref="J25:M25" si="0">AVERAGE(J23:J24)</f>
        <v>357.125</v>
      </c>
      <c r="K25" s="133">
        <f t="shared" si="0"/>
        <v>941395</v>
      </c>
      <c r="L25" s="133">
        <f t="shared" si="0"/>
        <v>266.64999999999998</v>
      </c>
      <c r="M25" s="108">
        <f t="shared" si="0"/>
        <v>336.25097295500001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669.85019170500004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337.32479999999998</v>
      </c>
      <c r="E29" s="53">
        <f>$J$25*(1-B29)</f>
        <v>342.84</v>
      </c>
      <c r="F29" s="53">
        <f>(C29*$C$25/1000000)+(D29*$G$25/1000000)+(E29*$K$25/1000000)</f>
        <v>642.81984757919986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312.72820000000002</v>
      </c>
      <c r="E30" s="53">
        <f>$J$25*(1-B30)</f>
        <v>317.84125</v>
      </c>
      <c r="F30" s="53">
        <f>(C30*$C$25/1000000)+(D30*$G$25/1000000)+(E30*$K$25/1000000)</f>
        <v>595.9475670265499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305.70060000000001</v>
      </c>
      <c r="E31" s="53">
        <f>$J$25*(1-B31)</f>
        <v>310.69875000000002</v>
      </c>
      <c r="F31" s="53">
        <f>(C31*$C$25/1000000)+(D31*$G$25/1000000)+(E31*$K$25/1000000)</f>
        <v>582.55548686864995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295.1592</v>
      </c>
      <c r="E32" s="53">
        <f>$J$25*(1-B32)</f>
        <v>299.98500000000001</v>
      </c>
      <c r="F32" s="53">
        <f>(C32*$C$25/1000000)+(D32*$G$25/1000000)+(E32*$K$25/1000000)</f>
        <v>562.46736663180002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61280-1006-49BD-9C32-C6334842BFD4}">
  <sheetPr codeName="Hoja227">
    <pageSetUpPr fitToPage="1"/>
  </sheetPr>
  <dimension ref="A1:Y33"/>
  <sheetViews>
    <sheetView topLeftCell="A7" zoomScale="70" zoomScaleNormal="70" workbookViewId="0">
      <selection activeCell="AA50" sqref="AA50"/>
    </sheetView>
  </sheetViews>
  <sheetFormatPr baseColWidth="10" defaultColWidth="10.54296875" defaultRowHeight="14.5" x14ac:dyDescent="0.35"/>
  <cols>
    <col min="1" max="1" width="11.453125" style="22" customWidth="1"/>
    <col min="2" max="2" width="22.1796875" style="22" customWidth="1"/>
    <col min="3" max="3" width="18.81640625" style="22" customWidth="1"/>
    <col min="4" max="4" width="14.81640625" style="22" customWidth="1"/>
    <col min="5" max="5" width="11" style="22" customWidth="1"/>
    <col min="6" max="6" width="12.1796875" style="22" customWidth="1"/>
    <col min="7" max="7" width="13.1796875" style="22" customWidth="1"/>
    <col min="8" max="8" width="14.1796875" style="22" customWidth="1"/>
    <col min="9" max="9" width="11.81640625" style="22" customWidth="1"/>
    <col min="10" max="10" width="10.81640625" style="22" customWidth="1"/>
    <col min="11" max="11" width="9.453125" style="22" customWidth="1"/>
    <col min="12" max="12" width="12.81640625" style="22" customWidth="1"/>
    <col min="13" max="13" width="9.81640625" style="22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45431</v>
      </c>
      <c r="G3" s="55" t="s">
        <v>41</v>
      </c>
      <c r="H3" s="57">
        <v>0.83333333333333337</v>
      </c>
      <c r="I3" s="337" t="e" vm="1">
        <v>#VALUE!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45432</v>
      </c>
      <c r="G4" s="55" t="s">
        <v>41</v>
      </c>
      <c r="H4" s="57">
        <v>0.41597222222222224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669.85019170500004</v>
      </c>
      <c r="M8" s="362"/>
      <c r="N8" s="362"/>
      <c r="O8" s="363"/>
      <c r="P8" s="361">
        <f>X33</f>
        <v>507.44156090688949</v>
      </c>
      <c r="Q8" s="362"/>
      <c r="R8" s="362"/>
      <c r="S8" s="363"/>
      <c r="T8" s="361">
        <f>L8-P8</f>
        <v>162.40863079811055</v>
      </c>
      <c r="U8" s="362"/>
      <c r="V8" s="363"/>
      <c r="W8" s="364">
        <f>T8/L8</f>
        <v>0.24245515312121432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295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351.38</v>
      </c>
      <c r="F10" s="66">
        <v>948854</v>
      </c>
      <c r="G10" s="67">
        <v>249.05</v>
      </c>
      <c r="H10" s="68">
        <v>333.59921874999998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357.125</v>
      </c>
      <c r="F11" s="66">
        <v>941395</v>
      </c>
      <c r="G11" s="67">
        <v>266.64999999999998</v>
      </c>
      <c r="H11" s="68">
        <v>336.25097295500001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669.85019170500004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48" t="s">
        <v>50</v>
      </c>
      <c r="X16" s="249" t="s">
        <v>66</v>
      </c>
      <c r="Y16" s="248" t="s">
        <v>67</v>
      </c>
    </row>
    <row r="17" spans="1:25" s="1" customFormat="1" ht="33" customHeight="1" x14ac:dyDescent="0.35">
      <c r="A17" s="251">
        <f>$A$21-4/24</f>
        <v>0.75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32" si="0">(E17*F17)/1000000</f>
        <v>0</v>
      </c>
      <c r="I17" s="254">
        <v>0</v>
      </c>
      <c r="J17" s="255">
        <v>0</v>
      </c>
      <c r="K17" s="255">
        <v>0</v>
      </c>
      <c r="L17" s="255">
        <v>0</v>
      </c>
      <c r="M17" s="258">
        <f t="shared" ref="M17:M32" si="1">(J17*K17)/1000000</f>
        <v>0</v>
      </c>
      <c r="N17" s="276">
        <v>12.118044853210399</v>
      </c>
      <c r="O17" s="277">
        <v>346.15055851040796</v>
      </c>
      <c r="P17" s="278">
        <v>912353.16143960215</v>
      </c>
      <c r="Q17" s="279">
        <v>233.86721166666666</v>
      </c>
      <c r="R17" s="263">
        <f t="shared" ref="R17:R19" si="2">(O17*P17)/1000000</f>
        <v>315.81155639105469</v>
      </c>
      <c r="S17" s="276">
        <v>9.5098295211791992</v>
      </c>
      <c r="T17" s="277">
        <v>350.35783891161736</v>
      </c>
      <c r="U17" s="278">
        <v>933223.20033076615</v>
      </c>
      <c r="V17" s="279">
        <v>264.21762000000001</v>
      </c>
      <c r="W17" s="285">
        <f t="shared" ref="W17:W18" si="3">(T17*U17)/1000000</f>
        <v>326.96206369007058</v>
      </c>
      <c r="X17" s="282">
        <f t="shared" ref="X17:X26" si="4">W17+R17+M17+H17</f>
        <v>642.77362008112527</v>
      </c>
      <c r="Y17" s="265"/>
    </row>
    <row r="18" spans="1:25" s="1" customFormat="1" ht="29.25" customHeight="1" x14ac:dyDescent="0.35">
      <c r="A18" s="266">
        <f>$A$22-4/24</f>
        <v>0.79166666666666663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48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11.637911796569799</v>
      </c>
      <c r="O18" s="220">
        <v>356.61359554304653</v>
      </c>
      <c r="P18" s="222">
        <v>985355.22820698877</v>
      </c>
      <c r="Q18" s="221">
        <v>264.16980999999998</v>
      </c>
      <c r="R18" s="225">
        <f t="shared" si="2"/>
        <v>351.39107081803337</v>
      </c>
      <c r="S18" s="224">
        <v>9.4481925964355504</v>
      </c>
      <c r="T18" s="220">
        <v>363.8855677954125</v>
      </c>
      <c r="U18" s="222">
        <v>949567.07397291879</v>
      </c>
      <c r="V18" s="221">
        <v>269.10904333333332</v>
      </c>
      <c r="W18" s="286">
        <f t="shared" si="3"/>
        <v>345.53375387246399</v>
      </c>
      <c r="X18" s="280">
        <f t="shared" si="4"/>
        <v>696.92482469049742</v>
      </c>
      <c r="Y18" s="226"/>
    </row>
    <row r="19" spans="1:25" ht="24" customHeight="1" x14ac:dyDescent="0.35">
      <c r="A19" s="267">
        <f>H3</f>
        <v>0.83333333333333337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122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11.4036321640015</v>
      </c>
      <c r="O19" s="79">
        <v>334.3859559482226</v>
      </c>
      <c r="P19" s="80">
        <v>981164.76424840791</v>
      </c>
      <c r="Q19" s="80">
        <v>266.41397999999998</v>
      </c>
      <c r="R19" s="113">
        <f t="shared" si="2"/>
        <v>328.08771763591636</v>
      </c>
      <c r="S19" s="112">
        <v>10.597003936767599</v>
      </c>
      <c r="T19" s="79">
        <v>293.36921376091811</v>
      </c>
      <c r="U19" s="80">
        <v>950615.97174339753</v>
      </c>
      <c r="V19" s="67">
        <v>270.18203333333332</v>
      </c>
      <c r="W19" s="113">
        <f>(T19*U19)/1000000</f>
        <v>278.88146021893169</v>
      </c>
      <c r="X19" s="119">
        <f t="shared" si="4"/>
        <v>606.96917785484811</v>
      </c>
      <c r="Y19" s="83">
        <f t="shared" ref="Y19:Y33" si="5">($H$12-X19)/$H$12</f>
        <v>9.3873249017213889E-2</v>
      </c>
    </row>
    <row r="20" spans="1:25" ht="24" customHeight="1" x14ac:dyDescent="0.35">
      <c r="A20" s="267">
        <f>A19+1/24</f>
        <v>0.875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122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11.6092128753662</v>
      </c>
      <c r="O20" s="79">
        <v>333.20751927069756</v>
      </c>
      <c r="P20" s="80">
        <v>894691.34423002682</v>
      </c>
      <c r="Q20" s="80">
        <v>236.57525333333334</v>
      </c>
      <c r="R20" s="113">
        <f>(O20*P20)/1000000</f>
        <v>298.11788332385294</v>
      </c>
      <c r="S20" s="112">
        <v>12.3962078094482</v>
      </c>
      <c r="T20" s="79">
        <v>239.19448688609066</v>
      </c>
      <c r="U20" s="80">
        <v>952368.08101678605</v>
      </c>
      <c r="V20" s="67">
        <v>268.79341166666666</v>
      </c>
      <c r="W20" s="113">
        <f t="shared" ref="W20:W32" si="6">(T20*U20)/1000000</f>
        <v>227.80119446550094</v>
      </c>
      <c r="X20" s="119">
        <f t="shared" si="4"/>
        <v>525.91907778935388</v>
      </c>
      <c r="Y20" s="83">
        <f t="shared" si="5"/>
        <v>0.21487060196145019</v>
      </c>
    </row>
    <row r="21" spans="1:25" ht="24" customHeight="1" x14ac:dyDescent="0.35">
      <c r="A21" s="267">
        <f t="shared" ref="A21:A31" si="7">A20+1/24</f>
        <v>0.91666666666666663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122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12.2509765625</v>
      </c>
      <c r="O21" s="79">
        <v>327.6958143374921</v>
      </c>
      <c r="P21" s="80">
        <v>897579.00512249651</v>
      </c>
      <c r="Q21" s="80">
        <v>243.79702499999999</v>
      </c>
      <c r="R21" s="113">
        <f t="shared" ref="R21:R32" si="8">(O21*P21)/1000000</f>
        <v>294.13288301585249</v>
      </c>
      <c r="S21" s="112">
        <v>12.2296962738037</v>
      </c>
      <c r="T21" s="79">
        <v>250.67758824569631</v>
      </c>
      <c r="U21" s="80">
        <v>908230.80501805921</v>
      </c>
      <c r="V21" s="67">
        <v>267.95508666666666</v>
      </c>
      <c r="W21" s="113">
        <f t="shared" si="6"/>
        <v>227.67310777237432</v>
      </c>
      <c r="X21" s="119">
        <f t="shared" si="4"/>
        <v>521.80599078822684</v>
      </c>
      <c r="Y21" s="83">
        <f t="shared" si="5"/>
        <v>0.22101091072311196</v>
      </c>
    </row>
    <row r="22" spans="1:25" ht="24" customHeight="1" x14ac:dyDescent="0.35">
      <c r="A22" s="267">
        <f t="shared" si="7"/>
        <v>0.95833333333333326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122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12.0675296783447</v>
      </c>
      <c r="O22" s="79">
        <v>323.25579531820961</v>
      </c>
      <c r="P22" s="80">
        <v>848774.28031279659</v>
      </c>
      <c r="Q22" s="80">
        <v>225.99727666666666</v>
      </c>
      <c r="R22" s="113">
        <f t="shared" si="8"/>
        <v>274.37120502815401</v>
      </c>
      <c r="S22" s="112">
        <v>12.306544303894</v>
      </c>
      <c r="T22" s="79">
        <v>248.85936534052087</v>
      </c>
      <c r="U22" s="80">
        <v>915514.23979804339</v>
      </c>
      <c r="V22" s="67">
        <v>267.75250999999997</v>
      </c>
      <c r="W22" s="113">
        <f t="shared" si="6"/>
        <v>227.83429267635051</v>
      </c>
      <c r="X22" s="119">
        <f t="shared" si="4"/>
        <v>502.20549770450452</v>
      </c>
      <c r="Y22" s="83">
        <f t="shared" si="5"/>
        <v>0.25027192061225195</v>
      </c>
    </row>
    <row r="23" spans="1:25" ht="24" customHeight="1" x14ac:dyDescent="0.35">
      <c r="A23" s="267">
        <f t="shared" si="7"/>
        <v>0.99999999999999989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122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11.925565719604499</v>
      </c>
      <c r="O23" s="79">
        <v>334.59234767613867</v>
      </c>
      <c r="P23" s="80">
        <v>862141.47052781261</v>
      </c>
      <c r="Q23" s="80">
        <v>226.47020666666666</v>
      </c>
      <c r="R23" s="113">
        <f t="shared" si="8"/>
        <v>288.46593865285934</v>
      </c>
      <c r="S23" s="112">
        <v>12.209015846252401</v>
      </c>
      <c r="T23" s="79">
        <v>287.58674986693188</v>
      </c>
      <c r="U23" s="80">
        <v>920264.59416278021</v>
      </c>
      <c r="V23" s="67">
        <v>269.38905833333331</v>
      </c>
      <c r="W23" s="113">
        <f t="shared" si="6"/>
        <v>264.65590365288506</v>
      </c>
      <c r="X23" s="119">
        <f t="shared" si="4"/>
        <v>553.12184230574439</v>
      </c>
      <c r="Y23" s="83">
        <f t="shared" si="5"/>
        <v>0.17426038067129859</v>
      </c>
    </row>
    <row r="24" spans="1:25" ht="24" customHeight="1" x14ac:dyDescent="0.35">
      <c r="A24" s="267">
        <f t="shared" si="7"/>
        <v>1.0416666666666665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122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12.1801462173462</v>
      </c>
      <c r="O24" s="79">
        <v>301.92234965553791</v>
      </c>
      <c r="P24" s="80">
        <v>872722.44100197114</v>
      </c>
      <c r="Q24" s="80">
        <v>231.67279833333333</v>
      </c>
      <c r="R24" s="113">
        <f t="shared" si="8"/>
        <v>263.49440998443168</v>
      </c>
      <c r="S24" s="112">
        <v>12.8395643234253</v>
      </c>
      <c r="T24" s="79">
        <v>298.04807475929545</v>
      </c>
      <c r="U24" s="80">
        <v>916944.39772564813</v>
      </c>
      <c r="V24" s="67">
        <v>267.76073833333334</v>
      </c>
      <c r="W24" s="113">
        <f t="shared" si="6"/>
        <v>273.29351240345107</v>
      </c>
      <c r="X24" s="119">
        <f t="shared" si="4"/>
        <v>536.78792238788276</v>
      </c>
      <c r="Y24" s="83">
        <f t="shared" si="5"/>
        <v>0.19864481784864144</v>
      </c>
    </row>
    <row r="25" spans="1:25" ht="24" customHeight="1" x14ac:dyDescent="0.35">
      <c r="A25" s="267">
        <f t="shared" si="7"/>
        <v>1.0833333333333333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122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12.256492614746101</v>
      </c>
      <c r="O25" s="79">
        <v>300.66727250389204</v>
      </c>
      <c r="P25" s="80">
        <v>857400.32770877646</v>
      </c>
      <c r="Q25" s="80">
        <v>226.14780166666668</v>
      </c>
      <c r="R25" s="113">
        <f t="shared" si="8"/>
        <v>257.79221797614105</v>
      </c>
      <c r="S25" s="112">
        <v>13.539222717285201</v>
      </c>
      <c r="T25" s="79">
        <v>303.21922039315916</v>
      </c>
      <c r="U25" s="80">
        <v>920921.73856193887</v>
      </c>
      <c r="V25" s="67">
        <v>267.68615333333332</v>
      </c>
      <c r="W25" s="113">
        <f t="shared" si="6"/>
        <v>279.24117160986384</v>
      </c>
      <c r="X25" s="119">
        <f t="shared" si="4"/>
        <v>537.03338958600489</v>
      </c>
      <c r="Y25" s="83">
        <f t="shared" si="5"/>
        <v>0.19827836695982803</v>
      </c>
    </row>
    <row r="26" spans="1:25" ht="24" customHeight="1" x14ac:dyDescent="0.35">
      <c r="A26" s="267">
        <f t="shared" si="7"/>
        <v>1.125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122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12.361780166626</v>
      </c>
      <c r="O26" s="79">
        <v>309.58997437894737</v>
      </c>
      <c r="P26" s="80">
        <v>847152.47576871712</v>
      </c>
      <c r="Q26" s="80">
        <v>223.38862</v>
      </c>
      <c r="R26" s="113">
        <f t="shared" si="8"/>
        <v>262.26991326829898</v>
      </c>
      <c r="S26" s="112">
        <v>14.413610458374</v>
      </c>
      <c r="T26" s="79">
        <v>314.36067972183668</v>
      </c>
      <c r="U26" s="80">
        <v>798826.64694895188</v>
      </c>
      <c r="V26" s="67">
        <v>226.23558666666668</v>
      </c>
      <c r="W26" s="113">
        <f t="shared" si="6"/>
        <v>251.11968771478817</v>
      </c>
      <c r="X26" s="119">
        <f t="shared" si="4"/>
        <v>513.38960098308712</v>
      </c>
      <c r="Y26" s="83">
        <f t="shared" si="5"/>
        <v>0.23357549592344923</v>
      </c>
    </row>
    <row r="27" spans="1:25" ht="24" customHeight="1" x14ac:dyDescent="0.35">
      <c r="A27" s="267">
        <f t="shared" si="7"/>
        <v>1.1666666666666667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122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>
        <v>12.1320085525513</v>
      </c>
      <c r="O27" s="79">
        <v>313.88884583622763</v>
      </c>
      <c r="P27" s="80">
        <v>898862.23751036415</v>
      </c>
      <c r="Q27" s="80">
        <v>243.11080833333332</v>
      </c>
      <c r="R27" s="113">
        <f t="shared" si="8"/>
        <v>282.14283029789732</v>
      </c>
      <c r="S27" s="112">
        <v>13.3322563171387</v>
      </c>
      <c r="T27" s="79">
        <v>271.80582343077509</v>
      </c>
      <c r="U27" s="80">
        <v>806904.17324806191</v>
      </c>
      <c r="V27" s="67">
        <v>229.37542999999999</v>
      </c>
      <c r="W27" s="113">
        <f t="shared" si="6"/>
        <v>219.32125323941827</v>
      </c>
      <c r="X27" s="119">
        <f>W27+R27+M27+H27</f>
        <v>501.46408353731556</v>
      </c>
      <c r="Y27" s="83">
        <f t="shared" si="5"/>
        <v>0.2513787564038516</v>
      </c>
    </row>
    <row r="28" spans="1:25" ht="24" customHeight="1" x14ac:dyDescent="0.35">
      <c r="A28" s="267">
        <f t="shared" si="7"/>
        <v>1.2083333333333335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ref="H28:H31" si="9">(E28*F28)/1000000</f>
        <v>0</v>
      </c>
      <c r="I28" s="122">
        <v>0</v>
      </c>
      <c r="J28" s="79">
        <v>0</v>
      </c>
      <c r="K28" s="80">
        <v>0</v>
      </c>
      <c r="L28" s="80">
        <v>0</v>
      </c>
      <c r="M28" s="113">
        <f t="shared" ref="M28:M31" si="10">(J28*K28)/1000000</f>
        <v>0</v>
      </c>
      <c r="N28" s="112">
        <v>12.1626033782959</v>
      </c>
      <c r="O28" s="79">
        <v>295.23866175860854</v>
      </c>
      <c r="P28" s="80">
        <v>863359.80950970377</v>
      </c>
      <c r="Q28" s="80">
        <v>229.37189499999999</v>
      </c>
      <c r="R28" s="113">
        <f t="shared" ref="R28:R31" si="11">(O28*P28)/1000000</f>
        <v>254.89719477581215</v>
      </c>
      <c r="S28" s="112">
        <v>13.2744131088257</v>
      </c>
      <c r="T28" s="79">
        <v>244.78093233979283</v>
      </c>
      <c r="U28" s="80">
        <v>777314.63116487255</v>
      </c>
      <c r="V28" s="67">
        <v>216.68023833333334</v>
      </c>
      <c r="W28" s="113">
        <f t="shared" ref="W28:W31" si="12">(T28*U28)/1000000</f>
        <v>190.2718001378997</v>
      </c>
      <c r="X28" s="119">
        <f t="shared" ref="X28:X31" si="13">W28+R28+M28+H28</f>
        <v>445.16899491371186</v>
      </c>
      <c r="Y28" s="83">
        <f t="shared" ref="Y28:Y31" si="14">($H$12-X28)/$H$12</f>
        <v>0.33542006791010531</v>
      </c>
    </row>
    <row r="29" spans="1:25" ht="24" customHeight="1" x14ac:dyDescent="0.35">
      <c r="A29" s="267">
        <f t="shared" si="7"/>
        <v>1.2500000000000002</v>
      </c>
      <c r="B29" s="227" t="s">
        <v>218</v>
      </c>
      <c r="C29" s="236" t="s">
        <v>78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9"/>
        <v>0</v>
      </c>
      <c r="I29" s="122">
        <v>0</v>
      </c>
      <c r="J29" s="79">
        <v>0</v>
      </c>
      <c r="K29" s="80">
        <v>0</v>
      </c>
      <c r="L29" s="80">
        <v>0</v>
      </c>
      <c r="M29" s="113">
        <f t="shared" si="10"/>
        <v>0</v>
      </c>
      <c r="N29" s="112">
        <v>11.397697448730501</v>
      </c>
      <c r="O29" s="79">
        <v>310.75478280941968</v>
      </c>
      <c r="P29" s="80">
        <v>844060.19432115916</v>
      </c>
      <c r="Q29" s="80">
        <v>221.58188166666667</v>
      </c>
      <c r="R29" s="113">
        <f t="shared" si="11"/>
        <v>262.29574236434837</v>
      </c>
      <c r="S29" s="112">
        <v>13.368761062622101</v>
      </c>
      <c r="T29" s="79">
        <v>228.4879430694568</v>
      </c>
      <c r="U29" s="80">
        <v>907053.12168191222</v>
      </c>
      <c r="V29" s="67">
        <v>262.67619999999999</v>
      </c>
      <c r="W29" s="113">
        <f t="shared" si="12"/>
        <v>207.25070202782982</v>
      </c>
      <c r="X29" s="119">
        <f t="shared" si="13"/>
        <v>469.54644439217816</v>
      </c>
      <c r="Y29" s="83">
        <f t="shared" si="14"/>
        <v>0.2990276778199909</v>
      </c>
    </row>
    <row r="30" spans="1:25" ht="24" customHeight="1" x14ac:dyDescent="0.35">
      <c r="A30" s="267">
        <f t="shared" si="7"/>
        <v>1.291666666666667</v>
      </c>
      <c r="B30" s="227" t="s">
        <v>218</v>
      </c>
      <c r="C30" s="236" t="s">
        <v>79</v>
      </c>
      <c r="D30" s="122">
        <v>0</v>
      </c>
      <c r="E30" s="79">
        <v>0</v>
      </c>
      <c r="F30" s="80">
        <v>0</v>
      </c>
      <c r="G30" s="80">
        <v>0</v>
      </c>
      <c r="H30" s="113">
        <f t="shared" si="9"/>
        <v>0</v>
      </c>
      <c r="I30" s="122">
        <v>0</v>
      </c>
      <c r="J30" s="79">
        <v>0</v>
      </c>
      <c r="K30" s="80">
        <v>0</v>
      </c>
      <c r="L30" s="80">
        <v>0</v>
      </c>
      <c r="M30" s="113">
        <f t="shared" si="10"/>
        <v>0</v>
      </c>
      <c r="N30" s="112">
        <v>11.773067474365201</v>
      </c>
      <c r="O30" s="79">
        <v>308.15403191286958</v>
      </c>
      <c r="P30" s="80">
        <v>862888.08176661492</v>
      </c>
      <c r="Q30" s="80">
        <v>227.33271500000001</v>
      </c>
      <c r="R30" s="113">
        <f t="shared" si="11"/>
        <v>265.90244148594428</v>
      </c>
      <c r="S30" s="112">
        <v>13.3187808990479</v>
      </c>
      <c r="T30" s="79">
        <v>223.05654424137444</v>
      </c>
      <c r="U30" s="80">
        <v>920724.79578964494</v>
      </c>
      <c r="V30" s="67">
        <v>265.96039166666668</v>
      </c>
      <c r="W30" s="113">
        <f t="shared" si="12"/>
        <v>205.37369114618338</v>
      </c>
      <c r="X30" s="119">
        <f t="shared" si="13"/>
        <v>471.27613263212766</v>
      </c>
      <c r="Y30" s="83">
        <f t="shared" si="14"/>
        <v>0.29644547621526068</v>
      </c>
    </row>
    <row r="31" spans="1:25" ht="24" customHeight="1" x14ac:dyDescent="0.35">
      <c r="A31" s="267">
        <f t="shared" si="7"/>
        <v>1.3333333333333337</v>
      </c>
      <c r="B31" s="227" t="s">
        <v>218</v>
      </c>
      <c r="C31" s="236" t="s">
        <v>80</v>
      </c>
      <c r="D31" s="122">
        <v>0</v>
      </c>
      <c r="E31" s="79">
        <v>0</v>
      </c>
      <c r="F31" s="80">
        <v>0</v>
      </c>
      <c r="G31" s="80">
        <v>0</v>
      </c>
      <c r="H31" s="113">
        <f t="shared" si="9"/>
        <v>0</v>
      </c>
      <c r="I31" s="122">
        <v>0</v>
      </c>
      <c r="J31" s="79">
        <v>0</v>
      </c>
      <c r="K31" s="80">
        <v>0</v>
      </c>
      <c r="L31" s="80">
        <v>0</v>
      </c>
      <c r="M31" s="113">
        <f t="shared" si="10"/>
        <v>0</v>
      </c>
      <c r="N31" s="112">
        <v>11.5393419265747</v>
      </c>
      <c r="O31" s="79">
        <v>308.6979836746371</v>
      </c>
      <c r="P31" s="80">
        <v>877035.39253775298</v>
      </c>
      <c r="Q31" s="80">
        <v>233.40284500000001</v>
      </c>
      <c r="R31" s="113">
        <f t="shared" si="11"/>
        <v>270.73905728769819</v>
      </c>
      <c r="S31" s="112">
        <v>13.358600616455099</v>
      </c>
      <c r="T31" s="79">
        <v>230.06700426929609</v>
      </c>
      <c r="U31" s="80">
        <v>823661.23124496988</v>
      </c>
      <c r="V31" s="67">
        <v>231.94442833333332</v>
      </c>
      <c r="W31" s="113">
        <f t="shared" si="12"/>
        <v>189.49727200529014</v>
      </c>
      <c r="X31" s="119">
        <f t="shared" si="13"/>
        <v>460.23632929298833</v>
      </c>
      <c r="Y31" s="83">
        <f t="shared" si="14"/>
        <v>0.3129264796931267</v>
      </c>
    </row>
    <row r="32" spans="1:25" ht="31.5" thickBot="1" x14ac:dyDescent="0.4">
      <c r="A32" s="267">
        <f>A31+1/24</f>
        <v>1.3750000000000004</v>
      </c>
      <c r="B32" s="227" t="s">
        <v>218</v>
      </c>
      <c r="C32" s="270" t="s">
        <v>81</v>
      </c>
      <c r="D32" s="122">
        <v>0</v>
      </c>
      <c r="E32" s="79">
        <v>0</v>
      </c>
      <c r="F32" s="80">
        <v>0</v>
      </c>
      <c r="G32" s="80">
        <v>0</v>
      </c>
      <c r="H32" s="113">
        <f t="shared" si="0"/>
        <v>0</v>
      </c>
      <c r="I32" s="122">
        <v>0</v>
      </c>
      <c r="J32" s="79">
        <v>0</v>
      </c>
      <c r="K32" s="80">
        <v>0</v>
      </c>
      <c r="L32" s="80">
        <v>0</v>
      </c>
      <c r="M32" s="113">
        <f t="shared" si="1"/>
        <v>0</v>
      </c>
      <c r="N32" s="112">
        <v>11.4174203872681</v>
      </c>
      <c r="O32" s="79">
        <v>292.86574847258589</v>
      </c>
      <c r="P32" s="80">
        <v>900789.22063628444</v>
      </c>
      <c r="Q32" s="80">
        <v>242.04825666666667</v>
      </c>
      <c r="R32" s="113">
        <f t="shared" si="8"/>
        <v>263.81030931768277</v>
      </c>
      <c r="S32" s="112">
        <v>13.2400979995728</v>
      </c>
      <c r="T32" s="79">
        <v>228.1060542835987</v>
      </c>
      <c r="U32" s="80">
        <v>856825.39126208483</v>
      </c>
      <c r="V32" s="67">
        <v>239.04375999999999</v>
      </c>
      <c r="W32" s="113">
        <f t="shared" si="6"/>
        <v>195.44705921079481</v>
      </c>
      <c r="X32" s="119">
        <f t="shared" ref="X32" si="15">W32+R32+M32+H32</f>
        <v>459.25736852847757</v>
      </c>
      <c r="Y32" s="83">
        <f t="shared" si="5"/>
        <v>0.31438794193742187</v>
      </c>
    </row>
    <row r="33" spans="2:25" ht="31.4" customHeight="1" thickBot="1" x14ac:dyDescent="0.4">
      <c r="B33" s="76"/>
      <c r="C33" s="232"/>
      <c r="D33" s="232"/>
      <c r="E33" s="387"/>
      <c r="F33" s="388"/>
      <c r="G33" s="388"/>
      <c r="H33" s="512"/>
      <c r="I33" s="281"/>
      <c r="J33" s="387"/>
      <c r="K33" s="388"/>
      <c r="L33" s="388"/>
      <c r="M33" s="512"/>
      <c r="N33" s="283"/>
      <c r="O33" s="387"/>
      <c r="P33" s="388"/>
      <c r="Q33" s="388"/>
      <c r="R33" s="512"/>
      <c r="S33" s="283"/>
      <c r="T33" s="387"/>
      <c r="U33" s="388"/>
      <c r="V33" s="388"/>
      <c r="W33" s="512"/>
      <c r="X33" s="284">
        <f>AVERAGEIF(X19:X32,"&gt;0")</f>
        <v>507.44156090688949</v>
      </c>
      <c r="Y33" s="241">
        <f t="shared" si="5"/>
        <v>0.24245515312121432</v>
      </c>
    </row>
  </sheetData>
  <mergeCells count="36">
    <mergeCell ref="C1:Y1"/>
    <mergeCell ref="C2:H2"/>
    <mergeCell ref="J2:Y2"/>
    <mergeCell ref="C3:D3"/>
    <mergeCell ref="I3:Y4"/>
    <mergeCell ref="C4:D4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9:D9"/>
    <mergeCell ref="I9:Y12"/>
    <mergeCell ref="C10:D10"/>
    <mergeCell ref="C11:D11"/>
    <mergeCell ref="C12:G12"/>
    <mergeCell ref="A15:A16"/>
    <mergeCell ref="B15:B16"/>
    <mergeCell ref="C15:C16"/>
    <mergeCell ref="D15:H15"/>
    <mergeCell ref="I15:M15"/>
    <mergeCell ref="E33:H33"/>
    <mergeCell ref="J33:M33"/>
    <mergeCell ref="O33:R33"/>
    <mergeCell ref="T33:W33"/>
    <mergeCell ref="C14:Y14"/>
    <mergeCell ref="N15:R15"/>
    <mergeCell ref="S15:W15"/>
  </mergeCells>
  <phoneticPr fontId="22" type="noConversion"/>
  <pageMargins left="0.25" right="0.25" top="0.75" bottom="0.75" header="0.3" footer="0.3"/>
  <pageSetup paperSize="9" scale="40" orientation="landscape" r:id="rId1"/>
  <drawing r:id="rId2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D775C-D312-4FAA-8A61-137B48E0838F}">
  <sheetPr codeName="Hoja228"/>
  <dimension ref="A1:N32"/>
  <sheetViews>
    <sheetView zoomScale="90" zoomScaleNormal="90" workbookViewId="0">
      <selection activeCell="J38" sqref="J38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1" spans="1:14" ht="15" thickBot="1" x14ac:dyDescent="0.4"/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524" t="s">
        <v>20</v>
      </c>
      <c r="C21" s="525"/>
      <c r="D21" s="525"/>
      <c r="E21" s="526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90" t="s">
        <v>23</v>
      </c>
      <c r="B22" s="293" t="s">
        <v>24</v>
      </c>
      <c r="C22" s="24" t="s">
        <v>25</v>
      </c>
      <c r="D22" s="24" t="s">
        <v>26</v>
      </c>
      <c r="E22" s="294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291">
        <v>23</v>
      </c>
      <c r="B23" s="295">
        <v>0</v>
      </c>
      <c r="C23" s="31">
        <v>0</v>
      </c>
      <c r="D23" s="31">
        <v>0</v>
      </c>
      <c r="E23" s="296">
        <f>B23*C23/1000000</f>
        <v>0</v>
      </c>
      <c r="F23" s="287">
        <v>356.83</v>
      </c>
      <c r="G23" s="134">
        <v>898035</v>
      </c>
      <c r="H23" s="134">
        <v>237.9</v>
      </c>
      <c r="I23" s="97">
        <f>F23*G23/1000000</f>
        <v>320.44582904999999</v>
      </c>
      <c r="J23" s="104">
        <v>355.27</v>
      </c>
      <c r="K23" s="37">
        <v>964185</v>
      </c>
      <c r="L23" s="37">
        <v>270.3</v>
      </c>
      <c r="M23" s="105">
        <f>J23*K23/1000000</f>
        <v>342.54600495</v>
      </c>
    </row>
    <row r="24" spans="1:13" s="29" customFormat="1" ht="20.149999999999999" customHeight="1" x14ac:dyDescent="0.35">
      <c r="A24" s="291">
        <v>0</v>
      </c>
      <c r="B24" s="295">
        <v>0</v>
      </c>
      <c r="C24" s="31">
        <v>0</v>
      </c>
      <c r="D24" s="31">
        <v>0</v>
      </c>
      <c r="E24" s="296">
        <f>B24*C24/1000000</f>
        <v>0</v>
      </c>
      <c r="F24" s="287">
        <v>377.36</v>
      </c>
      <c r="G24" s="134">
        <v>891462</v>
      </c>
      <c r="H24" s="134">
        <v>233.4</v>
      </c>
      <c r="I24" s="97">
        <f>F24*G24/1000000</f>
        <v>336.40210031999999</v>
      </c>
      <c r="J24" s="104">
        <v>364.23</v>
      </c>
      <c r="K24" s="37">
        <v>941892</v>
      </c>
      <c r="L24" s="37">
        <v>269.7</v>
      </c>
      <c r="M24" s="105">
        <f>J24*K24/1000000</f>
        <v>343.06532316000005</v>
      </c>
    </row>
    <row r="25" spans="1:13" s="29" customFormat="1" ht="20.149999999999999" customHeight="1" thickBot="1" x14ac:dyDescent="0.4">
      <c r="A25" s="292" t="s">
        <v>28</v>
      </c>
      <c r="B25" s="297">
        <f>AVERAGE(B23:B24)</f>
        <v>0</v>
      </c>
      <c r="C25" s="298">
        <f>AVERAGE(C23:C24)</f>
        <v>0</v>
      </c>
      <c r="D25" s="298">
        <f>AVERAGE(D23:D24)</f>
        <v>0</v>
      </c>
      <c r="E25" s="299">
        <f>B25*C25/1000000</f>
        <v>0</v>
      </c>
      <c r="F25" s="288">
        <f>AVERAGE(F23:F24)</f>
        <v>367.09500000000003</v>
      </c>
      <c r="G25" s="289">
        <f>AVERAGE(G23:G24)</f>
        <v>894748.5</v>
      </c>
      <c r="H25" s="289">
        <f>AVERAGE(H23:H24)</f>
        <v>235.65</v>
      </c>
      <c r="I25" s="101">
        <f>AVERAGE(I23:I24)</f>
        <v>328.42396468499999</v>
      </c>
      <c r="J25" s="106">
        <f t="shared" ref="J25:M25" si="0">AVERAGE(J23:J24)</f>
        <v>359.75</v>
      </c>
      <c r="K25" s="133">
        <f t="shared" si="0"/>
        <v>953038.5</v>
      </c>
      <c r="L25" s="133">
        <f t="shared" si="0"/>
        <v>270</v>
      </c>
      <c r="M25" s="108">
        <f t="shared" si="0"/>
        <v>342.80566405500002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671.22962873999995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352.41120000000001</v>
      </c>
      <c r="E29" s="53">
        <f>$J$25*(1-B29)</f>
        <v>345.36</v>
      </c>
      <c r="F29" s="53">
        <f>(C29*$C$25/1000000)+(D29*$G$25/1000000)+(E29*$K$25/1000000)</f>
        <v>644.46076894320004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326.71455000000003</v>
      </c>
      <c r="E30" s="53">
        <f>$J$25*(1-B30)</f>
        <v>320.17750000000001</v>
      </c>
      <c r="F30" s="53">
        <f>(C30*$C$25/1000000)+(D30*$G$25/1000000)+(E30*$K$25/1000000)</f>
        <v>597.46883787442505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319.37265000000002</v>
      </c>
      <c r="E31" s="53">
        <f>$J$25*(1-B31)</f>
        <v>312.98250000000002</v>
      </c>
      <c r="F31" s="53">
        <f>(C31*$C$25/1000000)+(D31*$G$25/1000000)+(E31*$K$25/1000000)</f>
        <v>584.04257185477502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308.35980000000001</v>
      </c>
      <c r="E32" s="53">
        <f>$J$25*(1-B32)</f>
        <v>302.19</v>
      </c>
      <c r="F32" s="53">
        <f>(C32*$C$25/1000000)+(D32*$G$25/1000000)+(E32*$K$25/1000000)</f>
        <v>563.90317282529998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B91CF-5CB1-4D77-9061-1AFE2634B471}">
  <sheetPr codeName="Hoja229">
    <pageSetUpPr fitToPage="1"/>
  </sheetPr>
  <dimension ref="A1:Y28"/>
  <sheetViews>
    <sheetView topLeftCell="E9" zoomScale="55" zoomScaleNormal="55" workbookViewId="0">
      <selection activeCell="J38" sqref="J38"/>
    </sheetView>
  </sheetViews>
  <sheetFormatPr baseColWidth="10" defaultColWidth="10.54296875" defaultRowHeight="14.5" x14ac:dyDescent="0.35"/>
  <cols>
    <col min="1" max="1" width="17.54296875" style="22" customWidth="1"/>
    <col min="2" max="2" width="22.1796875" style="22" customWidth="1"/>
    <col min="3" max="3" width="18.81640625" style="22" customWidth="1"/>
    <col min="4" max="4" width="14.81640625" style="22" customWidth="1"/>
    <col min="5" max="5" width="11" style="22" customWidth="1"/>
    <col min="6" max="6" width="12.1796875" style="22" customWidth="1"/>
    <col min="7" max="7" width="13.1796875" style="22" customWidth="1"/>
    <col min="8" max="8" width="14.54296875" style="22" customWidth="1"/>
    <col min="9" max="9" width="11.81640625" style="22" customWidth="1"/>
    <col min="10" max="10" width="10.81640625" style="22" customWidth="1"/>
    <col min="11" max="11" width="9.453125" style="22" customWidth="1"/>
    <col min="12" max="12" width="12.81640625" style="22" customWidth="1"/>
    <col min="13" max="13" width="9.81640625" style="22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45434</v>
      </c>
      <c r="G3" s="55" t="s">
        <v>41</v>
      </c>
      <c r="H3" s="57">
        <v>1.0416666666666667</v>
      </c>
      <c r="I3" s="337" t="e" vm="1">
        <v>#VALUE!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45434</v>
      </c>
      <c r="G4" s="55" t="s">
        <v>41</v>
      </c>
      <c r="H4" s="57">
        <v>0.41597222222222224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671.22962873999995</v>
      </c>
      <c r="M8" s="362"/>
      <c r="N8" s="362"/>
      <c r="O8" s="363"/>
      <c r="P8" s="361">
        <f>X28</f>
        <v>458.21483493125004</v>
      </c>
      <c r="Q8" s="362"/>
      <c r="R8" s="362"/>
      <c r="S8" s="363"/>
      <c r="T8" s="361">
        <f>L8-P8</f>
        <v>213.01479380874991</v>
      </c>
      <c r="U8" s="362"/>
      <c r="V8" s="363"/>
      <c r="W8" s="364">
        <f>T8/L8</f>
        <v>0.31735010596688212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296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367.09500000000003</v>
      </c>
      <c r="F10" s="66">
        <v>894748.5</v>
      </c>
      <c r="G10" s="67">
        <v>235.65</v>
      </c>
      <c r="H10" s="68">
        <v>328.42396468499999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359.75</v>
      </c>
      <c r="F11" s="66">
        <v>953038.5</v>
      </c>
      <c r="G11" s="67">
        <v>270</v>
      </c>
      <c r="H11" s="68">
        <v>342.80566405500002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671.22962873999995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48" t="s">
        <v>50</v>
      </c>
      <c r="X16" s="249" t="s">
        <v>66</v>
      </c>
      <c r="Y16" s="248" t="s">
        <v>67</v>
      </c>
    </row>
    <row r="17" spans="1:25" s="1" customFormat="1" ht="33" customHeight="1" x14ac:dyDescent="0.35">
      <c r="A17" s="251">
        <f>$A$21-4/24</f>
        <v>0.95833333333333359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27" si="0">(E17*F17)/1000000</f>
        <v>0</v>
      </c>
      <c r="I17" s="254">
        <v>0</v>
      </c>
      <c r="J17" s="255">
        <v>0</v>
      </c>
      <c r="K17" s="255">
        <v>0</v>
      </c>
      <c r="L17" s="255">
        <v>0</v>
      </c>
      <c r="M17" s="258">
        <f t="shared" ref="M17:M27" si="1">(J17*K17)/1000000</f>
        <v>0</v>
      </c>
      <c r="N17" s="276"/>
      <c r="O17" s="277">
        <v>356.83</v>
      </c>
      <c r="P17" s="278">
        <v>898035</v>
      </c>
      <c r="Q17" s="279">
        <v>237.9</v>
      </c>
      <c r="R17" s="263">
        <f t="shared" ref="R17:R19" si="2">(O17*P17)/1000000</f>
        <v>320.44582904999999</v>
      </c>
      <c r="S17" s="276"/>
      <c r="T17" s="277">
        <v>355.27</v>
      </c>
      <c r="U17" s="278">
        <v>964185</v>
      </c>
      <c r="V17" s="279">
        <v>270.3</v>
      </c>
      <c r="W17" s="285">
        <f t="shared" ref="W17:W18" si="3">(T17*U17)/1000000</f>
        <v>342.54600495</v>
      </c>
      <c r="X17" s="282">
        <f t="shared" ref="X17:X26" si="4">W17+R17+M17+H17</f>
        <v>662.99183399999993</v>
      </c>
      <c r="Y17" s="265"/>
    </row>
    <row r="18" spans="1:25" s="1" customFormat="1" ht="29.25" customHeight="1" x14ac:dyDescent="0.35">
      <c r="A18" s="266">
        <f>$A$22-4/24</f>
        <v>1.0000000000000002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48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/>
      <c r="O18" s="220">
        <v>377.36</v>
      </c>
      <c r="P18" s="222">
        <v>891462</v>
      </c>
      <c r="Q18" s="221">
        <v>233.4</v>
      </c>
      <c r="R18" s="225">
        <f t="shared" si="2"/>
        <v>336.40210031999999</v>
      </c>
      <c r="S18" s="224"/>
      <c r="T18" s="220">
        <v>364.23</v>
      </c>
      <c r="U18" s="222">
        <v>941892</v>
      </c>
      <c r="V18" s="221">
        <v>269.7</v>
      </c>
      <c r="W18" s="286">
        <f t="shared" si="3"/>
        <v>343.06532316000005</v>
      </c>
      <c r="X18" s="280">
        <f t="shared" si="4"/>
        <v>679.46742347999998</v>
      </c>
      <c r="Y18" s="226"/>
    </row>
    <row r="19" spans="1:25" ht="24" customHeight="1" x14ac:dyDescent="0.35">
      <c r="A19" s="267">
        <f>H3</f>
        <v>1.0416666666666667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122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/>
      <c r="O19" s="79">
        <v>303.48</v>
      </c>
      <c r="P19" s="80">
        <v>894039</v>
      </c>
      <c r="Q19" s="80">
        <v>232.4</v>
      </c>
      <c r="R19" s="113">
        <f t="shared" si="2"/>
        <v>271.32295572000004</v>
      </c>
      <c r="S19" s="112"/>
      <c r="T19" s="79">
        <v>291.93</v>
      </c>
      <c r="U19" s="80">
        <v>833087</v>
      </c>
      <c r="V19" s="67" t="s">
        <v>298</v>
      </c>
      <c r="W19" s="113">
        <f>(T19*U19)/1000000</f>
        <v>243.20308790999999</v>
      </c>
      <c r="X19" s="119">
        <f t="shared" si="4"/>
        <v>514.52604363</v>
      </c>
      <c r="Y19" s="83">
        <f t="shared" ref="Y19:Y28" si="5">($H$12-X19)/$H$12</f>
        <v>0.23345749114823253</v>
      </c>
    </row>
    <row r="20" spans="1:25" ht="24" customHeight="1" x14ac:dyDescent="0.35">
      <c r="A20" s="267">
        <f>A19+1/24</f>
        <v>1.0833333333333335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122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/>
      <c r="O20" s="79">
        <v>297.06</v>
      </c>
      <c r="P20" s="80">
        <v>891011</v>
      </c>
      <c r="Q20" s="80">
        <v>231.9</v>
      </c>
      <c r="R20" s="113">
        <f>(O20*P20)/1000000</f>
        <v>264.68372765999999</v>
      </c>
      <c r="S20" s="112"/>
      <c r="T20" s="79">
        <v>279.33999999999997</v>
      </c>
      <c r="U20" s="80">
        <v>582079</v>
      </c>
      <c r="V20" s="67">
        <v>127.1</v>
      </c>
      <c r="W20" s="113">
        <f t="shared" ref="W20:W27" si="6">(T20*U20)/1000000</f>
        <v>162.59794785999998</v>
      </c>
      <c r="X20" s="119">
        <f t="shared" si="4"/>
        <v>427.28167551999996</v>
      </c>
      <c r="Y20" s="83">
        <f t="shared" si="5"/>
        <v>0.36343442359349865</v>
      </c>
    </row>
    <row r="21" spans="1:25" ht="24" customHeight="1" x14ac:dyDescent="0.35">
      <c r="A21" s="267">
        <f t="shared" ref="A21:A27" si="7">A20+1/24</f>
        <v>1.1250000000000002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122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/>
      <c r="O21" s="79">
        <v>282.13</v>
      </c>
      <c r="P21" s="80">
        <v>886753</v>
      </c>
      <c r="Q21" s="80">
        <v>230</v>
      </c>
      <c r="R21" s="113">
        <f t="shared" ref="R21:R27" si="8">(O21*P21)/1000000</f>
        <v>250.17962388999999</v>
      </c>
      <c r="S21" s="112"/>
      <c r="T21" s="79">
        <v>321.07</v>
      </c>
      <c r="U21" s="80">
        <v>774293</v>
      </c>
      <c r="V21" s="67">
        <v>195.2</v>
      </c>
      <c r="W21" s="113">
        <f t="shared" si="6"/>
        <v>248.60225351</v>
      </c>
      <c r="X21" s="119">
        <f t="shared" si="4"/>
        <v>498.78187739999998</v>
      </c>
      <c r="Y21" s="83">
        <f t="shared" si="5"/>
        <v>0.25691319923363726</v>
      </c>
    </row>
    <row r="22" spans="1:25" ht="24" customHeight="1" x14ac:dyDescent="0.35">
      <c r="A22" s="267">
        <f t="shared" si="7"/>
        <v>1.166666666666667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122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/>
      <c r="O22" s="79">
        <v>281.68</v>
      </c>
      <c r="P22" s="80">
        <v>888906</v>
      </c>
      <c r="Q22" s="80">
        <v>229.7</v>
      </c>
      <c r="R22" s="113">
        <f t="shared" si="8"/>
        <v>250.38704208000001</v>
      </c>
      <c r="S22" s="112"/>
      <c r="T22" s="79">
        <v>244.66</v>
      </c>
      <c r="U22" s="80">
        <v>776101</v>
      </c>
      <c r="V22" s="67">
        <v>206.2</v>
      </c>
      <c r="W22" s="113">
        <f t="shared" si="6"/>
        <v>189.88087066</v>
      </c>
      <c r="X22" s="119">
        <f t="shared" si="4"/>
        <v>440.26791274000004</v>
      </c>
      <c r="Y22" s="83">
        <f t="shared" si="5"/>
        <v>0.34408748677192658</v>
      </c>
    </row>
    <row r="23" spans="1:25" ht="24" customHeight="1" x14ac:dyDescent="0.35">
      <c r="A23" s="267">
        <f t="shared" si="7"/>
        <v>1.2083333333333337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122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/>
      <c r="O23" s="79">
        <v>282.79000000000002</v>
      </c>
      <c r="P23" s="80">
        <v>906601</v>
      </c>
      <c r="Q23" s="80">
        <v>235.9</v>
      </c>
      <c r="R23" s="113">
        <f t="shared" si="8"/>
        <v>256.37769679000002</v>
      </c>
      <c r="S23" s="112"/>
      <c r="T23" s="79">
        <v>168.95</v>
      </c>
      <c r="U23" s="80">
        <v>558552</v>
      </c>
      <c r="V23" s="67" t="s">
        <v>297</v>
      </c>
      <c r="W23" s="113">
        <f t="shared" si="6"/>
        <v>94.367360399999995</v>
      </c>
      <c r="X23" s="119">
        <f t="shared" si="4"/>
        <v>350.74505719000001</v>
      </c>
      <c r="Y23" s="83">
        <f t="shared" si="5"/>
        <v>0.47745891693070552</v>
      </c>
    </row>
    <row r="24" spans="1:25" ht="24" customHeight="1" x14ac:dyDescent="0.35">
      <c r="A24" s="267">
        <f t="shared" si="7"/>
        <v>1.2500000000000004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122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/>
      <c r="O24" s="79">
        <v>274.88</v>
      </c>
      <c r="P24" s="80">
        <v>903665</v>
      </c>
      <c r="Q24" s="80">
        <v>233.9</v>
      </c>
      <c r="R24" s="113">
        <f t="shared" si="8"/>
        <v>248.3994352</v>
      </c>
      <c r="S24" s="112"/>
      <c r="T24" s="79">
        <v>299.38</v>
      </c>
      <c r="U24" s="80">
        <v>742704</v>
      </c>
      <c r="V24" s="67">
        <v>182.4</v>
      </c>
      <c r="W24" s="113">
        <f t="shared" si="6"/>
        <v>222.35072352</v>
      </c>
      <c r="X24" s="119">
        <f t="shared" si="4"/>
        <v>470.75015872</v>
      </c>
      <c r="Y24" s="83">
        <f t="shared" si="5"/>
        <v>0.29867494138530565</v>
      </c>
    </row>
    <row r="25" spans="1:25" ht="24" customHeight="1" x14ac:dyDescent="0.35">
      <c r="A25" s="267">
        <f t="shared" si="7"/>
        <v>1.2916666666666672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122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/>
      <c r="O25" s="79">
        <v>281.72000000000003</v>
      </c>
      <c r="P25" s="80">
        <v>892858</v>
      </c>
      <c r="Q25" s="80">
        <v>231.2</v>
      </c>
      <c r="R25" s="113">
        <f t="shared" si="8"/>
        <v>251.53595576000001</v>
      </c>
      <c r="S25" s="112"/>
      <c r="T25" s="79">
        <v>239.29</v>
      </c>
      <c r="U25" s="80">
        <v>944589</v>
      </c>
      <c r="V25" s="67">
        <v>267.39999999999998</v>
      </c>
      <c r="W25" s="113">
        <f t="shared" si="6"/>
        <v>226.03070181000001</v>
      </c>
      <c r="X25" s="119">
        <f t="shared" si="4"/>
        <v>477.56665757000002</v>
      </c>
      <c r="Y25" s="83">
        <f t="shared" si="5"/>
        <v>0.2885197000816766</v>
      </c>
    </row>
    <row r="26" spans="1:25" ht="24" customHeight="1" x14ac:dyDescent="0.35">
      <c r="A26" s="267">
        <f t="shared" si="7"/>
        <v>1.3333333333333339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122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/>
      <c r="O26" s="79">
        <v>313.87</v>
      </c>
      <c r="P26" s="80">
        <v>943387</v>
      </c>
      <c r="Q26" s="80">
        <v>242.3</v>
      </c>
      <c r="R26" s="113">
        <f t="shared" si="8"/>
        <v>296.10087769</v>
      </c>
      <c r="S26" s="112"/>
      <c r="T26" s="79">
        <v>216.27</v>
      </c>
      <c r="U26" s="80">
        <v>877137</v>
      </c>
      <c r="V26" s="67">
        <v>248.8</v>
      </c>
      <c r="W26" s="113">
        <f t="shared" si="6"/>
        <v>189.69841899000002</v>
      </c>
      <c r="X26" s="119">
        <f t="shared" si="4"/>
        <v>485.79929668</v>
      </c>
      <c r="Y26" s="83">
        <f t="shared" si="5"/>
        <v>0.2762546885900744</v>
      </c>
    </row>
    <row r="27" spans="1:25" ht="31.5" thickBot="1" x14ac:dyDescent="0.4">
      <c r="A27" s="267">
        <f t="shared" si="7"/>
        <v>1.3750000000000007</v>
      </c>
      <c r="B27" s="227" t="s">
        <v>218</v>
      </c>
      <c r="C27" s="270" t="s">
        <v>103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122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/>
      <c r="O27" s="79"/>
      <c r="P27" s="80"/>
      <c r="Q27" s="80"/>
      <c r="R27" s="113">
        <f t="shared" si="8"/>
        <v>0</v>
      </c>
      <c r="S27" s="112"/>
      <c r="T27" s="79"/>
      <c r="U27" s="80"/>
      <c r="V27" s="67"/>
      <c r="W27" s="113">
        <f t="shared" si="6"/>
        <v>0</v>
      </c>
      <c r="X27" s="119">
        <f t="shared" ref="X27" si="9">W27+R27+M27+H27</f>
        <v>0</v>
      </c>
      <c r="Y27" s="83">
        <f t="shared" si="5"/>
        <v>1</v>
      </c>
    </row>
    <row r="28" spans="1:25" ht="31.4" customHeight="1" thickBot="1" x14ac:dyDescent="0.4">
      <c r="B28" s="76"/>
      <c r="C28" s="232"/>
      <c r="D28" s="232"/>
      <c r="E28" s="387"/>
      <c r="F28" s="388"/>
      <c r="G28" s="388"/>
      <c r="H28" s="512"/>
      <c r="I28" s="281"/>
      <c r="J28" s="387"/>
      <c r="K28" s="388"/>
      <c r="L28" s="388"/>
      <c r="M28" s="512"/>
      <c r="N28" s="283"/>
      <c r="O28" s="387"/>
      <c r="P28" s="388"/>
      <c r="Q28" s="388"/>
      <c r="R28" s="512"/>
      <c r="S28" s="283"/>
      <c r="T28" s="387"/>
      <c r="U28" s="388"/>
      <c r="V28" s="388"/>
      <c r="W28" s="512"/>
      <c r="X28" s="284">
        <f>AVERAGEIF(X19:X27,"&gt;0")</f>
        <v>458.21483493125004</v>
      </c>
      <c r="Y28" s="241">
        <f t="shared" si="5"/>
        <v>0.31735010596688212</v>
      </c>
    </row>
  </sheetData>
  <mergeCells count="36">
    <mergeCell ref="C1:Y1"/>
    <mergeCell ref="C2:H2"/>
    <mergeCell ref="J2:Y2"/>
    <mergeCell ref="C3:D3"/>
    <mergeCell ref="I3:Y4"/>
    <mergeCell ref="C4:D4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9:D9"/>
    <mergeCell ref="I9:Y12"/>
    <mergeCell ref="C10:D10"/>
    <mergeCell ref="C11:D11"/>
    <mergeCell ref="C12:G12"/>
    <mergeCell ref="A15:A16"/>
    <mergeCell ref="B15:B16"/>
    <mergeCell ref="C15:C16"/>
    <mergeCell ref="D15:H15"/>
    <mergeCell ref="I15:M15"/>
    <mergeCell ref="E28:H28"/>
    <mergeCell ref="J28:M28"/>
    <mergeCell ref="O28:R28"/>
    <mergeCell ref="T28:W28"/>
    <mergeCell ref="C14:Y14"/>
    <mergeCell ref="N15:R15"/>
    <mergeCell ref="S15:W15"/>
  </mergeCells>
  <pageMargins left="0.25" right="0.25" top="0.75" bottom="0.75" header="0.3" footer="0.3"/>
  <pageSetup paperSize="9" scale="39" orientation="landscape" r:id="rId1"/>
  <drawing r:id="rId2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3576F-ABA0-48B0-AAB3-CB06B64426B3}">
  <sheetPr codeName="Hoja230"/>
  <dimension ref="A1:N32"/>
  <sheetViews>
    <sheetView topLeftCell="A17" zoomScale="90" zoomScaleNormal="90" workbookViewId="0">
      <selection activeCell="H32" sqref="H32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1" spans="1:14" ht="15" thickBot="1" x14ac:dyDescent="0.4"/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524" t="s">
        <v>20</v>
      </c>
      <c r="C21" s="525"/>
      <c r="D21" s="525"/>
      <c r="E21" s="526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90" t="s">
        <v>23</v>
      </c>
      <c r="B22" s="293" t="s">
        <v>24</v>
      </c>
      <c r="C22" s="24" t="s">
        <v>25</v>
      </c>
      <c r="D22" s="24" t="s">
        <v>26</v>
      </c>
      <c r="E22" s="294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291">
        <v>23</v>
      </c>
      <c r="B23" s="295">
        <v>0</v>
      </c>
      <c r="C23" s="31">
        <v>0</v>
      </c>
      <c r="D23" s="31">
        <v>0</v>
      </c>
      <c r="E23" s="296">
        <f>B23*C23/1000000</f>
        <v>0</v>
      </c>
      <c r="F23" s="287">
        <v>376.52781538111435</v>
      </c>
      <c r="G23" s="134">
        <v>923226.56211283407</v>
      </c>
      <c r="H23" s="134">
        <v>237.03843166666667</v>
      </c>
      <c r="I23" s="97">
        <f>F23*G23/1000000</f>
        <v>347.62048053416208</v>
      </c>
      <c r="J23" s="104">
        <v>377.56140262964948</v>
      </c>
      <c r="K23" s="37">
        <v>934674.28782660794</v>
      </c>
      <c r="L23" s="37">
        <v>269.43732499999999</v>
      </c>
      <c r="M23" s="105">
        <f>J23*K23/1000000</f>
        <v>352.89693511368279</v>
      </c>
    </row>
    <row r="24" spans="1:13" s="29" customFormat="1" ht="20.149999999999999" customHeight="1" x14ac:dyDescent="0.35">
      <c r="A24" s="291">
        <v>0</v>
      </c>
      <c r="B24" s="295">
        <v>0</v>
      </c>
      <c r="C24" s="31">
        <v>0</v>
      </c>
      <c r="D24" s="31">
        <v>0</v>
      </c>
      <c r="E24" s="296">
        <f>B24*C24/1000000</f>
        <v>0</v>
      </c>
      <c r="F24" s="287">
        <v>371.95475692069419</v>
      </c>
      <c r="G24" s="134">
        <v>905904.36155719741</v>
      </c>
      <c r="H24" s="134">
        <v>231.894645</v>
      </c>
      <c r="I24" s="97">
        <f>F24*G24/1000000</f>
        <v>336.95543659640401</v>
      </c>
      <c r="J24" s="104">
        <v>357.40302210995674</v>
      </c>
      <c r="K24" s="37">
        <v>934546.93297941692</v>
      </c>
      <c r="L24" s="37">
        <v>269.72856166666668</v>
      </c>
      <c r="M24" s="105">
        <f>J24*K24/1000000</f>
        <v>334.00989815043476</v>
      </c>
    </row>
    <row r="25" spans="1:13" s="29" customFormat="1" ht="20.149999999999999" customHeight="1" thickBot="1" x14ac:dyDescent="0.4">
      <c r="A25" s="292" t="s">
        <v>28</v>
      </c>
      <c r="B25" s="297">
        <f>AVERAGE(B23:B24)</f>
        <v>0</v>
      </c>
      <c r="C25" s="298">
        <f>AVERAGE(C23:C24)</f>
        <v>0</v>
      </c>
      <c r="D25" s="298">
        <f>AVERAGE(D23:D24)</f>
        <v>0</v>
      </c>
      <c r="E25" s="299">
        <f>B25*C25/1000000</f>
        <v>0</v>
      </c>
      <c r="F25" s="288">
        <f>AVERAGE(F23:F24)</f>
        <v>374.24128615090427</v>
      </c>
      <c r="G25" s="289">
        <f>AVERAGE(G23:G24)</f>
        <v>914565.4618350158</v>
      </c>
      <c r="H25" s="289">
        <f>AVERAGE(H23:H24)</f>
        <v>234.46653833333335</v>
      </c>
      <c r="I25" s="101">
        <f>AVERAGE(I23:I24)</f>
        <v>342.28795856528302</v>
      </c>
      <c r="J25" s="106">
        <f t="shared" ref="J25:M25" si="0">AVERAGE(J23:J24)</f>
        <v>367.48221236980311</v>
      </c>
      <c r="K25" s="133">
        <f t="shared" si="0"/>
        <v>934610.61040301248</v>
      </c>
      <c r="L25" s="133">
        <f t="shared" si="0"/>
        <v>269.58294333333333</v>
      </c>
      <c r="M25" s="108">
        <f t="shared" si="0"/>
        <v>343.45341663205875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685.74137519734177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359.27163470486806</v>
      </c>
      <c r="E29" s="53">
        <f>$J$25*(1-B29)</f>
        <v>352.78292387501097</v>
      </c>
      <c r="F29" s="53">
        <f>(C29*$C$25/1000000)+(D29*$G$25/1000000)+(E29*$K$25/1000000)</f>
        <v>658.29209234066229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333.07474467430478</v>
      </c>
      <c r="E30" s="53">
        <f>$J$25*(1-B30)</f>
        <v>327.05916900912479</v>
      </c>
      <c r="F30" s="53">
        <f>(C30*$C$25/1000000)+(D30*$G$25/1000000)+(E30*$K$25/1000000)</f>
        <v>610.29162727415564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325.58991895128673</v>
      </c>
      <c r="E31" s="53">
        <f>$J$25*(1-B31)</f>
        <v>319.70952476172869</v>
      </c>
      <c r="F31" s="53">
        <f>(C31*$C$25/1000000)+(D31*$G$25/1000000)+(E31*$K$25/1000000)</f>
        <v>596.57720868372519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314.36268036675961</v>
      </c>
      <c r="E32" s="53">
        <f>$J$25*(1-B32)</f>
        <v>308.68505839063459</v>
      </c>
      <c r="F32" s="53">
        <f>(C32*$C$25/1000000)+(D32*$G$25/1000000)+(E32*$K$25/1000000)</f>
        <v>576.00558079807956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0A06A-DA03-4370-B33E-D52428432CBA}">
  <sheetPr codeName="Hoja231">
    <pageSetUpPr fitToPage="1"/>
  </sheetPr>
  <dimension ref="A1:Y24"/>
  <sheetViews>
    <sheetView zoomScale="55" zoomScaleNormal="55" workbookViewId="0">
      <selection activeCell="Y18" sqref="Y18"/>
    </sheetView>
  </sheetViews>
  <sheetFormatPr baseColWidth="10" defaultColWidth="10.54296875" defaultRowHeight="14.5" x14ac:dyDescent="0.35"/>
  <cols>
    <col min="1" max="1" width="17.54296875" style="22" customWidth="1"/>
    <col min="2" max="2" width="22.1796875" style="22" customWidth="1"/>
    <col min="3" max="3" width="18.81640625" style="22" customWidth="1"/>
    <col min="4" max="4" width="14.81640625" style="22" customWidth="1"/>
    <col min="5" max="5" width="11" style="22" customWidth="1"/>
    <col min="6" max="6" width="12.81640625" style="22" bestFit="1" customWidth="1"/>
    <col min="7" max="7" width="13.1796875" style="22" customWidth="1"/>
    <col min="8" max="8" width="14.54296875" style="22" customWidth="1"/>
    <col min="9" max="9" width="11.81640625" style="22" customWidth="1"/>
    <col min="10" max="10" width="10.81640625" style="22" customWidth="1"/>
    <col min="11" max="11" width="9.453125" style="22" customWidth="1"/>
    <col min="12" max="12" width="12.81640625" style="22" customWidth="1"/>
    <col min="13" max="13" width="9.81640625" style="22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45435</v>
      </c>
      <c r="G3" s="55" t="s">
        <v>41</v>
      </c>
      <c r="H3" s="57">
        <v>0.16666666666666666</v>
      </c>
      <c r="I3" s="337" t="e" vm="1">
        <v>#VALUE!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45435</v>
      </c>
      <c r="G4" s="55" t="s">
        <v>41</v>
      </c>
      <c r="H4" s="57">
        <v>0.37430555555555556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685.74137519734177</v>
      </c>
      <c r="M8" s="362"/>
      <c r="N8" s="362"/>
      <c r="O8" s="363"/>
      <c r="P8" s="361">
        <f>X24</f>
        <v>516.47334089677554</v>
      </c>
      <c r="Q8" s="362"/>
      <c r="R8" s="362"/>
      <c r="S8" s="363"/>
      <c r="T8" s="361">
        <f>L8-P8</f>
        <v>169.26803430056623</v>
      </c>
      <c r="U8" s="362"/>
      <c r="V8" s="363"/>
      <c r="W8" s="364">
        <f>T8/L8</f>
        <v>0.24683946517279126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299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374.24128615090427</v>
      </c>
      <c r="F10" s="66">
        <v>914565.4618350158</v>
      </c>
      <c r="G10" s="67">
        <v>234.46653833333335</v>
      </c>
      <c r="H10" s="68">
        <v>342.28795856528302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367.48221236980311</v>
      </c>
      <c r="F11" s="66">
        <v>934610.61040301248</v>
      </c>
      <c r="G11" s="67">
        <v>269.58294333333333</v>
      </c>
      <c r="H11" s="68">
        <v>343.45341663205875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685.74137519734177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48" t="s">
        <v>50</v>
      </c>
      <c r="X16" s="249" t="s">
        <v>66</v>
      </c>
      <c r="Y16" s="248" t="s">
        <v>67</v>
      </c>
    </row>
    <row r="17" spans="1:25" s="1" customFormat="1" ht="35.75" customHeight="1" x14ac:dyDescent="0.35">
      <c r="A17" s="251">
        <f>$A$21-4/24</f>
        <v>8.3333333333333315E-2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23" si="0">(E17*F17)/1000000</f>
        <v>0</v>
      </c>
      <c r="I17" s="254">
        <v>0</v>
      </c>
      <c r="J17" s="255">
        <v>0</v>
      </c>
      <c r="K17" s="255">
        <v>0</v>
      </c>
      <c r="L17" s="255">
        <v>0</v>
      </c>
      <c r="M17" s="258">
        <f t="shared" ref="M17:M23" si="1">(J17*K17)/1000000</f>
        <v>0</v>
      </c>
      <c r="N17" s="276">
        <v>9.9396905899047852</v>
      </c>
      <c r="O17" s="277">
        <v>376.52781538111435</v>
      </c>
      <c r="P17" s="278">
        <v>923226.56211283407</v>
      </c>
      <c r="Q17" s="279">
        <v>237.03843166666667</v>
      </c>
      <c r="R17" s="263">
        <f t="shared" ref="R17:R19" si="2">(O17*P17)/1000000</f>
        <v>347.62048053416208</v>
      </c>
      <c r="S17" s="276">
        <v>9.5198183059692383</v>
      </c>
      <c r="T17" s="277">
        <v>377.56140262964948</v>
      </c>
      <c r="U17" s="278">
        <v>934674.28782660794</v>
      </c>
      <c r="V17" s="279">
        <v>269.43732499999999</v>
      </c>
      <c r="W17" s="285">
        <f t="shared" ref="W17:W18" si="3">(T17*U17)/1000000</f>
        <v>352.89693511368279</v>
      </c>
      <c r="X17" s="282">
        <f t="shared" ref="X17:X23" si="4">W17+R17+M17+H17</f>
        <v>700.51741564784493</v>
      </c>
      <c r="Y17" s="265"/>
    </row>
    <row r="18" spans="1:25" s="1" customFormat="1" ht="35.75" customHeight="1" x14ac:dyDescent="0.35">
      <c r="A18" s="266">
        <f>$A$22-4/24</f>
        <v>0.12499999999999997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48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9.958155632019043</v>
      </c>
      <c r="O18" s="220">
        <v>371.95475692069419</v>
      </c>
      <c r="P18" s="222">
        <v>905904.36155719741</v>
      </c>
      <c r="Q18" s="221">
        <v>231.894645</v>
      </c>
      <c r="R18" s="225">
        <f t="shared" si="2"/>
        <v>336.95543659640401</v>
      </c>
      <c r="S18" s="224">
        <v>9.3408441543579102</v>
      </c>
      <c r="T18" s="220">
        <v>357.40302210995674</v>
      </c>
      <c r="U18" s="222">
        <v>934546.93297941692</v>
      </c>
      <c r="V18" s="221">
        <v>269.72856166666668</v>
      </c>
      <c r="W18" s="286">
        <f t="shared" si="3"/>
        <v>334.00989815043476</v>
      </c>
      <c r="X18" s="280">
        <f t="shared" si="4"/>
        <v>670.96533474683883</v>
      </c>
      <c r="Y18" s="226"/>
    </row>
    <row r="19" spans="1:25" ht="35.75" customHeight="1" x14ac:dyDescent="0.35">
      <c r="A19" s="267">
        <f>H3</f>
        <v>0.16666666666666666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122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11.19482421875</v>
      </c>
      <c r="O19" s="79">
        <v>329.93</v>
      </c>
      <c r="P19" s="80">
        <v>891066</v>
      </c>
      <c r="Q19" s="80">
        <v>223.8</v>
      </c>
      <c r="R19" s="113">
        <f t="shared" si="2"/>
        <v>293.98940537999999</v>
      </c>
      <c r="S19" s="112">
        <v>12.316511154174805</v>
      </c>
      <c r="T19" s="79">
        <v>255.23</v>
      </c>
      <c r="U19" s="80">
        <v>927427</v>
      </c>
      <c r="V19" s="67">
        <v>265.89999999999998</v>
      </c>
      <c r="W19" s="113">
        <f>(T19*U19)/1000000</f>
        <v>236.70719320999999</v>
      </c>
      <c r="X19" s="119">
        <f t="shared" si="4"/>
        <v>530.69659859000001</v>
      </c>
      <c r="Y19" s="83">
        <f t="shared" ref="Y19:Y24" si="5">($H$12-X19)/$H$12</f>
        <v>0.22609803377071008</v>
      </c>
    </row>
    <row r="20" spans="1:25" ht="35.75" customHeight="1" x14ac:dyDescent="0.35">
      <c r="A20" s="267">
        <f>A19+1/24</f>
        <v>0.20833333333333331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122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11.853485107421875</v>
      </c>
      <c r="O20" s="79">
        <v>321.70999999999998</v>
      </c>
      <c r="P20" s="80">
        <v>917501</v>
      </c>
      <c r="Q20" s="80">
        <v>233.8</v>
      </c>
      <c r="R20" s="113">
        <f>(O20*P20)/1000000</f>
        <v>295.16924670999998</v>
      </c>
      <c r="S20" s="112">
        <v>12.226943969726563</v>
      </c>
      <c r="T20" s="79">
        <v>241.85</v>
      </c>
      <c r="U20" s="80">
        <v>899566</v>
      </c>
      <c r="V20" s="67">
        <v>255.3</v>
      </c>
      <c r="W20" s="113">
        <f t="shared" ref="W20:W23" si="6">(T20*U20)/1000000</f>
        <v>217.56003709999999</v>
      </c>
      <c r="X20" s="119">
        <f t="shared" si="4"/>
        <v>512.72928380999997</v>
      </c>
      <c r="Y20" s="83">
        <f t="shared" si="5"/>
        <v>0.25229933272956234</v>
      </c>
    </row>
    <row r="21" spans="1:25" ht="35.75" customHeight="1" x14ac:dyDescent="0.35">
      <c r="A21" s="267">
        <f t="shared" ref="A21:A23" si="7">A20+1/24</f>
        <v>0.24999999999999997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122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11.899714469909668</v>
      </c>
      <c r="O21" s="79">
        <v>313.63</v>
      </c>
      <c r="P21" s="80">
        <v>891696</v>
      </c>
      <c r="Q21" s="80">
        <v>226.4</v>
      </c>
      <c r="R21" s="113">
        <f t="shared" ref="R21:R23" si="8">(O21*P21)/1000000</f>
        <v>279.66261648</v>
      </c>
      <c r="S21" s="112">
        <v>12.204145431518555</v>
      </c>
      <c r="T21" s="79">
        <v>259.64</v>
      </c>
      <c r="U21" s="80">
        <v>957797</v>
      </c>
      <c r="V21" s="67">
        <v>269.39999999999998</v>
      </c>
      <c r="W21" s="113">
        <f t="shared" si="6"/>
        <v>248.68241307999998</v>
      </c>
      <c r="X21" s="119">
        <f t="shared" si="4"/>
        <v>528.34502955999994</v>
      </c>
      <c r="Y21" s="83">
        <f t="shared" si="5"/>
        <v>0.22952726979912288</v>
      </c>
    </row>
    <row r="22" spans="1:25" ht="35.75" customHeight="1" x14ac:dyDescent="0.35">
      <c r="A22" s="267">
        <f t="shared" si="7"/>
        <v>0.29166666666666663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122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11.941844940185547</v>
      </c>
      <c r="O22" s="79">
        <v>305.67</v>
      </c>
      <c r="P22" s="80">
        <v>890353</v>
      </c>
      <c r="Q22" s="80">
        <v>223.2</v>
      </c>
      <c r="R22" s="113">
        <f t="shared" si="8"/>
        <v>272.15420151000001</v>
      </c>
      <c r="S22" s="112">
        <v>12.30742073059082</v>
      </c>
      <c r="T22" s="79">
        <v>262.51</v>
      </c>
      <c r="U22" s="80">
        <v>961190</v>
      </c>
      <c r="V22" s="67">
        <v>268.39999999999998</v>
      </c>
      <c r="W22" s="113">
        <f t="shared" si="6"/>
        <v>252.32198690000001</v>
      </c>
      <c r="X22" s="119">
        <f t="shared" si="4"/>
        <v>524.47618841000008</v>
      </c>
      <c r="Y22" s="83">
        <f t="shared" si="5"/>
        <v>0.23516910692596463</v>
      </c>
    </row>
    <row r="23" spans="1:25" ht="35.75" customHeight="1" thickBot="1" x14ac:dyDescent="0.4">
      <c r="A23" s="267">
        <f t="shared" si="7"/>
        <v>0.33333333333333331</v>
      </c>
      <c r="B23" s="227" t="s">
        <v>218</v>
      </c>
      <c r="C23" s="270" t="s">
        <v>300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122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11.820725440979004</v>
      </c>
      <c r="O23" s="79">
        <v>304.55989951289746</v>
      </c>
      <c r="P23" s="80">
        <v>917495.98635894794</v>
      </c>
      <c r="Q23" s="80">
        <v>233.43923166666667</v>
      </c>
      <c r="R23" s="113">
        <f t="shared" si="8"/>
        <v>279.43248540896792</v>
      </c>
      <c r="S23" s="112">
        <v>12.21985912322998</v>
      </c>
      <c r="T23" s="79">
        <v>236.88225892040606</v>
      </c>
      <c r="U23" s="80">
        <v>872531.01877231558</v>
      </c>
      <c r="V23" s="67">
        <v>236.73340833333333</v>
      </c>
      <c r="W23" s="113">
        <f t="shared" si="6"/>
        <v>206.68711870490935</v>
      </c>
      <c r="X23" s="119">
        <f t="shared" si="4"/>
        <v>486.11960411387724</v>
      </c>
      <c r="Y23" s="83">
        <f t="shared" si="5"/>
        <v>0.29110358263859698</v>
      </c>
    </row>
    <row r="24" spans="1:25" ht="31.4" customHeight="1" thickBot="1" x14ac:dyDescent="0.4">
      <c r="B24" s="76"/>
      <c r="C24" s="232"/>
      <c r="D24" s="232"/>
      <c r="E24" s="387"/>
      <c r="F24" s="388"/>
      <c r="G24" s="388"/>
      <c r="H24" s="512"/>
      <c r="I24" s="281"/>
      <c r="J24" s="387"/>
      <c r="K24" s="388"/>
      <c r="L24" s="388"/>
      <c r="M24" s="512"/>
      <c r="N24" s="283"/>
      <c r="O24" s="387"/>
      <c r="P24" s="388"/>
      <c r="Q24" s="388"/>
      <c r="R24" s="512"/>
      <c r="S24" s="283"/>
      <c r="T24" s="387"/>
      <c r="U24" s="388"/>
      <c r="V24" s="388"/>
      <c r="W24" s="512"/>
      <c r="X24" s="284">
        <f>AVERAGEIF(X19:X23,"&gt;0")</f>
        <v>516.47334089677554</v>
      </c>
      <c r="Y24" s="241">
        <f t="shared" si="5"/>
        <v>0.24683946517279126</v>
      </c>
    </row>
  </sheetData>
  <mergeCells count="36">
    <mergeCell ref="C1:Y1"/>
    <mergeCell ref="C2:H2"/>
    <mergeCell ref="J2:Y2"/>
    <mergeCell ref="C3:D3"/>
    <mergeCell ref="I3:Y4"/>
    <mergeCell ref="C4:D4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9:D9"/>
    <mergeCell ref="I9:Y12"/>
    <mergeCell ref="C10:D10"/>
    <mergeCell ref="C11:D11"/>
    <mergeCell ref="C12:G12"/>
    <mergeCell ref="A15:A16"/>
    <mergeCell ref="B15:B16"/>
    <mergeCell ref="C15:C16"/>
    <mergeCell ref="D15:H15"/>
    <mergeCell ref="I15:M15"/>
    <mergeCell ref="E24:H24"/>
    <mergeCell ref="J24:M24"/>
    <mergeCell ref="O24:R24"/>
    <mergeCell ref="T24:W24"/>
    <mergeCell ref="C14:Y14"/>
    <mergeCell ref="N15:R15"/>
    <mergeCell ref="S15:W15"/>
  </mergeCells>
  <pageMargins left="0.25" right="0.25" top="0.75" bottom="0.75" header="0.3" footer="0.3"/>
  <pageSetup paperSize="9" scale="39" orientation="landscape" r:id="rId1"/>
  <drawing r:id="rId2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35B5A-487D-4F60-971B-C60F1CB20A3E}">
  <sheetPr codeName="Hoja232"/>
  <dimension ref="A1:N32"/>
  <sheetViews>
    <sheetView zoomScale="90" zoomScaleNormal="90" workbookViewId="0"/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1" spans="1:14" ht="15" thickBot="1" x14ac:dyDescent="0.4"/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524" t="s">
        <v>20</v>
      </c>
      <c r="C21" s="525"/>
      <c r="D21" s="525"/>
      <c r="E21" s="526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90" t="s">
        <v>23</v>
      </c>
      <c r="B22" s="293" t="s">
        <v>24</v>
      </c>
      <c r="C22" s="24" t="s">
        <v>25</v>
      </c>
      <c r="D22" s="24" t="s">
        <v>26</v>
      </c>
      <c r="E22" s="294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291">
        <v>23</v>
      </c>
      <c r="B23" s="295">
        <v>0</v>
      </c>
      <c r="C23" s="31">
        <v>0</v>
      </c>
      <c r="D23" s="31">
        <v>0</v>
      </c>
      <c r="E23" s="296">
        <f>B23*C23/1000000</f>
        <v>0</v>
      </c>
      <c r="F23" s="287">
        <v>379.58326264264787</v>
      </c>
      <c r="G23" s="134">
        <v>935972.04689523682</v>
      </c>
      <c r="H23" s="134">
        <v>249.21928333333332</v>
      </c>
      <c r="I23" s="97">
        <f>F23*G23/1000000</f>
        <v>355.27932330281141</v>
      </c>
      <c r="J23" s="104">
        <v>371.73821507058409</v>
      </c>
      <c r="K23" s="37">
        <v>938939.06104195479</v>
      </c>
      <c r="L23" s="37">
        <v>267.57464166666665</v>
      </c>
      <c r="M23" s="105">
        <f>J23*K23/1000000</f>
        <v>349.03953061178646</v>
      </c>
    </row>
    <row r="24" spans="1:13" s="29" customFormat="1" ht="20.149999999999999" customHeight="1" x14ac:dyDescent="0.35">
      <c r="A24" s="291">
        <v>0</v>
      </c>
      <c r="B24" s="295">
        <v>0</v>
      </c>
      <c r="C24" s="31">
        <v>0</v>
      </c>
      <c r="D24" s="31">
        <v>0</v>
      </c>
      <c r="E24" s="296">
        <f>B24*C24/1000000</f>
        <v>0</v>
      </c>
      <c r="F24" s="287">
        <v>371.45432833419244</v>
      </c>
      <c r="G24" s="134">
        <v>903872.37765438145</v>
      </c>
      <c r="H24" s="134">
        <v>237.21413333333334</v>
      </c>
      <c r="I24" s="97">
        <f>F24*G24/1000000</f>
        <v>335.74730694143778</v>
      </c>
      <c r="J24" s="104">
        <v>352.73105351373295</v>
      </c>
      <c r="K24" s="37">
        <v>916519.23640816624</v>
      </c>
      <c r="L24" s="37">
        <v>258.268305</v>
      </c>
      <c r="M24" s="105">
        <f>J24*K24/1000000</f>
        <v>323.28479582385455</v>
      </c>
    </row>
    <row r="25" spans="1:13" s="29" customFormat="1" ht="20.149999999999999" customHeight="1" thickBot="1" x14ac:dyDescent="0.4">
      <c r="A25" s="292" t="s">
        <v>28</v>
      </c>
      <c r="B25" s="297">
        <f>AVERAGE(B23:B24)</f>
        <v>0</v>
      </c>
      <c r="C25" s="298">
        <f>AVERAGE(C23:C24)</f>
        <v>0</v>
      </c>
      <c r="D25" s="298">
        <f>AVERAGE(D23:D24)</f>
        <v>0</v>
      </c>
      <c r="E25" s="299">
        <f>B25*C25/1000000</f>
        <v>0</v>
      </c>
      <c r="F25" s="288">
        <f>AVERAGE(F23:F24)</f>
        <v>375.51879548842015</v>
      </c>
      <c r="G25" s="289">
        <f>AVERAGE(G23:G24)</f>
        <v>919922.21227480914</v>
      </c>
      <c r="H25" s="289">
        <f>AVERAGE(H23:H24)</f>
        <v>243.21670833333332</v>
      </c>
      <c r="I25" s="101">
        <f>AVERAGE(I23:I24)</f>
        <v>345.5133151221246</v>
      </c>
      <c r="J25" s="106">
        <f t="shared" ref="J25:M25" si="0">AVERAGE(J23:J24)</f>
        <v>362.23463429215849</v>
      </c>
      <c r="K25" s="133">
        <f t="shared" si="0"/>
        <v>927729.14872506051</v>
      </c>
      <c r="L25" s="133">
        <f t="shared" si="0"/>
        <v>262.92147333333332</v>
      </c>
      <c r="M25" s="108">
        <f t="shared" si="0"/>
        <v>336.16216321782053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681.67547833994513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360.49804366888333</v>
      </c>
      <c r="E29" s="53">
        <f>$J$25*(1-B29)</f>
        <v>347.74524892047214</v>
      </c>
      <c r="F29" s="53">
        <f>(C29*$C$25/1000000)+(D29*$G$25/1000000)+(E29*$K$25/1000000)</f>
        <v>654.24356160679372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334.21172798469394</v>
      </c>
      <c r="E30" s="53">
        <f>$J$25*(1-B30)</f>
        <v>322.38882452002105</v>
      </c>
      <c r="F30" s="53">
        <f>(C30*$C$25/1000000)+(D30*$G$25/1000000)+(E30*$K$25/1000000)</f>
        <v>606.53830190629833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326.70135207492552</v>
      </c>
      <c r="E31" s="53">
        <f>$J$25*(1-B31)</f>
        <v>315.14413183417787</v>
      </c>
      <c r="F31" s="53">
        <f>(C31*$C$25/1000000)+(D31*$G$25/1000000)+(E31*$K$25/1000000)</f>
        <v>592.90822770615682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315.4357882102729</v>
      </c>
      <c r="E32" s="53">
        <f>$J$25*(1-B32)</f>
        <v>304.27709280541313</v>
      </c>
      <c r="F32" s="53">
        <f>(C32*$C$25/1000000)+(D32*$G$25/1000000)+(E32*$K$25/1000000)</f>
        <v>572.46311640594456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488E4-C26F-4245-A1BA-CBC92EEA45AD}">
  <sheetPr codeName="Hoja233">
    <pageSetUpPr fitToPage="1"/>
  </sheetPr>
  <dimension ref="A1:Y31"/>
  <sheetViews>
    <sheetView topLeftCell="D7" zoomScale="80" zoomScaleNormal="80" workbookViewId="0">
      <selection activeCell="Z22" sqref="Z22"/>
    </sheetView>
  </sheetViews>
  <sheetFormatPr baseColWidth="10" defaultColWidth="10.54296875" defaultRowHeight="14.5" x14ac:dyDescent="0.35"/>
  <cols>
    <col min="1" max="1" width="17.54296875" style="22" customWidth="1"/>
    <col min="2" max="2" width="22.1796875" style="22" customWidth="1"/>
    <col min="3" max="3" width="18.81640625" style="22" customWidth="1"/>
    <col min="4" max="4" width="14.81640625" style="22" customWidth="1"/>
    <col min="5" max="5" width="11" style="22" customWidth="1"/>
    <col min="6" max="6" width="11.81640625" style="22" customWidth="1"/>
    <col min="7" max="7" width="13.1796875" style="22" customWidth="1"/>
    <col min="8" max="9" width="11.81640625" style="22" customWidth="1"/>
    <col min="10" max="10" width="10.81640625" style="22" customWidth="1"/>
    <col min="11" max="11" width="9.453125" style="22" customWidth="1"/>
    <col min="12" max="12" width="12.81640625" style="22" customWidth="1"/>
    <col min="13" max="13" width="9.81640625" style="22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45435</v>
      </c>
      <c r="G3" s="55" t="s">
        <v>41</v>
      </c>
      <c r="H3" s="57">
        <v>0.95833333333333337</v>
      </c>
      <c r="I3" s="337" t="e" vm="1">
        <v>#VALUE!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45436</v>
      </c>
      <c r="G4" s="55" t="s">
        <v>41</v>
      </c>
      <c r="H4" s="57">
        <v>0.45763888888888887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681.67547833994513</v>
      </c>
      <c r="M8" s="362"/>
      <c r="N8" s="362"/>
      <c r="O8" s="363"/>
      <c r="P8" s="361">
        <f>X31</f>
        <v>580.5653767273576</v>
      </c>
      <c r="Q8" s="362"/>
      <c r="R8" s="362"/>
      <c r="S8" s="363"/>
      <c r="T8" s="361">
        <f>L8-P8</f>
        <v>101.11010161258753</v>
      </c>
      <c r="U8" s="362"/>
      <c r="V8" s="363"/>
      <c r="W8" s="364">
        <f>T8/L8</f>
        <v>0.14832586006880663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301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375.51879548842015</v>
      </c>
      <c r="F10" s="66">
        <v>919922.21227480914</v>
      </c>
      <c r="G10" s="67">
        <v>243.21670833333332</v>
      </c>
      <c r="H10" s="68">
        <v>345.5133151221246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362.23463429215849</v>
      </c>
      <c r="F11" s="66">
        <v>927729.14872506051</v>
      </c>
      <c r="G11" s="67">
        <v>262.92147333333332</v>
      </c>
      <c r="H11" s="68">
        <v>336.16216321782053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681.67547833994513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48" t="s">
        <v>50</v>
      </c>
      <c r="X16" s="249" t="s">
        <v>66</v>
      </c>
      <c r="Y16" s="248" t="s">
        <v>67</v>
      </c>
    </row>
    <row r="17" spans="1:25" s="1" customFormat="1" ht="35.75" customHeight="1" x14ac:dyDescent="0.35">
      <c r="A17" s="251">
        <f>$A$21-4/24</f>
        <v>0.87500000000000011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30" si="0">(E17*F17)/1000000</f>
        <v>0</v>
      </c>
      <c r="I17" s="254">
        <v>0</v>
      </c>
      <c r="J17" s="255">
        <v>0</v>
      </c>
      <c r="K17" s="255">
        <v>0</v>
      </c>
      <c r="L17" s="255">
        <v>0</v>
      </c>
      <c r="M17" s="258">
        <f t="shared" ref="M17:M19" si="1">(J17*K17)/1000000</f>
        <v>0</v>
      </c>
      <c r="N17" s="276"/>
      <c r="O17" s="277">
        <v>379.58326264264787</v>
      </c>
      <c r="P17" s="278">
        <v>935972.04689523682</v>
      </c>
      <c r="Q17" s="279">
        <v>249.21928333333332</v>
      </c>
      <c r="R17" s="263">
        <f t="shared" ref="R17:R19" si="2">(O17*P17)/1000000</f>
        <v>355.27932330281141</v>
      </c>
      <c r="S17" s="276"/>
      <c r="T17" s="277">
        <v>371.73821507058409</v>
      </c>
      <c r="U17" s="278">
        <v>938939.06104195479</v>
      </c>
      <c r="V17" s="279">
        <v>267.57464166666665</v>
      </c>
      <c r="W17" s="285">
        <f t="shared" ref="W17:W18" si="3">(T17*U17)/1000000</f>
        <v>349.03953061178646</v>
      </c>
      <c r="X17" s="282">
        <f t="shared" ref="X17:X19" si="4">W17+R17+M17+H17</f>
        <v>704.31885391459787</v>
      </c>
      <c r="Y17" s="83"/>
    </row>
    <row r="18" spans="1:25" s="1" customFormat="1" ht="35.75" customHeight="1" x14ac:dyDescent="0.35">
      <c r="A18" s="266">
        <f>$A$29-4/24</f>
        <v>1.2083333333333339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48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/>
      <c r="O18" s="220">
        <v>371.45432833419244</v>
      </c>
      <c r="P18" s="222">
        <v>903872.37765438145</v>
      </c>
      <c r="Q18" s="221">
        <v>237.21413333333334</v>
      </c>
      <c r="R18" s="225">
        <f t="shared" si="2"/>
        <v>335.74730694143778</v>
      </c>
      <c r="S18" s="224"/>
      <c r="T18" s="220">
        <v>352.73105351373295</v>
      </c>
      <c r="U18" s="222">
        <v>916519.23640816624</v>
      </c>
      <c r="V18" s="221">
        <v>258.268305</v>
      </c>
      <c r="W18" s="286">
        <f t="shared" si="3"/>
        <v>323.28479582385455</v>
      </c>
      <c r="X18" s="280">
        <f t="shared" si="4"/>
        <v>659.03210276529239</v>
      </c>
      <c r="Y18" s="83"/>
    </row>
    <row r="19" spans="1:25" ht="35.75" customHeight="1" x14ac:dyDescent="0.35">
      <c r="A19" s="267">
        <f>H3</f>
        <v>0.95833333333333337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122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/>
      <c r="O19" s="79">
        <v>353.42978423299695</v>
      </c>
      <c r="P19" s="80">
        <v>872567.3220008082</v>
      </c>
      <c r="Q19" s="80">
        <v>225.41269166666666</v>
      </c>
      <c r="R19" s="113">
        <f t="shared" si="2"/>
        <v>308.39128034350961</v>
      </c>
      <c r="S19" s="112"/>
      <c r="T19" s="79">
        <v>278.64314858222502</v>
      </c>
      <c r="U19" s="80">
        <v>931048.18196478405</v>
      </c>
      <c r="V19" s="67">
        <v>266.56412666666665</v>
      </c>
      <c r="W19" s="113">
        <f>(T19*U19)/1000000</f>
        <v>259.43019690442378</v>
      </c>
      <c r="X19" s="119">
        <f t="shared" si="4"/>
        <v>567.82147724793344</v>
      </c>
      <c r="Y19" s="83">
        <f t="shared" ref="Y19:Y31" si="5">($H$12-X19)/$H$12</f>
        <v>0.16702082546562394</v>
      </c>
    </row>
    <row r="20" spans="1:25" ht="35.75" customHeight="1" x14ac:dyDescent="0.35">
      <c r="A20" s="267">
        <f>A19+1/24</f>
        <v>1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122">
        <v>0</v>
      </c>
      <c r="J20" s="79">
        <v>0</v>
      </c>
      <c r="K20" s="80">
        <v>0</v>
      </c>
      <c r="L20" s="80">
        <v>0</v>
      </c>
      <c r="M20" s="113">
        <f t="shared" ref="M20:M30" si="6">(J20*K20)/1000000</f>
        <v>0</v>
      </c>
      <c r="N20" s="112"/>
      <c r="O20" s="79">
        <v>367.71834529141802</v>
      </c>
      <c r="P20" s="80">
        <v>911983.40341961302</v>
      </c>
      <c r="Q20" s="80">
        <v>238.70188666666667</v>
      </c>
      <c r="R20" s="113">
        <f t="shared" ref="R20:R30" si="7">(O20*P20)/1000000</f>
        <v>335.35302803869581</v>
      </c>
      <c r="S20" s="112"/>
      <c r="T20" s="79">
        <v>272.0533015824119</v>
      </c>
      <c r="U20" s="80">
        <v>937136.37304417137</v>
      </c>
      <c r="V20" s="67">
        <v>269.55305833333335</v>
      </c>
      <c r="W20" s="113">
        <f t="shared" ref="W20:W30" si="8">(T20*U20)/1000000</f>
        <v>254.95104431963364</v>
      </c>
      <c r="X20" s="119">
        <f t="shared" ref="X20:X30" si="9">W20+R20+M20+H20</f>
        <v>590.30407235832945</v>
      </c>
      <c r="Y20" s="83">
        <f t="shared" ref="Y20:Y30" si="10">($H$12-X20)/$H$12</f>
        <v>0.1340394496867168</v>
      </c>
    </row>
    <row r="21" spans="1:25" ht="35.75" customHeight="1" x14ac:dyDescent="0.35">
      <c r="A21" s="267">
        <f t="shared" ref="A21:A30" si="11">A20+1/24</f>
        <v>1.0416666666666667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122">
        <v>0</v>
      </c>
      <c r="J21" s="79">
        <v>0</v>
      </c>
      <c r="K21" s="80">
        <v>0</v>
      </c>
      <c r="L21" s="80">
        <v>0</v>
      </c>
      <c r="M21" s="113">
        <f t="shared" si="6"/>
        <v>0</v>
      </c>
      <c r="N21" s="112"/>
      <c r="O21" s="79">
        <v>364.14971444071551</v>
      </c>
      <c r="P21" s="80">
        <v>911258.53892607521</v>
      </c>
      <c r="Q21" s="80">
        <v>238.99374499999999</v>
      </c>
      <c r="R21" s="113">
        <f t="shared" si="7"/>
        <v>331.83453673159391</v>
      </c>
      <c r="S21" s="112"/>
      <c r="T21" s="79">
        <v>276.70897423153974</v>
      </c>
      <c r="U21" s="80">
        <v>944534.58356510918</v>
      </c>
      <c r="V21" s="67">
        <v>269.23999666666668</v>
      </c>
      <c r="W21" s="113">
        <f t="shared" si="8"/>
        <v>261.36119574451595</v>
      </c>
      <c r="X21" s="119">
        <f t="shared" si="9"/>
        <v>593.19573247610992</v>
      </c>
      <c r="Y21" s="83">
        <f t="shared" si="10"/>
        <v>0.12979746033890804</v>
      </c>
    </row>
    <row r="22" spans="1:25" ht="35.75" customHeight="1" x14ac:dyDescent="0.35">
      <c r="A22" s="267">
        <f t="shared" si="11"/>
        <v>1.0833333333333335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ref="H22:H29" si="12">(E22*F22)/1000000</f>
        <v>0</v>
      </c>
      <c r="I22" s="122">
        <v>0</v>
      </c>
      <c r="J22" s="79">
        <v>0</v>
      </c>
      <c r="K22" s="80">
        <v>0</v>
      </c>
      <c r="L22" s="80">
        <v>0</v>
      </c>
      <c r="M22" s="113">
        <f t="shared" si="6"/>
        <v>0</v>
      </c>
      <c r="N22" s="112"/>
      <c r="O22" s="79">
        <v>348.37419529503416</v>
      </c>
      <c r="P22" s="80">
        <v>910531.92889619875</v>
      </c>
      <c r="Q22" s="80">
        <v>239.200965</v>
      </c>
      <c r="R22" s="113">
        <f t="shared" si="7"/>
        <v>317.20582801964849</v>
      </c>
      <c r="S22" s="112"/>
      <c r="T22" s="79">
        <v>280.67679587620302</v>
      </c>
      <c r="U22" s="80">
        <v>936961.34031458397</v>
      </c>
      <c r="V22" s="67">
        <v>269.73919333333333</v>
      </c>
      <c r="W22" s="113">
        <f t="shared" si="8"/>
        <v>262.98330685937009</v>
      </c>
      <c r="X22" s="119">
        <f t="shared" si="9"/>
        <v>580.18913487901864</v>
      </c>
      <c r="Y22" s="83">
        <f t="shared" si="10"/>
        <v>0.14887779696589909</v>
      </c>
    </row>
    <row r="23" spans="1:25" ht="35.75" customHeight="1" x14ac:dyDescent="0.35">
      <c r="A23" s="267">
        <f t="shared" si="11"/>
        <v>1.1250000000000002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12"/>
        <v>0</v>
      </c>
      <c r="I23" s="122">
        <v>0</v>
      </c>
      <c r="J23" s="79">
        <v>0</v>
      </c>
      <c r="K23" s="80">
        <v>0</v>
      </c>
      <c r="L23" s="80">
        <v>0</v>
      </c>
      <c r="M23" s="113">
        <f t="shared" si="6"/>
        <v>0</v>
      </c>
      <c r="N23" s="112"/>
      <c r="O23" s="79">
        <v>350.71093268052073</v>
      </c>
      <c r="P23" s="80">
        <v>911793.63239897601</v>
      </c>
      <c r="Q23" s="80">
        <v>239.10104000000001</v>
      </c>
      <c r="R23" s="113">
        <f t="shared" si="7"/>
        <v>319.77599523080477</v>
      </c>
      <c r="S23" s="112"/>
      <c r="T23" s="79">
        <v>268.90273032742147</v>
      </c>
      <c r="U23" s="80">
        <v>935432.93940641894</v>
      </c>
      <c r="V23" s="67">
        <v>269.61047833333333</v>
      </c>
      <c r="W23" s="113">
        <f t="shared" si="8"/>
        <v>251.54047144459147</v>
      </c>
      <c r="X23" s="119">
        <f t="shared" si="9"/>
        <v>571.31646667539621</v>
      </c>
      <c r="Y23" s="83">
        <f t="shared" si="10"/>
        <v>0.16189376788688578</v>
      </c>
    </row>
    <row r="24" spans="1:25" ht="35.75" customHeight="1" x14ac:dyDescent="0.35">
      <c r="A24" s="267">
        <f t="shared" si="11"/>
        <v>1.166666666666667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12"/>
        <v>0</v>
      </c>
      <c r="I24" s="122">
        <v>0</v>
      </c>
      <c r="J24" s="79">
        <v>0</v>
      </c>
      <c r="K24" s="80">
        <v>0</v>
      </c>
      <c r="L24" s="80">
        <v>0</v>
      </c>
      <c r="M24" s="113">
        <f t="shared" si="6"/>
        <v>0</v>
      </c>
      <c r="N24" s="112"/>
      <c r="O24" s="79"/>
      <c r="P24" s="80"/>
      <c r="Q24" s="80"/>
      <c r="R24" s="113">
        <f t="shared" si="7"/>
        <v>0</v>
      </c>
      <c r="S24" s="112"/>
      <c r="T24" s="79"/>
      <c r="U24" s="80"/>
      <c r="V24" s="67"/>
      <c r="W24" s="113">
        <f t="shared" si="8"/>
        <v>0</v>
      </c>
      <c r="X24" s="119">
        <f t="shared" si="9"/>
        <v>0</v>
      </c>
      <c r="Y24" s="83">
        <f t="shared" si="10"/>
        <v>1</v>
      </c>
    </row>
    <row r="25" spans="1:25" ht="35.75" customHeight="1" x14ac:dyDescent="0.35">
      <c r="A25" s="267">
        <f t="shared" si="11"/>
        <v>1.2083333333333337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12"/>
        <v>0</v>
      </c>
      <c r="I25" s="122">
        <v>0</v>
      </c>
      <c r="J25" s="79">
        <v>0</v>
      </c>
      <c r="K25" s="80">
        <v>0</v>
      </c>
      <c r="L25" s="80">
        <v>0</v>
      </c>
      <c r="M25" s="113">
        <f t="shared" si="6"/>
        <v>0</v>
      </c>
      <c r="N25" s="112"/>
      <c r="O25" s="79"/>
      <c r="P25" s="80"/>
      <c r="Q25" s="80"/>
      <c r="R25" s="113">
        <f t="shared" si="7"/>
        <v>0</v>
      </c>
      <c r="S25" s="112"/>
      <c r="T25" s="79"/>
      <c r="U25" s="80"/>
      <c r="V25" s="67"/>
      <c r="W25" s="113">
        <f t="shared" si="8"/>
        <v>0</v>
      </c>
      <c r="X25" s="119">
        <f t="shared" si="9"/>
        <v>0</v>
      </c>
      <c r="Y25" s="83">
        <f t="shared" si="10"/>
        <v>1</v>
      </c>
    </row>
    <row r="26" spans="1:25" ht="35.75" customHeight="1" x14ac:dyDescent="0.35">
      <c r="A26" s="267">
        <f t="shared" si="11"/>
        <v>1.2500000000000004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12"/>
        <v>0</v>
      </c>
      <c r="I26" s="122">
        <v>0</v>
      </c>
      <c r="J26" s="79">
        <v>0</v>
      </c>
      <c r="K26" s="80">
        <v>0</v>
      </c>
      <c r="L26" s="80">
        <v>0</v>
      </c>
      <c r="M26" s="113">
        <f t="shared" si="6"/>
        <v>0</v>
      </c>
      <c r="N26" s="112"/>
      <c r="O26" s="79"/>
      <c r="P26" s="80"/>
      <c r="Q26" s="80"/>
      <c r="R26" s="113">
        <f t="shared" si="7"/>
        <v>0</v>
      </c>
      <c r="S26" s="112"/>
      <c r="T26" s="79"/>
      <c r="U26" s="80"/>
      <c r="V26" s="67"/>
      <c r="W26" s="113">
        <f t="shared" si="8"/>
        <v>0</v>
      </c>
      <c r="X26" s="119">
        <f t="shared" si="9"/>
        <v>0</v>
      </c>
      <c r="Y26" s="83">
        <f t="shared" si="10"/>
        <v>1</v>
      </c>
    </row>
    <row r="27" spans="1:25" ht="35.75" customHeight="1" x14ac:dyDescent="0.35">
      <c r="A27" s="267">
        <f t="shared" si="11"/>
        <v>1.2916666666666672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12"/>
        <v>0</v>
      </c>
      <c r="I27" s="122">
        <v>0</v>
      </c>
      <c r="J27" s="79">
        <v>0</v>
      </c>
      <c r="K27" s="80">
        <v>0</v>
      </c>
      <c r="L27" s="80">
        <v>0</v>
      </c>
      <c r="M27" s="113">
        <f t="shared" si="6"/>
        <v>0</v>
      </c>
      <c r="N27" s="112"/>
      <c r="O27" s="79"/>
      <c r="P27" s="80"/>
      <c r="Q27" s="80"/>
      <c r="R27" s="113">
        <f t="shared" si="7"/>
        <v>0</v>
      </c>
      <c r="S27" s="112"/>
      <c r="T27" s="79"/>
      <c r="U27" s="80"/>
      <c r="V27" s="67"/>
      <c r="W27" s="113">
        <f t="shared" si="8"/>
        <v>0</v>
      </c>
      <c r="X27" s="119">
        <f t="shared" si="9"/>
        <v>0</v>
      </c>
      <c r="Y27" s="83">
        <f t="shared" si="10"/>
        <v>1</v>
      </c>
    </row>
    <row r="28" spans="1:25" ht="35.75" customHeight="1" x14ac:dyDescent="0.35">
      <c r="A28" s="267">
        <f t="shared" si="11"/>
        <v>1.3333333333333339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12"/>
        <v>0</v>
      </c>
      <c r="I28" s="122">
        <v>0</v>
      </c>
      <c r="J28" s="79">
        <v>0</v>
      </c>
      <c r="K28" s="80">
        <v>0</v>
      </c>
      <c r="L28" s="80">
        <v>0</v>
      </c>
      <c r="M28" s="113">
        <f t="shared" si="6"/>
        <v>0</v>
      </c>
      <c r="N28" s="112"/>
      <c r="O28" s="79"/>
      <c r="P28" s="80"/>
      <c r="Q28" s="80"/>
      <c r="R28" s="113">
        <f t="shared" si="7"/>
        <v>0</v>
      </c>
      <c r="S28" s="112"/>
      <c r="T28" s="79"/>
      <c r="U28" s="80"/>
      <c r="V28" s="67"/>
      <c r="W28" s="113">
        <f t="shared" si="8"/>
        <v>0</v>
      </c>
      <c r="X28" s="119">
        <f t="shared" si="9"/>
        <v>0</v>
      </c>
      <c r="Y28" s="83">
        <f t="shared" si="10"/>
        <v>1</v>
      </c>
    </row>
    <row r="29" spans="1:25" ht="35.75" customHeight="1" x14ac:dyDescent="0.35">
      <c r="A29" s="267">
        <f t="shared" si="11"/>
        <v>1.3750000000000007</v>
      </c>
      <c r="B29" s="227" t="s">
        <v>218</v>
      </c>
      <c r="C29" s="236" t="s">
        <v>78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12"/>
        <v>0</v>
      </c>
      <c r="I29" s="122">
        <v>0</v>
      </c>
      <c r="J29" s="79">
        <v>0</v>
      </c>
      <c r="K29" s="80">
        <v>0</v>
      </c>
      <c r="L29" s="80">
        <v>0</v>
      </c>
      <c r="M29" s="113">
        <f t="shared" si="6"/>
        <v>0</v>
      </c>
      <c r="N29" s="112"/>
      <c r="O29" s="79"/>
      <c r="P29" s="80"/>
      <c r="Q29" s="80"/>
      <c r="R29" s="113">
        <f t="shared" si="7"/>
        <v>0</v>
      </c>
      <c r="S29" s="112"/>
      <c r="T29" s="79"/>
      <c r="U29" s="80"/>
      <c r="V29" s="67"/>
      <c r="W29" s="113">
        <f t="shared" si="8"/>
        <v>0</v>
      </c>
      <c r="X29" s="119">
        <f t="shared" si="9"/>
        <v>0</v>
      </c>
      <c r="Y29" s="83">
        <f t="shared" si="10"/>
        <v>1</v>
      </c>
    </row>
    <row r="30" spans="1:25" ht="35.75" customHeight="1" thickBot="1" x14ac:dyDescent="0.4">
      <c r="A30" s="267">
        <f t="shared" si="11"/>
        <v>1.4166666666666674</v>
      </c>
      <c r="B30" s="227" t="s">
        <v>218</v>
      </c>
      <c r="C30" s="270" t="s">
        <v>104</v>
      </c>
      <c r="D30" s="122">
        <v>0</v>
      </c>
      <c r="E30" s="79">
        <v>0</v>
      </c>
      <c r="F30" s="80">
        <v>0</v>
      </c>
      <c r="G30" s="80">
        <v>0</v>
      </c>
      <c r="H30" s="113">
        <f t="shared" si="0"/>
        <v>0</v>
      </c>
      <c r="I30" s="122">
        <v>0</v>
      </c>
      <c r="J30" s="79">
        <v>0</v>
      </c>
      <c r="K30" s="80">
        <v>0</v>
      </c>
      <c r="L30" s="80">
        <v>0</v>
      </c>
      <c r="M30" s="113">
        <f t="shared" si="6"/>
        <v>0</v>
      </c>
      <c r="N30" s="112"/>
      <c r="O30" s="79"/>
      <c r="P30" s="80"/>
      <c r="Q30" s="80"/>
      <c r="R30" s="113">
        <f t="shared" si="7"/>
        <v>0</v>
      </c>
      <c r="S30" s="112"/>
      <c r="T30" s="79"/>
      <c r="U30" s="80"/>
      <c r="V30" s="67"/>
      <c r="W30" s="113">
        <f t="shared" si="8"/>
        <v>0</v>
      </c>
      <c r="X30" s="119">
        <f t="shared" si="9"/>
        <v>0</v>
      </c>
      <c r="Y30" s="83">
        <f t="shared" si="10"/>
        <v>1</v>
      </c>
    </row>
    <row r="31" spans="1:25" ht="31.4" customHeight="1" thickBot="1" x14ac:dyDescent="0.4">
      <c r="B31" s="76"/>
      <c r="C31" s="232"/>
      <c r="D31" s="232"/>
      <c r="E31" s="387"/>
      <c r="F31" s="388"/>
      <c r="G31" s="388"/>
      <c r="H31" s="512"/>
      <c r="I31" s="281"/>
      <c r="J31" s="387"/>
      <c r="K31" s="388"/>
      <c r="L31" s="388"/>
      <c r="M31" s="512"/>
      <c r="N31" s="283"/>
      <c r="O31" s="387"/>
      <c r="P31" s="388"/>
      <c r="Q31" s="388"/>
      <c r="R31" s="512"/>
      <c r="S31" s="283"/>
      <c r="T31" s="387"/>
      <c r="U31" s="388"/>
      <c r="V31" s="388"/>
      <c r="W31" s="512"/>
      <c r="X31" s="284">
        <f>AVERAGEIF(X19:X30,"&gt;0")</f>
        <v>580.5653767273576</v>
      </c>
      <c r="Y31" s="241">
        <f t="shared" si="5"/>
        <v>0.14832586006880663</v>
      </c>
    </row>
  </sheetData>
  <mergeCells count="36">
    <mergeCell ref="C1:Y1"/>
    <mergeCell ref="C2:H2"/>
    <mergeCell ref="J2:Y2"/>
    <mergeCell ref="C3:D3"/>
    <mergeCell ref="I3:Y4"/>
    <mergeCell ref="C4:D4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9:D9"/>
    <mergeCell ref="I9:Y12"/>
    <mergeCell ref="C10:D10"/>
    <mergeCell ref="C11:D11"/>
    <mergeCell ref="C12:G12"/>
    <mergeCell ref="A15:A16"/>
    <mergeCell ref="B15:B16"/>
    <mergeCell ref="C15:C16"/>
    <mergeCell ref="D15:H15"/>
    <mergeCell ref="I15:M15"/>
    <mergeCell ref="E31:H31"/>
    <mergeCell ref="J31:M31"/>
    <mergeCell ref="O31:R31"/>
    <mergeCell ref="T31:W31"/>
    <mergeCell ref="C14:Y14"/>
    <mergeCell ref="N15:R15"/>
    <mergeCell ref="S15:W15"/>
  </mergeCells>
  <phoneticPr fontId="22" type="noConversion"/>
  <pageMargins left="0.25" right="0.25" top="0.75" bottom="0.75" header="0.3" footer="0.3"/>
  <pageSetup paperSize="9" scale="40" orientation="landscape" r:id="rId1"/>
  <drawing r:id="rId2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CF1B-64FD-4BAD-A505-3DE3EB8E78DA}">
  <sheetPr codeName="Hoja234"/>
  <dimension ref="A1:N32"/>
  <sheetViews>
    <sheetView topLeftCell="D10" zoomScale="85" zoomScaleNormal="85" workbookViewId="0">
      <selection activeCell="J23" sqref="J23:L24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1" spans="1:14" ht="15" thickBot="1" x14ac:dyDescent="0.4"/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524" t="s">
        <v>20</v>
      </c>
      <c r="C21" s="525"/>
      <c r="D21" s="525"/>
      <c r="E21" s="526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90" t="s">
        <v>23</v>
      </c>
      <c r="B22" s="293" t="s">
        <v>24</v>
      </c>
      <c r="C22" s="24" t="s">
        <v>25</v>
      </c>
      <c r="D22" s="24" t="s">
        <v>26</v>
      </c>
      <c r="E22" s="294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291">
        <v>23</v>
      </c>
      <c r="B23" s="295">
        <v>0</v>
      </c>
      <c r="C23" s="31">
        <v>0</v>
      </c>
      <c r="D23" s="31">
        <v>0</v>
      </c>
      <c r="E23" s="296">
        <f>B23*C23/1000000</f>
        <v>0</v>
      </c>
      <c r="F23" s="287">
        <v>355.10322692235491</v>
      </c>
      <c r="G23" s="134">
        <v>947730.96903867961</v>
      </c>
      <c r="H23" s="134">
        <v>255.42759166666667</v>
      </c>
      <c r="I23" s="97">
        <f>F23*G23/1000000</f>
        <v>336.54232535988558</v>
      </c>
      <c r="J23" s="104">
        <v>368.22878378519181</v>
      </c>
      <c r="K23" s="37">
        <v>971036.85551929276</v>
      </c>
      <c r="L23" s="37">
        <v>269.56967999999995</v>
      </c>
      <c r="M23" s="105">
        <f>J23*K23/1000000</f>
        <v>357.56372031846621</v>
      </c>
    </row>
    <row r="24" spans="1:13" s="29" customFormat="1" ht="20.149999999999999" customHeight="1" x14ac:dyDescent="0.35">
      <c r="A24" s="291">
        <v>0</v>
      </c>
      <c r="B24" s="295">
        <v>0</v>
      </c>
      <c r="C24" s="31">
        <v>0</v>
      </c>
      <c r="D24" s="31">
        <v>0</v>
      </c>
      <c r="E24" s="296">
        <f>B24*C24/1000000</f>
        <v>0</v>
      </c>
      <c r="F24" s="287">
        <v>363.14071174581585</v>
      </c>
      <c r="G24" s="134">
        <v>965859.69423638342</v>
      </c>
      <c r="H24" s="134">
        <v>260.48170833333336</v>
      </c>
      <c r="I24" s="97">
        <f>F24*G24/1000000</f>
        <v>350.74297681159635</v>
      </c>
      <c r="J24" s="104">
        <v>370.27874614374804</v>
      </c>
      <c r="K24" s="37">
        <v>969430.5862794969</v>
      </c>
      <c r="L24" s="37">
        <v>269.418745</v>
      </c>
      <c r="M24" s="105">
        <f>J24*K24/1000000</f>
        <v>358.95954196097063</v>
      </c>
    </row>
    <row r="25" spans="1:13" s="29" customFormat="1" ht="20.149999999999999" customHeight="1" thickBot="1" x14ac:dyDescent="0.4">
      <c r="A25" s="292" t="s">
        <v>28</v>
      </c>
      <c r="B25" s="297">
        <f>AVERAGE(B23:B24)</f>
        <v>0</v>
      </c>
      <c r="C25" s="298">
        <f>AVERAGE(C23:C24)</f>
        <v>0</v>
      </c>
      <c r="D25" s="298">
        <f>AVERAGE(D23:D24)</f>
        <v>0</v>
      </c>
      <c r="E25" s="299">
        <f>B25*C25/1000000</f>
        <v>0</v>
      </c>
      <c r="F25" s="288">
        <f>AVERAGE(F23:F24)</f>
        <v>359.12196933408541</v>
      </c>
      <c r="G25" s="289">
        <f>AVERAGE(G23:G24)</f>
        <v>956795.33163753152</v>
      </c>
      <c r="H25" s="289">
        <f>AVERAGE(H23:H24)</f>
        <v>257.95465000000002</v>
      </c>
      <c r="I25" s="101">
        <f>AVERAGE(I23:I24)</f>
        <v>343.64265108574097</v>
      </c>
      <c r="J25" s="106">
        <f t="shared" ref="J25:M25" si="0">AVERAGE(J23:J24)</f>
        <v>369.25376496446995</v>
      </c>
      <c r="K25" s="133">
        <f t="shared" si="0"/>
        <v>970233.72089939483</v>
      </c>
      <c r="L25" s="133">
        <f t="shared" si="0"/>
        <v>269.4942125</v>
      </c>
      <c r="M25" s="108">
        <f t="shared" si="0"/>
        <v>358.26163113971842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701.90428222545938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344.75709056072196</v>
      </c>
      <c r="E29" s="53">
        <f>$J$25*(1-B29)</f>
        <v>354.48361436589113</v>
      </c>
      <c r="F29" s="53">
        <f>(C29*$C$25/1000000)+(D29*$G$25/1000000)+(E29*$K$25/1000000)</f>
        <v>673.79393096152126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319.61855270733599</v>
      </c>
      <c r="E30" s="53">
        <f>$J$25*(1-B30)</f>
        <v>328.63585081837829</v>
      </c>
      <c r="F30" s="53">
        <f>(C30*$C$25/1000000)+(D30*$G$25/1000000)+(E30*$K$25/1000000)</f>
        <v>624.663123495577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312.43611332065433</v>
      </c>
      <c r="E31" s="53">
        <f>$J$25*(1-B31)</f>
        <v>321.25077551908885</v>
      </c>
      <c r="F31" s="53">
        <f>(C31*$C$25/1000000)+(D31*$G$25/1000000)+(E31*$K$25/1000000)</f>
        <v>610.62574993387864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301.66245424063175</v>
      </c>
      <c r="E32" s="53">
        <f>$J$25*(1-B32)</f>
        <v>310.17316257015477</v>
      </c>
      <c r="F32" s="53">
        <f>(C32*$C$25/1000000)+(D32*$G$25/1000000)+(E32*$K$25/1000000)</f>
        <v>589.5696895913311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65D66-0576-48D2-82B0-8D9225D50B93}">
  <sheetPr codeName="Hoja235">
    <pageSetUpPr fitToPage="1"/>
  </sheetPr>
  <dimension ref="A1:Y30"/>
  <sheetViews>
    <sheetView topLeftCell="A15" zoomScale="55" zoomScaleNormal="55" workbookViewId="0">
      <selection activeCell="O24" sqref="O24"/>
    </sheetView>
  </sheetViews>
  <sheetFormatPr baseColWidth="10" defaultColWidth="10.54296875" defaultRowHeight="14.5" x14ac:dyDescent="0.35"/>
  <cols>
    <col min="1" max="1" width="17.54296875" style="22" customWidth="1"/>
    <col min="2" max="2" width="22.1796875" style="22" customWidth="1"/>
    <col min="3" max="3" width="18.81640625" style="22" customWidth="1"/>
    <col min="4" max="4" width="14.81640625" style="22" customWidth="1"/>
    <col min="5" max="5" width="11" style="22" customWidth="1"/>
    <col min="6" max="6" width="11.81640625" style="22" customWidth="1"/>
    <col min="7" max="7" width="13.1796875" style="22" customWidth="1"/>
    <col min="8" max="9" width="11.81640625" style="22" customWidth="1"/>
    <col min="10" max="10" width="10.81640625" style="22" customWidth="1"/>
    <col min="11" max="11" width="9.453125" style="22" customWidth="1"/>
    <col min="12" max="12" width="12.81640625" style="22" customWidth="1"/>
    <col min="13" max="13" width="9.81640625" style="22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45436</v>
      </c>
      <c r="G3" s="55" t="s">
        <v>41</v>
      </c>
      <c r="H3" s="57">
        <v>0.95833333333333337</v>
      </c>
      <c r="I3" s="337" t="e" vm="1">
        <v>#VALUE!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45437</v>
      </c>
      <c r="G4" s="55" t="s">
        <v>41</v>
      </c>
      <c r="H4" s="57">
        <v>0.41597222222222224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701.90428222545938</v>
      </c>
      <c r="M8" s="362"/>
      <c r="N8" s="362"/>
      <c r="O8" s="363"/>
      <c r="P8" s="361">
        <f>X30</f>
        <v>511.6903174008084</v>
      </c>
      <c r="Q8" s="362"/>
      <c r="R8" s="362"/>
      <c r="S8" s="363"/>
      <c r="T8" s="361">
        <f>L8-P8</f>
        <v>190.21396482465099</v>
      </c>
      <c r="U8" s="362"/>
      <c r="V8" s="363"/>
      <c r="W8" s="364">
        <f>T8/L8</f>
        <v>0.27099701432445766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302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359.12196933408541</v>
      </c>
      <c r="F10" s="66">
        <v>956795.33163753152</v>
      </c>
      <c r="G10" s="67">
        <v>257.95465000000002</v>
      </c>
      <c r="H10" s="68">
        <v>343.64265108574097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369.25376496446995</v>
      </c>
      <c r="F11" s="66">
        <v>970233.72089939483</v>
      </c>
      <c r="G11" s="67">
        <v>269.4942125</v>
      </c>
      <c r="H11" s="68">
        <v>358.26163113971842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701.90428222545938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48" t="s">
        <v>50</v>
      </c>
      <c r="X16" s="249" t="s">
        <v>66</v>
      </c>
      <c r="Y16" s="248" t="s">
        <v>67</v>
      </c>
    </row>
    <row r="17" spans="1:25" s="1" customFormat="1" ht="35.75" customHeight="1" x14ac:dyDescent="0.35">
      <c r="A17" s="251">
        <f>$A$19-2/24</f>
        <v>0.875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29" si="0">(E17*F17)/1000000</f>
        <v>0</v>
      </c>
      <c r="I17" s="254">
        <v>0</v>
      </c>
      <c r="J17" s="255">
        <v>0</v>
      </c>
      <c r="K17" s="255">
        <v>0</v>
      </c>
      <c r="L17" s="255">
        <v>0</v>
      </c>
      <c r="M17" s="258">
        <f t="shared" ref="M17:M29" si="1">(J17*K17)/1000000</f>
        <v>0</v>
      </c>
      <c r="N17" s="276"/>
      <c r="O17" s="277">
        <v>355.10322692235491</v>
      </c>
      <c r="P17" s="278">
        <v>947730.96903867961</v>
      </c>
      <c r="Q17" s="279">
        <v>255.42759166666667</v>
      </c>
      <c r="R17" s="263">
        <f t="shared" ref="R17:R29" si="2">(O17*P17)/1000000</f>
        <v>336.54232535988558</v>
      </c>
      <c r="S17" s="276"/>
      <c r="T17" s="277">
        <v>368.22878378519181</v>
      </c>
      <c r="U17" s="278">
        <v>971036.85551929276</v>
      </c>
      <c r="V17" s="279">
        <v>269.56967999999995</v>
      </c>
      <c r="W17" s="285">
        <f t="shared" ref="W17:W18" si="3">(T17*U17)/1000000</f>
        <v>357.56372031846621</v>
      </c>
      <c r="X17" s="282">
        <f t="shared" ref="X17:X29" si="4">W17+R17+M17+H17</f>
        <v>694.10604567835185</v>
      </c>
      <c r="Y17" s="83"/>
    </row>
    <row r="18" spans="1:25" s="1" customFormat="1" ht="35.75" customHeight="1" x14ac:dyDescent="0.35">
      <c r="A18" s="266">
        <f>$A$19-1/24</f>
        <v>0.91666666666666674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48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/>
      <c r="O18" s="220">
        <v>363.14071174581585</v>
      </c>
      <c r="P18" s="222">
        <v>965859.69423638342</v>
      </c>
      <c r="Q18" s="221">
        <v>260.48170833333336</v>
      </c>
      <c r="R18" s="225">
        <f t="shared" si="2"/>
        <v>350.74297681159635</v>
      </c>
      <c r="S18" s="224"/>
      <c r="T18" s="220">
        <v>370.27874614374804</v>
      </c>
      <c r="U18" s="222">
        <v>969430.5862794969</v>
      </c>
      <c r="V18" s="221">
        <v>269.418745</v>
      </c>
      <c r="W18" s="286">
        <f t="shared" si="3"/>
        <v>358.95954196097063</v>
      </c>
      <c r="X18" s="280">
        <f t="shared" si="4"/>
        <v>709.70251877256692</v>
      </c>
      <c r="Y18" s="83"/>
    </row>
    <row r="19" spans="1:25" ht="35.75" customHeight="1" x14ac:dyDescent="0.35">
      <c r="A19" s="267">
        <f>H3</f>
        <v>0.95833333333333337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122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10.9974098205566</v>
      </c>
      <c r="O19" s="79">
        <v>269.95999999999998</v>
      </c>
      <c r="P19" s="80">
        <v>962519</v>
      </c>
      <c r="Q19" s="80">
        <v>259</v>
      </c>
      <c r="R19" s="113">
        <f t="shared" si="2"/>
        <v>259.84162923999997</v>
      </c>
      <c r="S19" s="112">
        <v>9.2119379043579102</v>
      </c>
      <c r="T19" s="79">
        <v>280.99</v>
      </c>
      <c r="U19" s="80">
        <v>951093</v>
      </c>
      <c r="V19" s="67">
        <v>269</v>
      </c>
      <c r="W19" s="113">
        <f>(T19*U19)/1000000</f>
        <v>267.24762207000003</v>
      </c>
      <c r="X19" s="119">
        <f t="shared" si="4"/>
        <v>527.08925131000001</v>
      </c>
      <c r="Y19" s="83">
        <f t="shared" ref="Y19:Y30" si="5">($H$12-X19)/$H$12</f>
        <v>0.24905821967803135</v>
      </c>
    </row>
    <row r="20" spans="1:25" ht="35.75" customHeight="1" x14ac:dyDescent="0.35">
      <c r="A20" s="267">
        <f>A19+1/24</f>
        <v>1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122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13.332070350646999</v>
      </c>
      <c r="O20" s="79">
        <v>267.97000000000003</v>
      </c>
      <c r="P20" s="80">
        <v>975013</v>
      </c>
      <c r="Q20" s="80">
        <v>262</v>
      </c>
      <c r="R20" s="113">
        <f t="shared" si="2"/>
        <v>261.27423361000001</v>
      </c>
      <c r="S20" s="112">
        <v>12.0772199630737</v>
      </c>
      <c r="T20" s="79">
        <v>273.89999999999998</v>
      </c>
      <c r="U20" s="80">
        <v>948630</v>
      </c>
      <c r="V20" s="67">
        <v>269</v>
      </c>
      <c r="W20" s="113">
        <f t="shared" ref="W20:W29" si="6">(T20*U20)/1000000</f>
        <v>259.82975699999997</v>
      </c>
      <c r="X20" s="119">
        <f t="shared" si="4"/>
        <v>521.10399060999998</v>
      </c>
      <c r="Y20" s="83">
        <f t="shared" si="5"/>
        <v>0.25758539475242059</v>
      </c>
    </row>
    <row r="21" spans="1:25" ht="35.75" customHeight="1" x14ac:dyDescent="0.35">
      <c r="A21" s="267">
        <f t="shared" ref="A21:A29" si="7">A20+1/24</f>
        <v>1.0416666666666667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122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13.3964996337891</v>
      </c>
      <c r="O21" s="79">
        <v>255.39</v>
      </c>
      <c r="P21" s="80">
        <v>982226</v>
      </c>
      <c r="Q21" s="80">
        <v>261</v>
      </c>
      <c r="R21" s="113">
        <f t="shared" si="2"/>
        <v>250.85069813999999</v>
      </c>
      <c r="S21" s="112">
        <v>11.080522537231399</v>
      </c>
      <c r="T21" s="79">
        <v>284.42</v>
      </c>
      <c r="U21" s="80">
        <v>947030</v>
      </c>
      <c r="V21" s="67">
        <v>269</v>
      </c>
      <c r="W21" s="113">
        <f t="shared" si="6"/>
        <v>269.3542726</v>
      </c>
      <c r="X21" s="119">
        <f t="shared" si="4"/>
        <v>520.20497074000002</v>
      </c>
      <c r="Y21" s="83">
        <f t="shared" si="5"/>
        <v>0.25886622447915986</v>
      </c>
    </row>
    <row r="22" spans="1:25" ht="35.75" customHeight="1" x14ac:dyDescent="0.35">
      <c r="A22" s="267">
        <f t="shared" si="7"/>
        <v>1.0833333333333335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122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13.420870780944799</v>
      </c>
      <c r="O22" s="79">
        <v>255.1</v>
      </c>
      <c r="P22" s="80">
        <v>970654</v>
      </c>
      <c r="Q22" s="80">
        <v>261</v>
      </c>
      <c r="R22" s="113">
        <f t="shared" si="2"/>
        <v>247.6138354</v>
      </c>
      <c r="S22" s="112">
        <v>11.0473327636719</v>
      </c>
      <c r="T22" s="79">
        <v>278</v>
      </c>
      <c r="U22" s="80">
        <v>935889</v>
      </c>
      <c r="V22" s="67">
        <v>269.7</v>
      </c>
      <c r="W22" s="113">
        <f t="shared" si="6"/>
        <v>260.177142</v>
      </c>
      <c r="X22" s="119">
        <f t="shared" si="4"/>
        <v>507.79097739999997</v>
      </c>
      <c r="Y22" s="83">
        <f t="shared" si="5"/>
        <v>0.27655238718590419</v>
      </c>
    </row>
    <row r="23" spans="1:25" ht="35.75" customHeight="1" x14ac:dyDescent="0.35">
      <c r="A23" s="267">
        <f t="shared" si="7"/>
        <v>1.1250000000000002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122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13.4450540542603</v>
      </c>
      <c r="O23" s="79">
        <v>241.58</v>
      </c>
      <c r="P23" s="80">
        <v>961817</v>
      </c>
      <c r="Q23" s="80">
        <v>259</v>
      </c>
      <c r="R23" s="113">
        <f t="shared" si="2"/>
        <v>232.35575086</v>
      </c>
      <c r="S23" s="112">
        <v>11.1173048019409</v>
      </c>
      <c r="T23" s="79">
        <v>265.27</v>
      </c>
      <c r="U23" s="80">
        <v>936554</v>
      </c>
      <c r="V23" s="67">
        <v>270</v>
      </c>
      <c r="W23" s="113">
        <f t="shared" si="6"/>
        <v>248.43967957999999</v>
      </c>
      <c r="X23" s="119">
        <f t="shared" si="4"/>
        <v>480.79543044000002</v>
      </c>
      <c r="Y23" s="83">
        <f t="shared" si="5"/>
        <v>0.31501282637058592</v>
      </c>
    </row>
    <row r="24" spans="1:25" ht="35.75" customHeight="1" x14ac:dyDescent="0.35">
      <c r="A24" s="267">
        <f t="shared" si="7"/>
        <v>1.166666666666667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122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13.332456588745099</v>
      </c>
      <c r="O24" s="79">
        <v>241.35</v>
      </c>
      <c r="P24" s="80">
        <v>944678</v>
      </c>
      <c r="Q24" s="80">
        <v>252</v>
      </c>
      <c r="R24" s="113">
        <f t="shared" si="2"/>
        <v>227.99803529999997</v>
      </c>
      <c r="S24" s="112">
        <v>11.093189239501999</v>
      </c>
      <c r="T24" s="79">
        <v>255.46</v>
      </c>
      <c r="U24" s="80">
        <v>934276</v>
      </c>
      <c r="V24" s="67">
        <v>269</v>
      </c>
      <c r="W24" s="113">
        <f t="shared" si="6"/>
        <v>238.67014696000001</v>
      </c>
      <c r="X24" s="119">
        <f t="shared" si="4"/>
        <v>466.66818225999998</v>
      </c>
      <c r="Y24" s="83">
        <f t="shared" si="5"/>
        <v>0.33513985584988776</v>
      </c>
    </row>
    <row r="25" spans="1:25" ht="35.75" customHeight="1" x14ac:dyDescent="0.35">
      <c r="A25" s="267">
        <f t="shared" si="7"/>
        <v>1.2083333333333337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122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13.327184677124</v>
      </c>
      <c r="O25" s="79">
        <v>254.38</v>
      </c>
      <c r="P25" s="80">
        <v>954821</v>
      </c>
      <c r="Q25" s="80">
        <v>257</v>
      </c>
      <c r="R25" s="113">
        <f t="shared" si="2"/>
        <v>242.88736598</v>
      </c>
      <c r="S25" s="112">
        <v>11.132978439331101</v>
      </c>
      <c r="T25" s="79">
        <v>268.27</v>
      </c>
      <c r="U25" s="80">
        <v>932881</v>
      </c>
      <c r="V25" s="67">
        <v>269</v>
      </c>
      <c r="W25" s="113">
        <f t="shared" si="6"/>
        <v>250.26398586999997</v>
      </c>
      <c r="X25" s="119">
        <f t="shared" si="4"/>
        <v>493.15135184999997</v>
      </c>
      <c r="Y25" s="83">
        <f t="shared" si="5"/>
        <v>0.29740939849175285</v>
      </c>
    </row>
    <row r="26" spans="1:25" ht="35.75" customHeight="1" x14ac:dyDescent="0.35">
      <c r="A26" s="267">
        <f t="shared" si="7"/>
        <v>1.2500000000000004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122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12.8891544342041</v>
      </c>
      <c r="O26" s="79">
        <v>244.79</v>
      </c>
      <c r="P26" s="80">
        <v>980819</v>
      </c>
      <c r="Q26" s="80">
        <v>264</v>
      </c>
      <c r="R26" s="113">
        <f t="shared" si="2"/>
        <v>240.09468300999998</v>
      </c>
      <c r="S26" s="112">
        <v>9.4839639663696307</v>
      </c>
      <c r="T26" s="79">
        <v>322.32</v>
      </c>
      <c r="U26" s="80">
        <v>935156</v>
      </c>
      <c r="V26" s="67">
        <v>269</v>
      </c>
      <c r="W26" s="113">
        <f t="shared" si="6"/>
        <v>301.41948192000001</v>
      </c>
      <c r="X26" s="119">
        <f t="shared" si="4"/>
        <v>541.51416492999999</v>
      </c>
      <c r="Y26" s="83">
        <f t="shared" si="5"/>
        <v>0.22850710753170803</v>
      </c>
    </row>
    <row r="27" spans="1:25" ht="35.75" customHeight="1" x14ac:dyDescent="0.35">
      <c r="A27" s="267">
        <f t="shared" si="7"/>
        <v>1.2916666666666672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122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>
        <v>12.894702911376999</v>
      </c>
      <c r="O27" s="79">
        <v>225.74155881550394</v>
      </c>
      <c r="P27" s="80">
        <v>940233.61101210339</v>
      </c>
      <c r="Q27" s="80">
        <v>251.77308666666667</v>
      </c>
      <c r="R27" s="113">
        <f t="shared" si="2"/>
        <v>212.24980100060239</v>
      </c>
      <c r="S27" s="112">
        <v>9.37786769866943</v>
      </c>
      <c r="T27" s="79">
        <v>324.15321815205857</v>
      </c>
      <c r="U27" s="80">
        <v>935511.71436108148</v>
      </c>
      <c r="V27" s="67">
        <v>269.64768666666669</v>
      </c>
      <c r="W27" s="113">
        <f t="shared" si="6"/>
        <v>303.24913282909392</v>
      </c>
      <c r="X27" s="119">
        <f t="shared" si="4"/>
        <v>515.49893382969628</v>
      </c>
      <c r="Y27" s="83">
        <f t="shared" si="5"/>
        <v>0.26557089494417369</v>
      </c>
    </row>
    <row r="28" spans="1:25" ht="35.75" customHeight="1" x14ac:dyDescent="0.35">
      <c r="A28" s="267">
        <f t="shared" si="7"/>
        <v>1.3333333333333339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0"/>
        <v>0</v>
      </c>
      <c r="I28" s="122">
        <v>0</v>
      </c>
      <c r="J28" s="79">
        <v>0</v>
      </c>
      <c r="K28" s="80">
        <v>0</v>
      </c>
      <c r="L28" s="80">
        <v>0</v>
      </c>
      <c r="M28" s="113">
        <f t="shared" si="1"/>
        <v>0</v>
      </c>
      <c r="N28" s="112">
        <v>13.1238393783569</v>
      </c>
      <c r="O28" s="79">
        <v>261.82110777926903</v>
      </c>
      <c r="P28" s="80">
        <v>946722.21071809297</v>
      </c>
      <c r="Q28" s="80">
        <v>254.99520833333332</v>
      </c>
      <c r="R28" s="113">
        <f t="shared" si="2"/>
        <v>247.87185796944968</v>
      </c>
      <c r="S28" s="112">
        <v>9.4325857162475604</v>
      </c>
      <c r="T28" s="79">
        <v>300.90499882964315</v>
      </c>
      <c r="U28" s="80">
        <v>934669.63944449055</v>
      </c>
      <c r="V28" s="67">
        <v>268.30618666666669</v>
      </c>
      <c r="W28" s="113">
        <f t="shared" si="6"/>
        <v>281.24676676314743</v>
      </c>
      <c r="X28" s="119">
        <f t="shared" si="4"/>
        <v>529.11862473259714</v>
      </c>
      <c r="Y28" s="83">
        <f t="shared" si="5"/>
        <v>0.24616698012587646</v>
      </c>
    </row>
    <row r="29" spans="1:25" ht="35.75" customHeight="1" thickBot="1" x14ac:dyDescent="0.4">
      <c r="A29" s="267">
        <f t="shared" si="7"/>
        <v>1.3750000000000007</v>
      </c>
      <c r="B29" s="227" t="s">
        <v>218</v>
      </c>
      <c r="C29" s="300" t="s">
        <v>82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0"/>
        <v>0</v>
      </c>
      <c r="I29" s="122">
        <v>0</v>
      </c>
      <c r="J29" s="79">
        <v>0</v>
      </c>
      <c r="K29" s="80">
        <v>0</v>
      </c>
      <c r="L29" s="80">
        <v>0</v>
      </c>
      <c r="M29" s="113">
        <f t="shared" si="1"/>
        <v>0</v>
      </c>
      <c r="N29" s="112">
        <v>11.919635772705099</v>
      </c>
      <c r="O29" s="79">
        <v>277.5212889651981</v>
      </c>
      <c r="P29" s="80">
        <v>948177.66340245889</v>
      </c>
      <c r="Q29" s="80">
        <v>257.08656500000001</v>
      </c>
      <c r="R29" s="113">
        <f t="shared" si="2"/>
        <v>263.13948731546009</v>
      </c>
      <c r="S29" s="112">
        <v>13.421593666076699</v>
      </c>
      <c r="T29" s="79">
        <v>276.82310280283286</v>
      </c>
      <c r="U29" s="80">
        <v>948324.4835172483</v>
      </c>
      <c r="V29" s="67">
        <v>269.25810000000001</v>
      </c>
      <c r="W29" s="113">
        <f t="shared" si="6"/>
        <v>262.51812599113862</v>
      </c>
      <c r="X29" s="119">
        <f t="shared" si="4"/>
        <v>525.65761330659871</v>
      </c>
      <c r="Y29" s="83">
        <f t="shared" si="5"/>
        <v>0.25109786815953389</v>
      </c>
    </row>
    <row r="30" spans="1:25" ht="31.4" customHeight="1" thickBot="1" x14ac:dyDescent="0.4">
      <c r="B30" s="76"/>
      <c r="C30" s="232"/>
      <c r="D30" s="232"/>
      <c r="E30" s="387"/>
      <c r="F30" s="388"/>
      <c r="G30" s="388"/>
      <c r="H30" s="512"/>
      <c r="I30" s="281"/>
      <c r="J30" s="387"/>
      <c r="K30" s="388"/>
      <c r="L30" s="388"/>
      <c r="M30" s="512"/>
      <c r="N30" s="283"/>
      <c r="O30" s="387"/>
      <c r="P30" s="388"/>
      <c r="Q30" s="388"/>
      <c r="R30" s="512"/>
      <c r="S30" s="283"/>
      <c r="T30" s="387"/>
      <c r="U30" s="388"/>
      <c r="V30" s="388"/>
      <c r="W30" s="512"/>
      <c r="X30" s="284">
        <f>AVERAGEIF(X19:X29,"&gt;0")</f>
        <v>511.6903174008084</v>
      </c>
      <c r="Y30" s="241">
        <f t="shared" si="5"/>
        <v>0.27099701432445766</v>
      </c>
    </row>
  </sheetData>
  <mergeCells count="36">
    <mergeCell ref="C1:Y1"/>
    <mergeCell ref="C2:H2"/>
    <mergeCell ref="J2:Y2"/>
    <mergeCell ref="C3:D3"/>
    <mergeCell ref="I3:Y4"/>
    <mergeCell ref="C4:D4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9:D9"/>
    <mergeCell ref="I9:Y12"/>
    <mergeCell ref="C10:D10"/>
    <mergeCell ref="C11:D11"/>
    <mergeCell ref="C12:G12"/>
    <mergeCell ref="A15:A16"/>
    <mergeCell ref="B15:B16"/>
    <mergeCell ref="C15:C16"/>
    <mergeCell ref="D15:H15"/>
    <mergeCell ref="I15:M15"/>
    <mergeCell ref="E30:H30"/>
    <mergeCell ref="J30:M30"/>
    <mergeCell ref="O30:R30"/>
    <mergeCell ref="T30:W30"/>
    <mergeCell ref="C14:Y14"/>
    <mergeCell ref="N15:R15"/>
    <mergeCell ref="S15:W15"/>
  </mergeCells>
  <pageMargins left="0.25" right="0.25" top="0.75" bottom="0.75" header="0.3" footer="0.3"/>
  <pageSetup paperSize="9" scale="40" orientation="landscape" r:id="rId1"/>
  <drawing r:id="rId2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6D413-01D7-49BA-BCC2-2D8D26C34D38}">
  <sheetPr codeName="Hoja236"/>
  <dimension ref="A1:N32"/>
  <sheetViews>
    <sheetView topLeftCell="A17" zoomScale="85" zoomScaleNormal="85" workbookViewId="0">
      <selection activeCell="H31" sqref="H31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1" spans="1:14" ht="15" thickBot="1" x14ac:dyDescent="0.4"/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524" t="s">
        <v>20</v>
      </c>
      <c r="C21" s="525"/>
      <c r="D21" s="525"/>
      <c r="E21" s="526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90" t="s">
        <v>23</v>
      </c>
      <c r="B22" s="293" t="s">
        <v>24</v>
      </c>
      <c r="C22" s="24" t="s">
        <v>25</v>
      </c>
      <c r="D22" s="24" t="s">
        <v>26</v>
      </c>
      <c r="E22" s="294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291">
        <v>17</v>
      </c>
      <c r="B23" s="295">
        <v>0</v>
      </c>
      <c r="C23" s="31">
        <v>0</v>
      </c>
      <c r="D23" s="31">
        <v>0</v>
      </c>
      <c r="E23" s="296">
        <f>B23*C23/1000000</f>
        <v>0</v>
      </c>
      <c r="F23" s="287">
        <v>375.54</v>
      </c>
      <c r="G23" s="134">
        <v>960525</v>
      </c>
      <c r="H23" s="134">
        <v>250.2</v>
      </c>
      <c r="I23" s="97">
        <f>F23*G23/1000000</f>
        <v>360.71555849999999</v>
      </c>
      <c r="J23" s="104">
        <v>356.43</v>
      </c>
      <c r="K23" s="37">
        <v>979064</v>
      </c>
      <c r="L23" s="37">
        <v>263.5</v>
      </c>
      <c r="M23" s="105">
        <f>J23*K23/1000000</f>
        <v>348.96778151999996</v>
      </c>
    </row>
    <row r="24" spans="1:13" s="29" customFormat="1" ht="20.149999999999999" customHeight="1" x14ac:dyDescent="0.35">
      <c r="A24" s="291">
        <v>18</v>
      </c>
      <c r="B24" s="295">
        <v>0</v>
      </c>
      <c r="C24" s="31">
        <v>0</v>
      </c>
      <c r="D24" s="31">
        <v>0</v>
      </c>
      <c r="E24" s="296">
        <f>B24*C24/1000000</f>
        <v>0</v>
      </c>
      <c r="F24" s="287">
        <v>385.12</v>
      </c>
      <c r="G24" s="134">
        <v>992827</v>
      </c>
      <c r="H24" s="134">
        <v>264.8</v>
      </c>
      <c r="I24" s="97">
        <f>F24*G24/1000000</f>
        <v>382.35753424000001</v>
      </c>
      <c r="J24" s="104">
        <v>389.15</v>
      </c>
      <c r="K24" s="37">
        <v>969710</v>
      </c>
      <c r="L24" s="37">
        <v>269.7</v>
      </c>
      <c r="M24" s="105">
        <f>J24*K24/1000000</f>
        <v>377.36264649999998</v>
      </c>
    </row>
    <row r="25" spans="1:13" s="29" customFormat="1" ht="20.149999999999999" customHeight="1" thickBot="1" x14ac:dyDescent="0.4">
      <c r="A25" s="292" t="s">
        <v>28</v>
      </c>
      <c r="B25" s="297">
        <f>AVERAGE(B23:B24)</f>
        <v>0</v>
      </c>
      <c r="C25" s="298">
        <f>AVERAGE(C23:C24)</f>
        <v>0</v>
      </c>
      <c r="D25" s="298">
        <f>AVERAGE(D23:D24)</f>
        <v>0</v>
      </c>
      <c r="E25" s="299">
        <f>B25*C25/1000000</f>
        <v>0</v>
      </c>
      <c r="F25" s="288">
        <f>AVERAGE(F23:F24)</f>
        <v>380.33000000000004</v>
      </c>
      <c r="G25" s="289">
        <f>AVERAGE(G23:G24)</f>
        <v>976676</v>
      </c>
      <c r="H25" s="289">
        <f>AVERAGE(H23:H24)</f>
        <v>257.5</v>
      </c>
      <c r="I25" s="101">
        <f>AVERAGE(I23:I24)</f>
        <v>371.53654637</v>
      </c>
      <c r="J25" s="106">
        <f t="shared" ref="J25:M25" si="0">AVERAGE(J23:J24)</f>
        <v>372.78999999999996</v>
      </c>
      <c r="K25" s="133">
        <f t="shared" si="0"/>
        <v>974387</v>
      </c>
      <c r="L25" s="133">
        <f t="shared" si="0"/>
        <v>266.60000000000002</v>
      </c>
      <c r="M25" s="108">
        <f t="shared" si="0"/>
        <v>363.16521401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734.70176038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365.11680000000001</v>
      </c>
      <c r="E29" s="53">
        <f>$J$25*(1-B29)</f>
        <v>357.87839999999994</v>
      </c>
      <c r="F29" s="53">
        <f>(C29*$C$25/1000000)+(D29*$G$25/1000000)+(E29*$K$25/1000000)</f>
        <v>705.31287629759993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338.49370000000005</v>
      </c>
      <c r="E30" s="53">
        <f>$J$25*(1-B30)</f>
        <v>331.78309999999999</v>
      </c>
      <c r="F30" s="53">
        <f>(C30*$C$25/1000000)+(D30*$G$25/1000000)+(E30*$K$25/1000000)</f>
        <v>653.88381240089996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330.88710000000003</v>
      </c>
      <c r="E31" s="53">
        <f>$J$25*(1-B31)</f>
        <v>324.32729999999998</v>
      </c>
      <c r="F31" s="53">
        <f>(C31*$C$25/1000000)+(D31*$G$25/1000000)+(E31*$K$25/1000000)</f>
        <v>639.18979414470004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319.47720000000004</v>
      </c>
      <c r="E32" s="53">
        <f>$J$25*(1-B32)</f>
        <v>313.14359999999994</v>
      </c>
      <c r="F32" s="53">
        <f>(C32*$C$25/1000000)+(D32*$G$25/1000000)+(E32*$K$25/1000000)</f>
        <v>617.14876676040001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paperSize="9" orientation="portrait" r:id="rId1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D1EBB-1551-42DB-A934-2BE711436821}">
  <sheetPr codeName="Hoja237">
    <pageSetUpPr fitToPage="1"/>
  </sheetPr>
  <dimension ref="A1:Y34"/>
  <sheetViews>
    <sheetView zoomScale="60" zoomScaleNormal="60" workbookViewId="0">
      <selection activeCell="F30" sqref="F30"/>
    </sheetView>
  </sheetViews>
  <sheetFormatPr baseColWidth="10" defaultColWidth="10.54296875" defaultRowHeight="14.5" x14ac:dyDescent="0.35"/>
  <cols>
    <col min="1" max="1" width="17.54296875" style="22" customWidth="1"/>
    <col min="2" max="2" width="22.1796875" style="22" customWidth="1"/>
    <col min="3" max="3" width="18.81640625" style="22" customWidth="1"/>
    <col min="4" max="4" width="14.81640625" style="22" customWidth="1"/>
    <col min="5" max="5" width="11" style="22" customWidth="1"/>
    <col min="6" max="6" width="12.81640625" style="22" customWidth="1"/>
    <col min="7" max="7" width="13.1796875" style="22" customWidth="1"/>
    <col min="8" max="9" width="11.81640625" style="22" customWidth="1"/>
    <col min="10" max="10" width="10.81640625" style="22" customWidth="1"/>
    <col min="11" max="11" width="9.453125" style="22" customWidth="1"/>
    <col min="12" max="12" width="12.81640625" style="22" customWidth="1"/>
    <col min="13" max="13" width="9.81640625" style="22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45438</v>
      </c>
      <c r="G3" s="55" t="s">
        <v>41</v>
      </c>
      <c r="H3" s="57">
        <v>0.79166666666666663</v>
      </c>
      <c r="I3" s="337" t="e" vm="1">
        <v>#VALUE!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45439</v>
      </c>
      <c r="G4" s="55" t="s">
        <v>41</v>
      </c>
      <c r="H4" s="57">
        <v>0.41597222222222224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734.70176038</v>
      </c>
      <c r="M8" s="362"/>
      <c r="N8" s="362"/>
      <c r="O8" s="363"/>
      <c r="P8" s="361">
        <f>X34</f>
        <v>584.58538402287229</v>
      </c>
      <c r="Q8" s="362"/>
      <c r="R8" s="362"/>
      <c r="S8" s="363"/>
      <c r="T8" s="361">
        <f>L8-P8</f>
        <v>150.11637635712771</v>
      </c>
      <c r="U8" s="362"/>
      <c r="V8" s="363"/>
      <c r="W8" s="364">
        <f>T8/L8</f>
        <v>0.20432287555631418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303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380.33000000000004</v>
      </c>
      <c r="F10" s="66">
        <v>976676</v>
      </c>
      <c r="G10" s="67">
        <v>257.5</v>
      </c>
      <c r="H10" s="68">
        <v>371.53654637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372.78999999999996</v>
      </c>
      <c r="F11" s="66">
        <v>974387</v>
      </c>
      <c r="G11" s="67">
        <v>266.60000000000002</v>
      </c>
      <c r="H11" s="68">
        <v>363.16521401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734.70176038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48" t="s">
        <v>50</v>
      </c>
      <c r="X16" s="249" t="s">
        <v>66</v>
      </c>
      <c r="Y16" s="248" t="s">
        <v>67</v>
      </c>
    </row>
    <row r="17" spans="1:25" s="1" customFormat="1" ht="35.75" customHeight="1" x14ac:dyDescent="0.35">
      <c r="A17" s="251">
        <f>$A$19-2/24</f>
        <v>0.70833333333333326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33" si="0">(E17*F17)/1000000</f>
        <v>0</v>
      </c>
      <c r="I17" s="254">
        <v>0</v>
      </c>
      <c r="J17" s="255">
        <v>0</v>
      </c>
      <c r="K17" s="255">
        <v>0</v>
      </c>
      <c r="L17" s="255">
        <v>0</v>
      </c>
      <c r="M17" s="258">
        <f t="shared" ref="M17:M33" si="1">(J17*K17)/1000000</f>
        <v>0</v>
      </c>
      <c r="N17" s="276">
        <v>8.3220615386962891</v>
      </c>
      <c r="O17" s="277">
        <v>375.54</v>
      </c>
      <c r="P17" s="278">
        <v>960525</v>
      </c>
      <c r="Q17" s="279">
        <v>250.2</v>
      </c>
      <c r="R17" s="263">
        <f t="shared" ref="R17:R33" si="2">(O17*P17)/1000000</f>
        <v>360.71555849999999</v>
      </c>
      <c r="S17" s="276">
        <v>12.25397777557373</v>
      </c>
      <c r="T17" s="277">
        <v>356.43</v>
      </c>
      <c r="U17" s="278">
        <v>979064</v>
      </c>
      <c r="V17" s="279">
        <v>263.5</v>
      </c>
      <c r="W17" s="285">
        <f t="shared" ref="W17:W18" si="3">(T17*U17)/1000000</f>
        <v>348.96778151999996</v>
      </c>
      <c r="X17" s="282">
        <f t="shared" ref="X17:X33" si="4">W17+R17+M17+H17</f>
        <v>709.68334001999995</v>
      </c>
      <c r="Y17" s="83"/>
    </row>
    <row r="18" spans="1:25" s="1" customFormat="1" ht="35.75" customHeight="1" x14ac:dyDescent="0.35">
      <c r="A18" s="266">
        <f>$A$19-1/24</f>
        <v>0.75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48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8.3546648025512695</v>
      </c>
      <c r="O18" s="220">
        <v>385.12</v>
      </c>
      <c r="P18" s="222">
        <v>992827</v>
      </c>
      <c r="Q18" s="221">
        <v>264.8</v>
      </c>
      <c r="R18" s="225">
        <f t="shared" si="2"/>
        <v>382.35753424000001</v>
      </c>
      <c r="S18" s="224">
        <v>12.217429161071777</v>
      </c>
      <c r="T18" s="220">
        <v>389.15</v>
      </c>
      <c r="U18" s="222">
        <v>969710</v>
      </c>
      <c r="V18" s="221">
        <v>269.7</v>
      </c>
      <c r="W18" s="286">
        <f t="shared" si="3"/>
        <v>377.36264649999998</v>
      </c>
      <c r="X18" s="280">
        <f t="shared" si="4"/>
        <v>759.72018073999993</v>
      </c>
      <c r="Y18" s="83"/>
    </row>
    <row r="19" spans="1:25" ht="35.75" customHeight="1" x14ac:dyDescent="0.35">
      <c r="A19" s="267">
        <f>H3</f>
        <v>0.79166666666666663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122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9.9623069763183594</v>
      </c>
      <c r="O19" s="79">
        <v>286.46320787942193</v>
      </c>
      <c r="P19" s="80">
        <v>981054.23587093793</v>
      </c>
      <c r="Q19" s="80">
        <v>266.18658333333332</v>
      </c>
      <c r="R19" s="113">
        <f t="shared" si="2"/>
        <v>281.03594351128396</v>
      </c>
      <c r="S19" s="112">
        <v>13.956329345703125</v>
      </c>
      <c r="T19" s="79">
        <v>330.31579503794842</v>
      </c>
      <c r="U19" s="80">
        <v>963646.95492500742</v>
      </c>
      <c r="V19" s="67">
        <v>270.13863500000002</v>
      </c>
      <c r="W19" s="113">
        <f>(T19*U19)/1000000</f>
        <v>318.30781005195189</v>
      </c>
      <c r="X19" s="119">
        <f t="shared" si="4"/>
        <v>599.34375356323585</v>
      </c>
      <c r="Y19" s="83">
        <f t="shared" ref="Y19:Y34" si="5">($H$12-X19)/$H$12</f>
        <v>0.18423531032068677</v>
      </c>
    </row>
    <row r="20" spans="1:25" ht="35.75" customHeight="1" x14ac:dyDescent="0.35">
      <c r="A20" s="267">
        <f>A19+1/24</f>
        <v>0.83333333333333326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122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10.684292793273926</v>
      </c>
      <c r="O20" s="79">
        <v>291.83284063671653</v>
      </c>
      <c r="P20" s="80">
        <v>959966.80340292747</v>
      </c>
      <c r="Q20" s="80">
        <v>266.32050166666664</v>
      </c>
      <c r="R20" s="113">
        <f t="shared" si="2"/>
        <v>280.14983915402473</v>
      </c>
      <c r="S20" s="112">
        <v>14.010974884033203</v>
      </c>
      <c r="T20" s="79">
        <v>308.82085229179955</v>
      </c>
      <c r="U20" s="80">
        <v>963863.54725393525</v>
      </c>
      <c r="V20" s="67">
        <v>269.80276833333335</v>
      </c>
      <c r="W20" s="113">
        <f t="shared" ref="W20:W33" si="6">(T20*U20)/1000000</f>
        <v>297.66116215595753</v>
      </c>
      <c r="X20" s="119">
        <f t="shared" si="4"/>
        <v>577.8110013099822</v>
      </c>
      <c r="Y20" s="83">
        <f t="shared" si="5"/>
        <v>0.21354346420630771</v>
      </c>
    </row>
    <row r="21" spans="1:25" ht="35.75" customHeight="1" x14ac:dyDescent="0.35">
      <c r="A21" s="267">
        <f t="shared" ref="A21:A33" si="7">A20+1/24</f>
        <v>0.87499999999999989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122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10.711139678955078</v>
      </c>
      <c r="O21" s="79">
        <v>307.53585618901582</v>
      </c>
      <c r="P21" s="80">
        <v>942513.17851900589</v>
      </c>
      <c r="Q21" s="80">
        <v>260.16832166666666</v>
      </c>
      <c r="R21" s="113">
        <f t="shared" si="2"/>
        <v>289.85659732527324</v>
      </c>
      <c r="S21" s="112">
        <v>13.961888313293457</v>
      </c>
      <c r="T21" s="79">
        <v>314.35964681040736</v>
      </c>
      <c r="U21" s="80">
        <v>961854.37992823729</v>
      </c>
      <c r="V21" s="67">
        <v>269.34471500000001</v>
      </c>
      <c r="W21" s="113">
        <f t="shared" si="6"/>
        <v>302.36820315728403</v>
      </c>
      <c r="X21" s="119">
        <f t="shared" si="4"/>
        <v>592.22480048255727</v>
      </c>
      <c r="Y21" s="83">
        <f t="shared" si="5"/>
        <v>0.19392489249481487</v>
      </c>
    </row>
    <row r="22" spans="1:25" ht="35.75" customHeight="1" x14ac:dyDescent="0.35">
      <c r="A22" s="267">
        <f t="shared" si="7"/>
        <v>0.91666666666666652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122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10.830096244812012</v>
      </c>
      <c r="O22" s="79">
        <v>324.88750913869274</v>
      </c>
      <c r="P22" s="80">
        <v>937147.05381825939</v>
      </c>
      <c r="Q22" s="80">
        <v>259.32846000000001</v>
      </c>
      <c r="R22" s="113">
        <f t="shared" si="2"/>
        <v>304.46737201167872</v>
      </c>
      <c r="S22" s="112">
        <v>13.98686695098877</v>
      </c>
      <c r="T22" s="79">
        <v>319.02746886746382</v>
      </c>
      <c r="U22" s="80">
        <v>957181.29612581083</v>
      </c>
      <c r="V22" s="67">
        <v>269.26699166666668</v>
      </c>
      <c r="W22" s="113">
        <f t="shared" si="6"/>
        <v>305.3671261502958</v>
      </c>
      <c r="X22" s="119">
        <f t="shared" si="4"/>
        <v>609.83449816197458</v>
      </c>
      <c r="Y22" s="83">
        <f t="shared" si="5"/>
        <v>0.16995639448780139</v>
      </c>
    </row>
    <row r="23" spans="1:25" ht="35.75" customHeight="1" x14ac:dyDescent="0.35">
      <c r="A23" s="267">
        <f t="shared" si="7"/>
        <v>0.95833333333333315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122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11.212733268737793</v>
      </c>
      <c r="O23" s="79">
        <v>307.79818374426191</v>
      </c>
      <c r="P23" s="80">
        <v>945208.01805065759</v>
      </c>
      <c r="Q23" s="80">
        <v>261.38357166666668</v>
      </c>
      <c r="R23" s="113">
        <f t="shared" si="2"/>
        <v>290.93331121650596</v>
      </c>
      <c r="S23" s="112">
        <v>13.589361190795898</v>
      </c>
      <c r="T23" s="79">
        <v>327.01010930176687</v>
      </c>
      <c r="U23" s="80">
        <v>953590.85154621955</v>
      </c>
      <c r="V23" s="67">
        <v>268.9245416666667</v>
      </c>
      <c r="W23" s="113">
        <f t="shared" si="6"/>
        <v>311.83384859329419</v>
      </c>
      <c r="X23" s="119">
        <f t="shared" si="4"/>
        <v>602.76715980980021</v>
      </c>
      <c r="Y23" s="83">
        <f t="shared" si="5"/>
        <v>0.17957572403523439</v>
      </c>
    </row>
    <row r="24" spans="1:25" ht="35.75" customHeight="1" x14ac:dyDescent="0.35">
      <c r="A24" s="267">
        <f t="shared" si="7"/>
        <v>0.99999999999999978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122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11.19236946105957</v>
      </c>
      <c r="O24" s="79">
        <v>285.80746527709874</v>
      </c>
      <c r="P24" s="80">
        <v>931788.26005878521</v>
      </c>
      <c r="Q24" s="80">
        <v>256.53445666666664</v>
      </c>
      <c r="R24" s="113">
        <f t="shared" si="2"/>
        <v>266.31204078235953</v>
      </c>
      <c r="S24" s="112">
        <v>13.504388809204102</v>
      </c>
      <c r="T24" s="79">
        <v>313.85333130332702</v>
      </c>
      <c r="U24" s="80">
        <v>955641.08251488488</v>
      </c>
      <c r="V24" s="67">
        <v>269.16566</v>
      </c>
      <c r="W24" s="113">
        <f t="shared" si="6"/>
        <v>299.93113727761425</v>
      </c>
      <c r="X24" s="119">
        <f t="shared" si="4"/>
        <v>566.24317805997384</v>
      </c>
      <c r="Y24" s="83">
        <f t="shared" si="5"/>
        <v>0.22928838802958165</v>
      </c>
    </row>
    <row r="25" spans="1:25" ht="35.75" customHeight="1" x14ac:dyDescent="0.35">
      <c r="A25" s="267">
        <f t="shared" si="7"/>
        <v>1.0416666666666665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122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11.288531303405762</v>
      </c>
      <c r="O25" s="79">
        <v>286.33313232447711</v>
      </c>
      <c r="P25" s="80">
        <v>947916.82710417837</v>
      </c>
      <c r="Q25" s="80">
        <v>262.75473499999998</v>
      </c>
      <c r="R25" s="113">
        <f t="shared" si="2"/>
        <v>271.41999428781918</v>
      </c>
      <c r="S25" s="112">
        <v>13.870996475219727</v>
      </c>
      <c r="T25" s="79">
        <v>316.79862348645349</v>
      </c>
      <c r="U25" s="80">
        <v>957474.33303455939</v>
      </c>
      <c r="V25" s="67">
        <v>269.40945166666666</v>
      </c>
      <c r="W25" s="113">
        <f t="shared" si="6"/>
        <v>303.32655072895852</v>
      </c>
      <c r="X25" s="119">
        <f t="shared" si="4"/>
        <v>574.74654501677765</v>
      </c>
      <c r="Y25" s="83">
        <f t="shared" si="5"/>
        <v>0.2177144849639272</v>
      </c>
    </row>
    <row r="26" spans="1:25" ht="35.75" customHeight="1" x14ac:dyDescent="0.35">
      <c r="A26" s="267">
        <f t="shared" si="7"/>
        <v>1.0833333333333333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122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11.17096996307373</v>
      </c>
      <c r="O26" s="79">
        <v>288.57792353733345</v>
      </c>
      <c r="P26" s="80">
        <v>947869.76119141851</v>
      </c>
      <c r="Q26" s="80">
        <v>261.71161499999999</v>
      </c>
      <c r="R26" s="113">
        <f t="shared" si="2"/>
        <v>273.5342874684477</v>
      </c>
      <c r="S26" s="112">
        <v>13.855229377746582</v>
      </c>
      <c r="T26" s="79">
        <v>315.98489551588136</v>
      </c>
      <c r="U26" s="80">
        <v>955945.1310287033</v>
      </c>
      <c r="V26" s="67">
        <v>269.36152666666669</v>
      </c>
      <c r="W26" s="113">
        <f t="shared" si="6"/>
        <v>302.06422234702035</v>
      </c>
      <c r="X26" s="119">
        <f t="shared" si="4"/>
        <v>575.59850981546811</v>
      </c>
      <c r="Y26" s="83">
        <f t="shared" si="5"/>
        <v>0.21655487865204112</v>
      </c>
    </row>
    <row r="27" spans="1:25" ht="35.75" customHeight="1" x14ac:dyDescent="0.35">
      <c r="A27" s="267">
        <f t="shared" si="7"/>
        <v>1.125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122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>
        <v>11.208715438842773</v>
      </c>
      <c r="O27" s="79">
        <v>292.72257976146034</v>
      </c>
      <c r="P27" s="80">
        <v>941651.79960828717</v>
      </c>
      <c r="Q27" s="80">
        <v>260.12360000000001</v>
      </c>
      <c r="R27" s="113">
        <f t="shared" si="2"/>
        <v>275.64274401835951</v>
      </c>
      <c r="S27" s="112">
        <v>13.427428245544434</v>
      </c>
      <c r="T27" s="79">
        <v>308.16950109581194</v>
      </c>
      <c r="U27" s="80">
        <v>958127.04867041216</v>
      </c>
      <c r="V27" s="67">
        <v>269.61574333333334</v>
      </c>
      <c r="W27" s="113">
        <f t="shared" si="6"/>
        <v>295.26553457516366</v>
      </c>
      <c r="X27" s="119">
        <f t="shared" si="4"/>
        <v>570.90827859352316</v>
      </c>
      <c r="Y27" s="83">
        <f t="shared" si="5"/>
        <v>0.22293873598691272</v>
      </c>
    </row>
    <row r="28" spans="1:25" ht="35.75" customHeight="1" x14ac:dyDescent="0.35">
      <c r="A28" s="267">
        <f t="shared" si="7"/>
        <v>1.1666666666666667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0"/>
        <v>0</v>
      </c>
      <c r="I28" s="122">
        <v>0</v>
      </c>
      <c r="J28" s="79">
        <v>0</v>
      </c>
      <c r="K28" s="80">
        <v>0</v>
      </c>
      <c r="L28" s="80">
        <v>0</v>
      </c>
      <c r="M28" s="113">
        <f t="shared" si="1"/>
        <v>0</v>
      </c>
      <c r="N28" s="112">
        <v>11.112648963928223</v>
      </c>
      <c r="O28" s="79">
        <v>302.3367893232151</v>
      </c>
      <c r="P28" s="80">
        <v>941492.50003333238</v>
      </c>
      <c r="Q28" s="80">
        <v>259.51364166666667</v>
      </c>
      <c r="R28" s="113">
        <f t="shared" si="2"/>
        <v>284.64781963196469</v>
      </c>
      <c r="S28" s="112">
        <v>12.858960151672363</v>
      </c>
      <c r="T28" s="79">
        <v>316.72367158425106</v>
      </c>
      <c r="U28" s="80">
        <v>958055.75239472743</v>
      </c>
      <c r="V28" s="67">
        <v>269.37799333333334</v>
      </c>
      <c r="W28" s="113">
        <f t="shared" si="6"/>
        <v>303.43893548087021</v>
      </c>
      <c r="X28" s="119">
        <f t="shared" si="4"/>
        <v>588.08675511283491</v>
      </c>
      <c r="Y28" s="83">
        <f t="shared" si="5"/>
        <v>0.19955717159481606</v>
      </c>
    </row>
    <row r="29" spans="1:25" ht="35.75" customHeight="1" x14ac:dyDescent="0.35">
      <c r="A29" s="267">
        <f t="shared" si="7"/>
        <v>1.2083333333333335</v>
      </c>
      <c r="B29" s="227" t="s">
        <v>218</v>
      </c>
      <c r="C29" s="236" t="s">
        <v>78</v>
      </c>
      <c r="D29" s="122">
        <v>0</v>
      </c>
      <c r="E29" s="79">
        <v>0</v>
      </c>
      <c r="F29" s="80">
        <v>0</v>
      </c>
      <c r="G29" s="80">
        <v>0</v>
      </c>
      <c r="H29" s="113">
        <f t="shared" ref="H29:H30" si="8">(E29*F29)/1000000</f>
        <v>0</v>
      </c>
      <c r="I29" s="122">
        <v>0</v>
      </c>
      <c r="J29" s="79">
        <v>0</v>
      </c>
      <c r="K29" s="80">
        <v>0</v>
      </c>
      <c r="L29" s="80">
        <v>0</v>
      </c>
      <c r="M29" s="113">
        <f t="shared" ref="M29:M30" si="9">(J29*K29)/1000000</f>
        <v>0</v>
      </c>
      <c r="N29" s="112">
        <v>10.977321624755859</v>
      </c>
      <c r="O29" s="79">
        <v>310.53673626966622</v>
      </c>
      <c r="P29" s="80">
        <v>955584.92545934429</v>
      </c>
      <c r="Q29" s="80">
        <v>264.56113833333336</v>
      </c>
      <c r="R29" s="113">
        <f t="shared" ref="R29:R30" si="10">(O29*P29)/1000000</f>
        <v>296.74422398063706</v>
      </c>
      <c r="S29" s="112">
        <v>12.889121055603027</v>
      </c>
      <c r="T29" s="79">
        <v>286.49091822096943</v>
      </c>
      <c r="U29" s="80">
        <v>848335.19377140305</v>
      </c>
      <c r="V29" s="67">
        <v>230.06622166666668</v>
      </c>
      <c r="W29" s="113">
        <f t="shared" ref="W29:W30" si="11">(T29*U29)/1000000</f>
        <v>243.04032862273328</v>
      </c>
      <c r="X29" s="119">
        <f t="shared" ref="X29:X30" si="12">W29+R29+M29+H29</f>
        <v>539.78455260337034</v>
      </c>
      <c r="Y29" s="83">
        <f t="shared" ref="Y29:Y30" si="13">($H$12-X29)/$H$12</f>
        <v>0.26530113072795036</v>
      </c>
    </row>
    <row r="30" spans="1:25" ht="35.75" customHeight="1" x14ac:dyDescent="0.35">
      <c r="A30" s="267">
        <f t="shared" si="7"/>
        <v>1.2500000000000002</v>
      </c>
      <c r="B30" s="227" t="s">
        <v>218</v>
      </c>
      <c r="C30" s="236" t="s">
        <v>79</v>
      </c>
      <c r="D30" s="122">
        <v>0</v>
      </c>
      <c r="E30" s="79">
        <v>0</v>
      </c>
      <c r="F30" s="80">
        <v>0</v>
      </c>
      <c r="G30" s="80">
        <v>0</v>
      </c>
      <c r="H30" s="113">
        <f t="shared" si="8"/>
        <v>0</v>
      </c>
      <c r="I30" s="122">
        <v>0</v>
      </c>
      <c r="J30" s="79">
        <v>0</v>
      </c>
      <c r="K30" s="80">
        <v>0</v>
      </c>
      <c r="L30" s="80">
        <v>0</v>
      </c>
      <c r="M30" s="113">
        <f t="shared" si="9"/>
        <v>0</v>
      </c>
      <c r="N30" s="112">
        <v>11.027935028076172</v>
      </c>
      <c r="O30" s="79">
        <v>299.20283648050491</v>
      </c>
      <c r="P30" s="80">
        <v>945723.64514854015</v>
      </c>
      <c r="Q30" s="80">
        <v>259.91063333333335</v>
      </c>
      <c r="R30" s="113">
        <f t="shared" si="10"/>
        <v>282.96319715512573</v>
      </c>
      <c r="S30" s="112">
        <v>13.005746841430664</v>
      </c>
      <c r="T30" s="79">
        <v>321.87635455661325</v>
      </c>
      <c r="U30" s="80">
        <v>952681.21179906931</v>
      </c>
      <c r="V30" s="67">
        <v>268.21881833333333</v>
      </c>
      <c r="W30" s="113">
        <f t="shared" si="11"/>
        <v>306.6455555084612</v>
      </c>
      <c r="X30" s="119">
        <f t="shared" si="12"/>
        <v>589.60875266358698</v>
      </c>
      <c r="Y30" s="83">
        <f t="shared" si="13"/>
        <v>0.19748558604428618</v>
      </c>
    </row>
    <row r="31" spans="1:25" ht="35.75" customHeight="1" x14ac:dyDescent="0.35">
      <c r="A31" s="267">
        <f t="shared" si="7"/>
        <v>1.291666666666667</v>
      </c>
      <c r="B31" s="227" t="s">
        <v>218</v>
      </c>
      <c r="C31" s="236" t="s">
        <v>80</v>
      </c>
      <c r="D31" s="122">
        <v>0</v>
      </c>
      <c r="E31" s="79">
        <v>0</v>
      </c>
      <c r="F31" s="80">
        <v>0</v>
      </c>
      <c r="G31" s="80">
        <v>0</v>
      </c>
      <c r="H31" s="113">
        <f t="shared" ref="H31" si="14">(E31*F31)/1000000</f>
        <v>0</v>
      </c>
      <c r="I31" s="122">
        <v>0</v>
      </c>
      <c r="J31" s="79">
        <v>0</v>
      </c>
      <c r="K31" s="80">
        <v>0</v>
      </c>
      <c r="L31" s="80">
        <v>0</v>
      </c>
      <c r="M31" s="113">
        <f t="shared" ref="M31" si="15">(J31*K31)/1000000</f>
        <v>0</v>
      </c>
      <c r="N31" s="112">
        <v>10.953585624694824</v>
      </c>
      <c r="O31" s="79">
        <v>310.54000000000002</v>
      </c>
      <c r="P31" s="80">
        <v>946271</v>
      </c>
      <c r="Q31" s="80">
        <v>260.89999999999998</v>
      </c>
      <c r="R31" s="113">
        <f t="shared" ref="R31" si="16">(O31*P31)/1000000</f>
        <v>293.85499634000001</v>
      </c>
      <c r="S31" s="112">
        <v>13.016189575195313</v>
      </c>
      <c r="T31" s="79">
        <v>340.95</v>
      </c>
      <c r="U31" s="80">
        <v>960195</v>
      </c>
      <c r="V31" s="67">
        <v>269.5</v>
      </c>
      <c r="W31" s="113">
        <f t="shared" ref="W31" si="17">(T31*U31)/1000000</f>
        <v>327.37848524999998</v>
      </c>
      <c r="X31" s="119">
        <f t="shared" ref="X31" si="18">W31+R31+M31+H31</f>
        <v>621.23348159</v>
      </c>
      <c r="Y31" s="83">
        <f t="shared" ref="Y31" si="19">($H$12-X31)/$H$12</f>
        <v>0.1544412779565307</v>
      </c>
    </row>
    <row r="32" spans="1:25" ht="35.75" customHeight="1" x14ac:dyDescent="0.35">
      <c r="A32" s="267">
        <f t="shared" si="7"/>
        <v>1.3333333333333337</v>
      </c>
      <c r="B32" s="227" t="s">
        <v>218</v>
      </c>
      <c r="C32" s="236" t="s">
        <v>168</v>
      </c>
      <c r="D32" s="122">
        <v>0</v>
      </c>
      <c r="E32" s="79">
        <v>0</v>
      </c>
      <c r="F32" s="80">
        <v>0</v>
      </c>
      <c r="G32" s="80">
        <v>0</v>
      </c>
      <c r="H32" s="113">
        <f t="shared" ref="H32" si="20">(E32*F32)/1000000</f>
        <v>0</v>
      </c>
      <c r="I32" s="122">
        <v>0</v>
      </c>
      <c r="J32" s="79">
        <v>0</v>
      </c>
      <c r="K32" s="80">
        <v>0</v>
      </c>
      <c r="L32" s="80">
        <v>0</v>
      </c>
      <c r="M32" s="113">
        <f t="shared" ref="M32" si="21">(J32*K32)/1000000</f>
        <v>0</v>
      </c>
      <c r="N32" s="112">
        <v>11.189616203308105</v>
      </c>
      <c r="O32" s="79">
        <v>305.77999999999997</v>
      </c>
      <c r="P32" s="80">
        <v>949629</v>
      </c>
      <c r="Q32" s="80">
        <v>262.3</v>
      </c>
      <c r="R32" s="113">
        <f t="shared" ref="R32" si="22">(O32*P32)/1000000</f>
        <v>290.37755561999995</v>
      </c>
      <c r="S32" s="112">
        <v>13.876520156860352</v>
      </c>
      <c r="T32" s="79">
        <v>334.62</v>
      </c>
      <c r="U32" s="80">
        <v>958143</v>
      </c>
      <c r="V32" s="67">
        <v>269.10000000000002</v>
      </c>
      <c r="W32" s="113">
        <f t="shared" ref="W32" si="23">(T32*U32)/1000000</f>
        <v>320.61381066000001</v>
      </c>
      <c r="X32" s="119">
        <f t="shared" ref="X32" si="24">W32+R32+M32+H32</f>
        <v>610.99136627999997</v>
      </c>
      <c r="Y32" s="83">
        <f t="shared" ref="Y32" si="25">($H$12-X32)/$H$12</f>
        <v>0.16838178533288795</v>
      </c>
    </row>
    <row r="33" spans="1:25" ht="35.75" customHeight="1" thickBot="1" x14ac:dyDescent="0.4">
      <c r="A33" s="267">
        <f t="shared" si="7"/>
        <v>1.3750000000000004</v>
      </c>
      <c r="B33" s="227" t="s">
        <v>218</v>
      </c>
      <c r="C33" s="300" t="s">
        <v>188</v>
      </c>
      <c r="D33" s="122">
        <v>0</v>
      </c>
      <c r="E33" s="79">
        <v>0</v>
      </c>
      <c r="F33" s="80">
        <v>0</v>
      </c>
      <c r="G33" s="80">
        <v>0</v>
      </c>
      <c r="H33" s="113">
        <f t="shared" si="0"/>
        <v>0</v>
      </c>
      <c r="I33" s="122">
        <v>0</v>
      </c>
      <c r="J33" s="79">
        <v>0</v>
      </c>
      <c r="K33" s="80">
        <v>0</v>
      </c>
      <c r="L33" s="80">
        <v>0</v>
      </c>
      <c r="M33" s="113">
        <f t="shared" si="1"/>
        <v>0</v>
      </c>
      <c r="N33" s="112">
        <v>11.20150089263916</v>
      </c>
      <c r="O33" s="79">
        <v>267.99</v>
      </c>
      <c r="P33" s="80">
        <v>962316</v>
      </c>
      <c r="Q33" s="80">
        <v>263</v>
      </c>
      <c r="R33" s="113">
        <f t="shared" si="2"/>
        <v>257.89106484000001</v>
      </c>
      <c r="S33" s="112">
        <v>13.773165702819824</v>
      </c>
      <c r="T33" s="79">
        <v>303.18</v>
      </c>
      <c r="U33" s="80">
        <v>962158</v>
      </c>
      <c r="V33" s="67">
        <v>269.60000000000002</v>
      </c>
      <c r="W33" s="113">
        <f t="shared" si="6"/>
        <v>291.70706244000002</v>
      </c>
      <c r="X33" s="119">
        <f t="shared" si="4"/>
        <v>549.59812727999997</v>
      </c>
      <c r="Y33" s="83">
        <f t="shared" si="5"/>
        <v>0.25194390851093285</v>
      </c>
    </row>
    <row r="34" spans="1:25" ht="31.4" customHeight="1" thickBot="1" x14ac:dyDescent="0.4">
      <c r="B34" s="76"/>
      <c r="C34" s="232"/>
      <c r="D34" s="232"/>
      <c r="E34" s="387"/>
      <c r="F34" s="388"/>
      <c r="G34" s="388"/>
      <c r="H34" s="512"/>
      <c r="I34" s="281"/>
      <c r="J34" s="387"/>
      <c r="K34" s="388"/>
      <c r="L34" s="388"/>
      <c r="M34" s="512"/>
      <c r="N34" s="283"/>
      <c r="O34" s="387"/>
      <c r="P34" s="388"/>
      <c r="Q34" s="388"/>
      <c r="R34" s="512"/>
      <c r="S34" s="283"/>
      <c r="T34" s="387"/>
      <c r="U34" s="388"/>
      <c r="V34" s="388"/>
      <c r="W34" s="512"/>
      <c r="X34" s="284">
        <f>AVERAGEIF(X19:X33,"&gt;0")</f>
        <v>584.58538402287229</v>
      </c>
      <c r="Y34" s="241">
        <f t="shared" si="5"/>
        <v>0.20432287555631418</v>
      </c>
    </row>
  </sheetData>
  <mergeCells count="36">
    <mergeCell ref="C1:Y1"/>
    <mergeCell ref="C2:H2"/>
    <mergeCell ref="J2:Y2"/>
    <mergeCell ref="C3:D3"/>
    <mergeCell ref="I3:Y4"/>
    <mergeCell ref="C4:D4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9:D9"/>
    <mergeCell ref="I9:Y12"/>
    <mergeCell ref="C10:D10"/>
    <mergeCell ref="C11:D11"/>
    <mergeCell ref="C12:G12"/>
    <mergeCell ref="A15:A16"/>
    <mergeCell ref="B15:B16"/>
    <mergeCell ref="C15:C16"/>
    <mergeCell ref="D15:H15"/>
    <mergeCell ref="I15:M15"/>
    <mergeCell ref="E34:H34"/>
    <mergeCell ref="J34:M34"/>
    <mergeCell ref="O34:R34"/>
    <mergeCell ref="T34:W34"/>
    <mergeCell ref="C14:Y14"/>
    <mergeCell ref="N15:R15"/>
    <mergeCell ref="S15:W15"/>
  </mergeCells>
  <pageMargins left="0.25" right="0.25" top="0.75" bottom="0.75" header="0.3" footer="0.3"/>
  <pageSetup paperSize="9" scale="38" orientation="landscape" r:id="rId1"/>
  <drawing r:id="rId2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45532-D423-431D-89C3-0BEF26CF2D50}">
  <sheetPr codeName="Hoja238">
    <pageSetUpPr fitToPage="1"/>
  </sheetPr>
  <dimension ref="A1:Y36"/>
  <sheetViews>
    <sheetView topLeftCell="A11" zoomScale="60" zoomScaleNormal="60" workbookViewId="0">
      <selection activeCell="AA24" sqref="AA24"/>
    </sheetView>
  </sheetViews>
  <sheetFormatPr baseColWidth="10" defaultColWidth="10.54296875" defaultRowHeight="14.5" x14ac:dyDescent="0.35"/>
  <cols>
    <col min="1" max="1" width="17.54296875" style="22" customWidth="1"/>
    <col min="2" max="2" width="22.1796875" style="22" customWidth="1"/>
    <col min="3" max="3" width="18.81640625" style="22" customWidth="1"/>
    <col min="4" max="4" width="14.81640625" style="22" customWidth="1"/>
    <col min="5" max="5" width="11" style="22" customWidth="1"/>
    <col min="6" max="6" width="12.81640625" style="22" customWidth="1"/>
    <col min="7" max="7" width="13.1796875" style="22" customWidth="1"/>
    <col min="8" max="9" width="11.81640625" style="22" customWidth="1"/>
    <col min="10" max="10" width="10.81640625" style="22" customWidth="1"/>
    <col min="11" max="11" width="9.453125" style="22" customWidth="1"/>
    <col min="12" max="12" width="12.81640625" style="22" customWidth="1"/>
    <col min="13" max="13" width="9.81640625" style="22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45439</v>
      </c>
      <c r="G3" s="55" t="s">
        <v>41</v>
      </c>
      <c r="H3" s="57">
        <v>0.75</v>
      </c>
      <c r="I3" s="337" t="e" vm="1">
        <v>#VALUE!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45440</v>
      </c>
      <c r="G4" s="55" t="s">
        <v>41</v>
      </c>
      <c r="H4" s="57">
        <v>0.45763888888888887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675.68161934</v>
      </c>
      <c r="M8" s="362"/>
      <c r="N8" s="362"/>
      <c r="O8" s="363"/>
      <c r="P8" s="361">
        <f>X36</f>
        <v>540.60186131143496</v>
      </c>
      <c r="Q8" s="362"/>
      <c r="R8" s="362"/>
      <c r="S8" s="363"/>
      <c r="T8" s="361">
        <f>L8-P8</f>
        <v>135.07975802856504</v>
      </c>
      <c r="U8" s="362"/>
      <c r="V8" s="363"/>
      <c r="W8" s="364">
        <f>T8/L8</f>
        <v>0.19991628329406058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304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342.38</v>
      </c>
      <c r="F10" s="66">
        <v>955333</v>
      </c>
      <c r="G10" s="67">
        <v>263.45</v>
      </c>
      <c r="H10" s="68">
        <v>327.03830684000002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361.92500000000001</v>
      </c>
      <c r="F11" s="66">
        <v>963559.5</v>
      </c>
      <c r="G11" s="67">
        <v>269.2</v>
      </c>
      <c r="H11" s="68">
        <v>348.64331249999998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675.68161934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48" t="s">
        <v>50</v>
      </c>
      <c r="X16" s="249" t="s">
        <v>66</v>
      </c>
      <c r="Y16" s="248" t="s">
        <v>67</v>
      </c>
    </row>
    <row r="17" spans="1:25" s="1" customFormat="1" ht="35.75" customHeight="1" x14ac:dyDescent="0.35">
      <c r="A17" s="251">
        <f>$A$19-2/24</f>
        <v>0.66666666666666663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35" si="0">(E17*F17)/1000000</f>
        <v>0</v>
      </c>
      <c r="I17" s="254">
        <v>0</v>
      </c>
      <c r="J17" s="255">
        <v>0</v>
      </c>
      <c r="K17" s="255">
        <v>0</v>
      </c>
      <c r="L17" s="255">
        <v>0</v>
      </c>
      <c r="M17" s="258">
        <f t="shared" ref="M17:M35" si="1">(J17*K17)/1000000</f>
        <v>0</v>
      </c>
      <c r="N17" s="276">
        <v>9.4504680633544904</v>
      </c>
      <c r="O17" s="277">
        <v>352.67589595738241</v>
      </c>
      <c r="P17" s="278">
        <v>950614.39952719735</v>
      </c>
      <c r="Q17" s="279">
        <v>263.67530166666666</v>
      </c>
      <c r="R17" s="263">
        <f t="shared" ref="R17:R35" si="2">(O17*P17)/1000000</f>
        <v>335.25878506324341</v>
      </c>
      <c r="S17" s="276">
        <v>11.753863334655801</v>
      </c>
      <c r="T17" s="277">
        <v>372.50039592832201</v>
      </c>
      <c r="U17" s="278">
        <v>954769.27490566531</v>
      </c>
      <c r="V17" s="279">
        <v>269.04389500000002</v>
      </c>
      <c r="W17" s="285">
        <f t="shared" ref="W17:W18" si="3">(T17*U17)/1000000</f>
        <v>355.65193292255725</v>
      </c>
      <c r="X17" s="282">
        <f t="shared" ref="X17:X35" si="4">W17+R17+M17+H17</f>
        <v>690.9107179858006</v>
      </c>
      <c r="Y17" s="83"/>
    </row>
    <row r="18" spans="1:25" s="1" customFormat="1" ht="35.75" customHeight="1" x14ac:dyDescent="0.35">
      <c r="A18" s="266">
        <f>$A$19-1/24</f>
        <v>0.70833333333333337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48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9.3017501831054705</v>
      </c>
      <c r="O18" s="220">
        <v>332.07742853475651</v>
      </c>
      <c r="P18" s="222">
        <v>960052.43840886606</v>
      </c>
      <c r="Q18" s="221">
        <v>263.22197333333332</v>
      </c>
      <c r="R18" s="225">
        <f t="shared" si="2"/>
        <v>318.81174500533899</v>
      </c>
      <c r="S18" s="224">
        <v>11.715878486633301</v>
      </c>
      <c r="T18" s="220">
        <v>351.34605227171716</v>
      </c>
      <c r="U18" s="222">
        <v>972349.58237072593</v>
      </c>
      <c r="V18" s="221">
        <v>269.35444333333334</v>
      </c>
      <c r="W18" s="286">
        <f t="shared" si="3"/>
        <v>341.6311871940074</v>
      </c>
      <c r="X18" s="280">
        <f t="shared" si="4"/>
        <v>660.44293219934639</v>
      </c>
      <c r="Y18" s="83"/>
    </row>
    <row r="19" spans="1:25" ht="35.75" customHeight="1" x14ac:dyDescent="0.35">
      <c r="A19" s="267">
        <f>H3</f>
        <v>0.75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122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9.4873485565185494</v>
      </c>
      <c r="O19" s="79">
        <v>312.45257039645315</v>
      </c>
      <c r="P19" s="80">
        <v>973894.05944214889</v>
      </c>
      <c r="Q19" s="80">
        <v>264.61562500000002</v>
      </c>
      <c r="R19" s="113">
        <f t="shared" si="2"/>
        <v>304.29570216653553</v>
      </c>
      <c r="S19" s="112">
        <v>11.008700370788601</v>
      </c>
      <c r="T19" s="79">
        <v>277.15483872888871</v>
      </c>
      <c r="U19" s="80">
        <v>980458.68296681333</v>
      </c>
      <c r="V19" s="67">
        <v>269.30333166666668</v>
      </c>
      <c r="W19" s="113">
        <f>(T19*U19)/1000000</f>
        <v>271.7388681580058</v>
      </c>
      <c r="X19" s="119">
        <f t="shared" si="4"/>
        <v>576.03457032454139</v>
      </c>
      <c r="Y19" s="83">
        <f t="shared" ref="Y19:Y36" si="5">($H$12-X19)/$H$12</f>
        <v>0.14747633524912662</v>
      </c>
    </row>
    <row r="20" spans="1:25" ht="35.75" customHeight="1" x14ac:dyDescent="0.35">
      <c r="A20" s="267">
        <f>A19+1/24</f>
        <v>0.79166666666666663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122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11.7697305679321</v>
      </c>
      <c r="O20" s="79">
        <v>307.89031476969188</v>
      </c>
      <c r="P20" s="80">
        <v>971348.58911239193</v>
      </c>
      <c r="Q20" s="80">
        <v>264.27885666666668</v>
      </c>
      <c r="R20" s="113">
        <f t="shared" si="2"/>
        <v>299.06882285291044</v>
      </c>
      <c r="S20" s="112">
        <v>13.7829370498657</v>
      </c>
      <c r="T20" s="79">
        <v>293.8354461558813</v>
      </c>
      <c r="U20" s="80">
        <v>977974.79956072848</v>
      </c>
      <c r="V20" s="67">
        <v>269.63805833333333</v>
      </c>
      <c r="W20" s="113">
        <f t="shared" ref="W20:W35" si="6">(T20*U20)/1000000</f>
        <v>287.36366155813522</v>
      </c>
      <c r="X20" s="119">
        <f t="shared" si="4"/>
        <v>586.43248441104561</v>
      </c>
      <c r="Y20" s="83">
        <f t="shared" si="5"/>
        <v>0.1320875577703774</v>
      </c>
    </row>
    <row r="21" spans="1:25" ht="35.75" customHeight="1" x14ac:dyDescent="0.35">
      <c r="A21" s="267">
        <f t="shared" ref="A21:A35" si="7">A20+1/24</f>
        <v>0.83333333333333326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122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12.1186361312866</v>
      </c>
      <c r="O21" s="79">
        <v>301.12956976699763</v>
      </c>
      <c r="P21" s="80">
        <v>969421.4070791729</v>
      </c>
      <c r="Q21" s="80">
        <v>263.86822999999998</v>
      </c>
      <c r="R21" s="113">
        <f t="shared" si="2"/>
        <v>291.92145123666882</v>
      </c>
      <c r="S21" s="112">
        <v>13.2679595947266</v>
      </c>
      <c r="T21" s="79">
        <v>290.66064784505249</v>
      </c>
      <c r="U21" s="80">
        <v>969873.28348730749</v>
      </c>
      <c r="V21" s="67">
        <v>270.35922833333331</v>
      </c>
      <c r="W21" s="113">
        <f t="shared" si="6"/>
        <v>281.90399690602902</v>
      </c>
      <c r="X21" s="119">
        <f t="shared" si="4"/>
        <v>573.82544814269784</v>
      </c>
      <c r="Y21" s="83">
        <f t="shared" si="5"/>
        <v>0.15074580731794124</v>
      </c>
    </row>
    <row r="22" spans="1:25" ht="35.75" customHeight="1" x14ac:dyDescent="0.35">
      <c r="A22" s="267">
        <f t="shared" si="7"/>
        <v>0.87499999999999989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122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12.131894111633301</v>
      </c>
      <c r="O22" s="79">
        <v>290.38148546401214</v>
      </c>
      <c r="P22" s="80">
        <v>972778.71312479477</v>
      </c>
      <c r="Q22" s="80">
        <v>265.37731333333335</v>
      </c>
      <c r="R22" s="113">
        <f t="shared" si="2"/>
        <v>282.47692774494806</v>
      </c>
      <c r="S22" s="112">
        <v>13.2514972686768</v>
      </c>
      <c r="T22" s="79">
        <v>283.89451671486825</v>
      </c>
      <c r="U22" s="80">
        <v>957994.52975249232</v>
      </c>
      <c r="V22" s="67">
        <v>269.67984333333334</v>
      </c>
      <c r="W22" s="113">
        <f t="shared" si="6"/>
        <v>271.96939403957128</v>
      </c>
      <c r="X22" s="119">
        <f t="shared" si="4"/>
        <v>554.44632178451934</v>
      </c>
      <c r="Y22" s="83">
        <f t="shared" si="5"/>
        <v>0.17942666203337343</v>
      </c>
    </row>
    <row r="23" spans="1:25" ht="35.75" customHeight="1" x14ac:dyDescent="0.35">
      <c r="A23" s="267">
        <f t="shared" si="7"/>
        <v>0.91666666666666652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122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12.1336421966553</v>
      </c>
      <c r="O23" s="79">
        <v>305.33302727772087</v>
      </c>
      <c r="P23" s="80">
        <v>961805.22339610953</v>
      </c>
      <c r="Q23" s="80">
        <v>265.945605</v>
      </c>
      <c r="R23" s="113">
        <f t="shared" si="2"/>
        <v>293.67090051105873</v>
      </c>
      <c r="S23" s="112">
        <v>13.308189392089799</v>
      </c>
      <c r="T23" s="79">
        <v>282.39006914770658</v>
      </c>
      <c r="U23" s="80">
        <v>946382.92647332966</v>
      </c>
      <c r="V23" s="67">
        <v>270.37667499999998</v>
      </c>
      <c r="W23" s="113">
        <f t="shared" si="6"/>
        <v>267.24914004701247</v>
      </c>
      <c r="X23" s="119">
        <f t="shared" si="4"/>
        <v>560.92004055807115</v>
      </c>
      <c r="Y23" s="83">
        <f t="shared" si="5"/>
        <v>0.1698456425291352</v>
      </c>
    </row>
    <row r="24" spans="1:25" ht="35.75" customHeight="1" x14ac:dyDescent="0.35">
      <c r="A24" s="267">
        <f t="shared" si="7"/>
        <v>0.95833333333333315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122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12.215273857116699</v>
      </c>
      <c r="O24" s="79">
        <v>298.48127728576088</v>
      </c>
      <c r="P24" s="80">
        <v>962253.74585811258</v>
      </c>
      <c r="Q24" s="80">
        <v>265.42811166666667</v>
      </c>
      <c r="R24" s="113">
        <f t="shared" si="2"/>
        <v>287.21472713673739</v>
      </c>
      <c r="S24" s="112">
        <v>13.293174743652299</v>
      </c>
      <c r="T24" s="79">
        <v>288.37221861702267</v>
      </c>
      <c r="U24" s="80">
        <v>939493.1494879903</v>
      </c>
      <c r="V24" s="67">
        <v>269.54173500000002</v>
      </c>
      <c r="W24" s="113">
        <f t="shared" si="6"/>
        <v>270.92372389334588</v>
      </c>
      <c r="X24" s="119">
        <f t="shared" si="4"/>
        <v>558.13845103008327</v>
      </c>
      <c r="Y24" s="83">
        <f t="shared" si="5"/>
        <v>0.17396235881735525</v>
      </c>
    </row>
    <row r="25" spans="1:25" ht="35.75" customHeight="1" x14ac:dyDescent="0.35">
      <c r="A25" s="267">
        <f t="shared" si="7"/>
        <v>0.99999999999999978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122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12.0875129699707</v>
      </c>
      <c r="O25" s="79">
        <v>301.32408289773952</v>
      </c>
      <c r="P25" s="80">
        <v>959432.11783631204</v>
      </c>
      <c r="Q25" s="80">
        <v>265.16351833333334</v>
      </c>
      <c r="R25" s="113">
        <f t="shared" si="2"/>
        <v>289.10000300966271</v>
      </c>
      <c r="S25" s="112">
        <v>13.240028381347701</v>
      </c>
      <c r="T25" s="79">
        <v>279.97572089297046</v>
      </c>
      <c r="U25" s="80">
        <v>933019.91619981185</v>
      </c>
      <c r="V25" s="67">
        <v>269.50085166666668</v>
      </c>
      <c r="W25" s="113">
        <f t="shared" si="6"/>
        <v>261.22292364554124</v>
      </c>
      <c r="X25" s="119">
        <f t="shared" si="4"/>
        <v>550.3229266552039</v>
      </c>
      <c r="Y25" s="83">
        <f t="shared" si="5"/>
        <v>0.1855292331427417</v>
      </c>
    </row>
    <row r="26" spans="1:25" ht="35.75" customHeight="1" x14ac:dyDescent="0.35">
      <c r="A26" s="267">
        <f t="shared" si="7"/>
        <v>1.0416666666666665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122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11.9719953536987</v>
      </c>
      <c r="O26" s="79">
        <v>293.28393364410761</v>
      </c>
      <c r="P26" s="80">
        <v>956635.4688827683</v>
      </c>
      <c r="Q26" s="80">
        <v>264.09392500000001</v>
      </c>
      <c r="R26" s="113">
        <f t="shared" si="2"/>
        <v>280.56581337741358</v>
      </c>
      <c r="S26" s="112">
        <v>13.313433647155801</v>
      </c>
      <c r="T26" s="79">
        <v>277.18660085594144</v>
      </c>
      <c r="U26" s="80">
        <v>930595.15730925067</v>
      </c>
      <c r="V26" s="67">
        <v>269.41241833333333</v>
      </c>
      <c r="W26" s="113">
        <f t="shared" si="6"/>
        <v>257.9485084275513</v>
      </c>
      <c r="X26" s="119">
        <f t="shared" si="4"/>
        <v>538.51432180496488</v>
      </c>
      <c r="Y26" s="83">
        <f t="shared" si="5"/>
        <v>0.20300581458619366</v>
      </c>
    </row>
    <row r="27" spans="1:25" ht="35.75" customHeight="1" x14ac:dyDescent="0.35">
      <c r="A27" s="267">
        <f t="shared" si="7"/>
        <v>1.0833333333333333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122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>
        <v>12.0280437469482</v>
      </c>
      <c r="O27" s="79">
        <v>301.76337929726429</v>
      </c>
      <c r="P27" s="80">
        <v>933936.2878554042</v>
      </c>
      <c r="Q27" s="80">
        <v>257.84683166666667</v>
      </c>
      <c r="R27" s="113">
        <f t="shared" si="2"/>
        <v>281.82777027158932</v>
      </c>
      <c r="S27" s="112">
        <v>13.340946197509799</v>
      </c>
      <c r="T27" s="79">
        <v>278.35302034717949</v>
      </c>
      <c r="U27" s="80">
        <v>931091.52900894918</v>
      </c>
      <c r="V27" s="67">
        <v>269.30493333333334</v>
      </c>
      <c r="W27" s="113">
        <f t="shared" si="6"/>
        <v>259.17213931931451</v>
      </c>
      <c r="X27" s="119">
        <f t="shared" si="4"/>
        <v>540.99990959090383</v>
      </c>
      <c r="Y27" s="83">
        <f t="shared" si="5"/>
        <v>0.19932717702259253</v>
      </c>
    </row>
    <row r="28" spans="1:25" ht="35.75" customHeight="1" x14ac:dyDescent="0.35">
      <c r="A28" s="267">
        <f t="shared" si="7"/>
        <v>1.125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0"/>
        <v>0</v>
      </c>
      <c r="I28" s="122">
        <v>0</v>
      </c>
      <c r="J28" s="79">
        <v>0</v>
      </c>
      <c r="K28" s="80">
        <v>0</v>
      </c>
      <c r="L28" s="80">
        <v>0</v>
      </c>
      <c r="M28" s="113">
        <f t="shared" si="1"/>
        <v>0</v>
      </c>
      <c r="N28" s="112">
        <v>12.0118217468262</v>
      </c>
      <c r="O28" s="79">
        <v>293.6887795093138</v>
      </c>
      <c r="P28" s="80">
        <v>946049.85438835784</v>
      </c>
      <c r="Q28" s="80">
        <v>261.24991666666665</v>
      </c>
      <c r="R28" s="113">
        <f t="shared" si="2"/>
        <v>277.84422709028081</v>
      </c>
      <c r="S28" s="112">
        <v>13.353044509887701</v>
      </c>
      <c r="T28" s="79">
        <v>281.97933041302542</v>
      </c>
      <c r="U28" s="80">
        <v>936341.72811842174</v>
      </c>
      <c r="V28" s="67">
        <v>269.345775</v>
      </c>
      <c r="W28" s="113">
        <f t="shared" si="6"/>
        <v>264.02901353260768</v>
      </c>
      <c r="X28" s="119">
        <f t="shared" si="4"/>
        <v>541.87324062288849</v>
      </c>
      <c r="Y28" s="83">
        <f t="shared" si="5"/>
        <v>0.19803465846505397</v>
      </c>
    </row>
    <row r="29" spans="1:25" ht="35.75" customHeight="1" x14ac:dyDescent="0.35">
      <c r="A29" s="267">
        <f t="shared" si="7"/>
        <v>1.1666666666666667</v>
      </c>
      <c r="B29" s="227" t="s">
        <v>218</v>
      </c>
      <c r="C29" s="236" t="s">
        <v>78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0"/>
        <v>0</v>
      </c>
      <c r="I29" s="122">
        <v>0</v>
      </c>
      <c r="J29" s="79">
        <v>0</v>
      </c>
      <c r="K29" s="80">
        <v>0</v>
      </c>
      <c r="L29" s="80">
        <v>0</v>
      </c>
      <c r="M29" s="113">
        <f t="shared" si="1"/>
        <v>0</v>
      </c>
      <c r="N29" s="112">
        <v>12.1190032958984</v>
      </c>
      <c r="O29" s="79">
        <v>296.06273055200893</v>
      </c>
      <c r="P29" s="80">
        <v>951958.14181685774</v>
      </c>
      <c r="Q29" s="80">
        <v>263.05085666666668</v>
      </c>
      <c r="R29" s="113">
        <f t="shared" si="2"/>
        <v>281.8393268375155</v>
      </c>
      <c r="S29" s="112">
        <v>13.34006690979</v>
      </c>
      <c r="T29" s="79">
        <v>280.40951306628051</v>
      </c>
      <c r="U29" s="80">
        <v>939825.14396809065</v>
      </c>
      <c r="V29" s="67">
        <v>269.32627166666668</v>
      </c>
      <c r="W29" s="113">
        <f t="shared" si="6"/>
        <v>263.53591098753924</v>
      </c>
      <c r="X29" s="119">
        <f t="shared" si="4"/>
        <v>545.37523782505468</v>
      </c>
      <c r="Y29" s="83">
        <f t="shared" si="5"/>
        <v>0.1928517481979567</v>
      </c>
    </row>
    <row r="30" spans="1:25" ht="35.75" customHeight="1" x14ac:dyDescent="0.35">
      <c r="A30" s="267">
        <f t="shared" si="7"/>
        <v>1.2083333333333335</v>
      </c>
      <c r="B30" s="227" t="s">
        <v>218</v>
      </c>
      <c r="C30" s="236" t="s">
        <v>79</v>
      </c>
      <c r="D30" s="122">
        <v>0</v>
      </c>
      <c r="E30" s="79">
        <v>0</v>
      </c>
      <c r="F30" s="80">
        <v>0</v>
      </c>
      <c r="G30" s="80">
        <v>0</v>
      </c>
      <c r="H30" s="113">
        <f t="shared" si="0"/>
        <v>0</v>
      </c>
      <c r="I30" s="122">
        <v>0</v>
      </c>
      <c r="J30" s="79">
        <v>0</v>
      </c>
      <c r="K30" s="80">
        <v>0</v>
      </c>
      <c r="L30" s="80">
        <v>0</v>
      </c>
      <c r="M30" s="113">
        <f t="shared" si="1"/>
        <v>0</v>
      </c>
      <c r="N30" s="112">
        <v>12.1911678314209</v>
      </c>
      <c r="O30" s="79">
        <v>297.58611591912154</v>
      </c>
      <c r="P30" s="80">
        <v>933692.90341500752</v>
      </c>
      <c r="Q30" s="80">
        <v>257.75712333333331</v>
      </c>
      <c r="R30" s="113">
        <f t="shared" si="2"/>
        <v>277.85404458851957</v>
      </c>
      <c r="S30" s="112">
        <v>13.3435974121094</v>
      </c>
      <c r="T30" s="79">
        <v>284.8489124294577</v>
      </c>
      <c r="U30" s="80">
        <v>941713.63956158957</v>
      </c>
      <c r="V30" s="67">
        <v>269.46772166666665</v>
      </c>
      <c r="W30" s="113">
        <f t="shared" si="6"/>
        <v>268.24610604910509</v>
      </c>
      <c r="X30" s="119">
        <f t="shared" si="4"/>
        <v>546.10015063762467</v>
      </c>
      <c r="Y30" s="83">
        <f t="shared" si="5"/>
        <v>0.19177888667291171</v>
      </c>
    </row>
    <row r="31" spans="1:25" ht="35.75" customHeight="1" x14ac:dyDescent="0.35">
      <c r="A31" s="267">
        <f t="shared" si="7"/>
        <v>1.2500000000000002</v>
      </c>
      <c r="B31" s="227" t="s">
        <v>218</v>
      </c>
      <c r="C31" s="236" t="s">
        <v>80</v>
      </c>
      <c r="D31" s="122">
        <v>0</v>
      </c>
      <c r="E31" s="79">
        <v>0</v>
      </c>
      <c r="F31" s="80">
        <v>0</v>
      </c>
      <c r="G31" s="80">
        <v>0</v>
      </c>
      <c r="H31" s="113">
        <f t="shared" si="0"/>
        <v>0</v>
      </c>
      <c r="I31" s="122">
        <v>0</v>
      </c>
      <c r="J31" s="79">
        <v>0</v>
      </c>
      <c r="K31" s="80">
        <v>0</v>
      </c>
      <c r="L31" s="80">
        <v>0</v>
      </c>
      <c r="M31" s="113">
        <f t="shared" si="1"/>
        <v>0</v>
      </c>
      <c r="N31" s="112">
        <v>12.1892356872559</v>
      </c>
      <c r="O31" s="79">
        <v>308.37396841408577</v>
      </c>
      <c r="P31" s="80">
        <v>943004.36651849397</v>
      </c>
      <c r="Q31" s="80">
        <v>260.39473833333335</v>
      </c>
      <c r="R31" s="113">
        <f t="shared" si="2"/>
        <v>290.79799873511905</v>
      </c>
      <c r="S31" s="112">
        <v>13.350391387939499</v>
      </c>
      <c r="T31" s="79">
        <v>293.46149213953868</v>
      </c>
      <c r="U31" s="80">
        <v>936808.59148653573</v>
      </c>
      <c r="V31" s="67">
        <v>269.57444333333331</v>
      </c>
      <c r="W31" s="113">
        <f t="shared" si="6"/>
        <v>274.91724710677835</v>
      </c>
      <c r="X31" s="119">
        <f t="shared" si="4"/>
        <v>565.7152458418974</v>
      </c>
      <c r="Y31" s="83">
        <f t="shared" si="5"/>
        <v>0.16274880113731199</v>
      </c>
    </row>
    <row r="32" spans="1:25" ht="35.75" customHeight="1" x14ac:dyDescent="0.35">
      <c r="A32" s="267">
        <f t="shared" si="7"/>
        <v>1.291666666666667</v>
      </c>
      <c r="B32" s="227" t="s">
        <v>218</v>
      </c>
      <c r="C32" s="236" t="s">
        <v>168</v>
      </c>
      <c r="D32" s="122">
        <v>0</v>
      </c>
      <c r="E32" s="79">
        <v>0</v>
      </c>
      <c r="F32" s="80">
        <v>0</v>
      </c>
      <c r="G32" s="80">
        <v>0</v>
      </c>
      <c r="H32" s="113">
        <f t="shared" ref="H32:H33" si="8">(E32*F32)/1000000</f>
        <v>0</v>
      </c>
      <c r="I32" s="122">
        <v>0</v>
      </c>
      <c r="J32" s="79">
        <v>0</v>
      </c>
      <c r="K32" s="80">
        <v>0</v>
      </c>
      <c r="L32" s="80">
        <v>0</v>
      </c>
      <c r="M32" s="113">
        <f t="shared" ref="M32:M33" si="9">(J32*K32)/1000000</f>
        <v>0</v>
      </c>
      <c r="N32" s="112">
        <v>13.208025932311999</v>
      </c>
      <c r="O32" s="79">
        <v>287.4758229651502</v>
      </c>
      <c r="P32" s="80">
        <v>940176.52234143449</v>
      </c>
      <c r="Q32" s="80">
        <v>258.83979666666664</v>
      </c>
      <c r="R32" s="113">
        <f t="shared" ref="R32:R33" si="10">(O32*P32)/1000000</f>
        <v>270.27801949261681</v>
      </c>
      <c r="S32" s="112">
        <v>13.8972883224487</v>
      </c>
      <c r="T32" s="79">
        <v>294.08117983900496</v>
      </c>
      <c r="U32" s="80">
        <v>933010.74048584758</v>
      </c>
      <c r="V32" s="67">
        <v>269.43132833333334</v>
      </c>
      <c r="W32" s="113">
        <f t="shared" ref="W32:W33" si="11">(T32*U32)/1000000</f>
        <v>274.38089936454173</v>
      </c>
      <c r="X32" s="119">
        <f t="shared" ref="X32:X33" si="12">W32+R32+M32+H32</f>
        <v>544.6589188571586</v>
      </c>
      <c r="Y32" s="83">
        <f t="shared" ref="Y32:Y33" si="13">($H$12-X32)/$H$12</f>
        <v>0.19391189094476663</v>
      </c>
    </row>
    <row r="33" spans="1:25" ht="35.75" customHeight="1" x14ac:dyDescent="0.35">
      <c r="A33" s="267">
        <f t="shared" si="7"/>
        <v>1.3333333333333337</v>
      </c>
      <c r="B33" s="227" t="s">
        <v>218</v>
      </c>
      <c r="C33" s="236" t="s">
        <v>169</v>
      </c>
      <c r="D33" s="122">
        <v>0</v>
      </c>
      <c r="E33" s="79">
        <v>0</v>
      </c>
      <c r="F33" s="80">
        <v>0</v>
      </c>
      <c r="G33" s="80">
        <v>0</v>
      </c>
      <c r="H33" s="113">
        <f t="shared" si="8"/>
        <v>0</v>
      </c>
      <c r="I33" s="122">
        <v>0</v>
      </c>
      <c r="J33" s="79">
        <v>0</v>
      </c>
      <c r="K33" s="80">
        <v>0</v>
      </c>
      <c r="L33" s="80">
        <v>0</v>
      </c>
      <c r="M33" s="113">
        <f t="shared" si="9"/>
        <v>0</v>
      </c>
      <c r="N33" s="112">
        <v>13.146974563598601</v>
      </c>
      <c r="O33" s="79">
        <v>267.44526934515835</v>
      </c>
      <c r="P33" s="80">
        <v>951697.88500077813</v>
      </c>
      <c r="Q33" s="80">
        <v>262.63499333333334</v>
      </c>
      <c r="R33" s="113">
        <f t="shared" si="10"/>
        <v>254.52709718925064</v>
      </c>
      <c r="S33" s="112">
        <v>13.939327239990201</v>
      </c>
      <c r="T33" s="79">
        <v>277.19419354088024</v>
      </c>
      <c r="U33" s="80">
        <v>933606.17251076153</v>
      </c>
      <c r="V33" s="67">
        <v>269.52405333333331</v>
      </c>
      <c r="W33" s="113">
        <f t="shared" si="11"/>
        <v>258.79021007390844</v>
      </c>
      <c r="X33" s="119">
        <f t="shared" si="12"/>
        <v>513.31730726315914</v>
      </c>
      <c r="Y33" s="83">
        <f t="shared" si="13"/>
        <v>0.2402970680709606</v>
      </c>
    </row>
    <row r="34" spans="1:25" ht="35.75" customHeight="1" x14ac:dyDescent="0.35">
      <c r="A34" s="267">
        <f t="shared" si="7"/>
        <v>1.3750000000000004</v>
      </c>
      <c r="B34" s="227" t="s">
        <v>218</v>
      </c>
      <c r="C34" s="236" t="s">
        <v>237</v>
      </c>
      <c r="D34" s="122">
        <v>0</v>
      </c>
      <c r="E34" s="79">
        <v>0</v>
      </c>
      <c r="F34" s="80">
        <v>0</v>
      </c>
      <c r="G34" s="80">
        <v>0</v>
      </c>
      <c r="H34" s="113">
        <f t="shared" si="0"/>
        <v>0</v>
      </c>
      <c r="I34" s="122">
        <v>0</v>
      </c>
      <c r="J34" s="79">
        <v>0</v>
      </c>
      <c r="K34" s="80">
        <v>0</v>
      </c>
      <c r="L34" s="80">
        <v>0</v>
      </c>
      <c r="M34" s="113">
        <f t="shared" si="1"/>
        <v>0</v>
      </c>
      <c r="N34" s="112">
        <v>13.143184661865201</v>
      </c>
      <c r="O34" s="79">
        <v>232.38122022365815</v>
      </c>
      <c r="P34" s="80">
        <v>933027.66237304965</v>
      </c>
      <c r="Q34" s="80">
        <v>256.81864000000002</v>
      </c>
      <c r="R34" s="113">
        <f t="shared" si="2"/>
        <v>216.81810668467662</v>
      </c>
      <c r="S34" s="112">
        <v>13.8843374252319</v>
      </c>
      <c r="T34" s="79">
        <v>260.66538464296144</v>
      </c>
      <c r="U34" s="80">
        <v>948884.3606890277</v>
      </c>
      <c r="V34" s="67">
        <v>269.45035666666666</v>
      </c>
      <c r="W34" s="113">
        <f t="shared" si="6"/>
        <v>247.34130686069597</v>
      </c>
      <c r="X34" s="119">
        <f t="shared" si="4"/>
        <v>464.15941354537256</v>
      </c>
      <c r="Y34" s="83">
        <f t="shared" si="5"/>
        <v>0.31305011079218126</v>
      </c>
    </row>
    <row r="35" spans="1:25" ht="35.75" customHeight="1" thickBot="1" x14ac:dyDescent="0.4">
      <c r="A35" s="267">
        <f t="shared" si="7"/>
        <v>1.4166666666666672</v>
      </c>
      <c r="B35" s="227" t="s">
        <v>218</v>
      </c>
      <c r="C35" s="300" t="s">
        <v>238</v>
      </c>
      <c r="D35" s="122">
        <v>0</v>
      </c>
      <c r="E35" s="79">
        <v>0</v>
      </c>
      <c r="F35" s="80">
        <v>0</v>
      </c>
      <c r="G35" s="80">
        <v>0</v>
      </c>
      <c r="H35" s="113">
        <f t="shared" si="0"/>
        <v>0</v>
      </c>
      <c r="I35" s="122">
        <v>0</v>
      </c>
      <c r="J35" s="79">
        <v>0</v>
      </c>
      <c r="K35" s="80">
        <v>0</v>
      </c>
      <c r="L35" s="80">
        <v>0</v>
      </c>
      <c r="M35" s="113">
        <f t="shared" si="1"/>
        <v>0</v>
      </c>
      <c r="N35" s="112">
        <v>13.147494316101101</v>
      </c>
      <c r="O35" s="79">
        <v>213.69038628415402</v>
      </c>
      <c r="P35" s="80">
        <v>898348.74278314481</v>
      </c>
      <c r="Q35" s="80">
        <v>244.82366833333333</v>
      </c>
      <c r="R35" s="113">
        <f t="shared" si="2"/>
        <v>191.96848986321433</v>
      </c>
      <c r="S35" s="112">
        <v>13.9108371734619</v>
      </c>
      <c r="T35" s="79">
        <v>248.69890505467427</v>
      </c>
      <c r="U35" s="80">
        <v>954685.19848849741</v>
      </c>
      <c r="V35" s="67">
        <v>269.23556166666668</v>
      </c>
      <c r="W35" s="113">
        <f t="shared" si="6"/>
        <v>237.42916353599367</v>
      </c>
      <c r="X35" s="119">
        <f t="shared" si="4"/>
        <v>429.39765339920802</v>
      </c>
      <c r="Y35" s="83">
        <f t="shared" si="5"/>
        <v>0.36449706324904924</v>
      </c>
    </row>
    <row r="36" spans="1:25" ht="31.4" customHeight="1" thickBot="1" x14ac:dyDescent="0.4">
      <c r="B36" s="76"/>
      <c r="C36" s="232"/>
      <c r="D36" s="232"/>
      <c r="E36" s="387"/>
      <c r="F36" s="388"/>
      <c r="G36" s="388"/>
      <c r="H36" s="512"/>
      <c r="I36" s="281"/>
      <c r="J36" s="387"/>
      <c r="K36" s="388"/>
      <c r="L36" s="388"/>
      <c r="M36" s="512"/>
      <c r="N36" s="283"/>
      <c r="O36" s="387"/>
      <c r="P36" s="388"/>
      <c r="Q36" s="388"/>
      <c r="R36" s="512"/>
      <c r="S36" s="283"/>
      <c r="T36" s="387"/>
      <c r="U36" s="388"/>
      <c r="V36" s="388"/>
      <c r="W36" s="512"/>
      <c r="X36" s="284">
        <f>AVERAGEIF(X19:X35,"&gt;0")</f>
        <v>540.60186131143496</v>
      </c>
      <c r="Y36" s="241">
        <f t="shared" si="5"/>
        <v>0.19991628329406058</v>
      </c>
    </row>
  </sheetData>
  <mergeCells count="36">
    <mergeCell ref="E36:H36"/>
    <mergeCell ref="J36:M36"/>
    <mergeCell ref="O36:R36"/>
    <mergeCell ref="T36:W36"/>
    <mergeCell ref="C14:Y14"/>
    <mergeCell ref="N15:R15"/>
    <mergeCell ref="S15:W15"/>
    <mergeCell ref="A15:A16"/>
    <mergeCell ref="B15:B16"/>
    <mergeCell ref="C15:C16"/>
    <mergeCell ref="D15:H15"/>
    <mergeCell ref="I15:M15"/>
    <mergeCell ref="C9:D9"/>
    <mergeCell ref="I9:Y12"/>
    <mergeCell ref="C10:D10"/>
    <mergeCell ref="C11:D11"/>
    <mergeCell ref="C12:G12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1:Y1"/>
    <mergeCell ref="C2:H2"/>
    <mergeCell ref="J2:Y2"/>
    <mergeCell ref="C3:D3"/>
    <mergeCell ref="I3:Y4"/>
    <mergeCell ref="C4:D4"/>
  </mergeCells>
  <phoneticPr fontId="22" type="noConversion"/>
  <pageMargins left="0.25" right="0.25" top="0.75" bottom="0.75" header="0.3" footer="0.3"/>
  <pageSetup scale="37" orientation="landscape" r:id="rId1"/>
  <drawing r:id="rId2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CF4D4-0F70-4B4C-8F8B-953CCCD0CF52}">
  <sheetPr codeName="Hoja239">
    <pageSetUpPr fitToPage="1"/>
  </sheetPr>
  <dimension ref="A1:Y36"/>
  <sheetViews>
    <sheetView topLeftCell="B1" zoomScale="40" zoomScaleNormal="40" workbookViewId="0">
      <selection activeCell="N13" sqref="N13"/>
    </sheetView>
  </sheetViews>
  <sheetFormatPr baseColWidth="10" defaultColWidth="10.54296875" defaultRowHeight="14.5" x14ac:dyDescent="0.35"/>
  <cols>
    <col min="1" max="1" width="17.54296875" style="22" customWidth="1"/>
    <col min="2" max="2" width="22.1796875" style="22" customWidth="1"/>
    <col min="3" max="3" width="18.81640625" style="22" customWidth="1"/>
    <col min="4" max="4" width="14.81640625" style="22" customWidth="1"/>
    <col min="5" max="5" width="11" style="22" customWidth="1"/>
    <col min="6" max="6" width="12.81640625" style="22" customWidth="1"/>
    <col min="7" max="7" width="13.1796875" style="22" customWidth="1"/>
    <col min="8" max="9" width="11.81640625" style="22" customWidth="1"/>
    <col min="10" max="10" width="10.81640625" style="22" customWidth="1"/>
    <col min="11" max="11" width="9.453125" style="22" customWidth="1"/>
    <col min="12" max="12" width="12.81640625" style="22" customWidth="1"/>
    <col min="13" max="13" width="9.81640625" style="22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45440</v>
      </c>
      <c r="G3" s="55" t="s">
        <v>41</v>
      </c>
      <c r="H3" s="57">
        <v>0.75</v>
      </c>
      <c r="I3" s="337" t="e" vm="1">
        <v>#VALUE!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45441</v>
      </c>
      <c r="G4" s="55" t="s">
        <v>41</v>
      </c>
      <c r="H4" s="57">
        <v>0.45763888888888887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627.38987750480442</v>
      </c>
      <c r="M8" s="362"/>
      <c r="N8" s="362"/>
      <c r="O8" s="363"/>
      <c r="P8" s="361">
        <f>X36</f>
        <v>547.35278281195212</v>
      </c>
      <c r="Q8" s="362"/>
      <c r="R8" s="362"/>
      <c r="S8" s="363"/>
      <c r="T8" s="361">
        <f>L8-P8</f>
        <v>80.037094692852293</v>
      </c>
      <c r="U8" s="362"/>
      <c r="V8" s="363"/>
      <c r="W8" s="364">
        <f>T8/L8</f>
        <v>0.12757154293143563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305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341.11019536902</v>
      </c>
      <c r="F10" s="66">
        <v>900210.72705698363</v>
      </c>
      <c r="G10" s="67">
        <v>238.86818083333333</v>
      </c>
      <c r="H10" s="68">
        <v>306.98632681958134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355.26888050087211</v>
      </c>
      <c r="F11" s="66">
        <v>901038.76033168414</v>
      </c>
      <c r="G11" s="67">
        <v>256.96553416666666</v>
      </c>
      <c r="H11" s="68">
        <v>320.40355068522308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627.38987750480442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48" t="s">
        <v>50</v>
      </c>
      <c r="X16" s="249" t="s">
        <v>66</v>
      </c>
      <c r="Y16" s="248" t="s">
        <v>67</v>
      </c>
    </row>
    <row r="17" spans="1:25" s="1" customFormat="1" ht="35.75" customHeight="1" x14ac:dyDescent="0.35">
      <c r="A17" s="251">
        <f>$A$19-2/24</f>
        <v>0.66666666666666663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35" si="0">(E17*F17)/1000000</f>
        <v>0</v>
      </c>
      <c r="I17" s="254">
        <v>0</v>
      </c>
      <c r="J17" s="255">
        <v>0</v>
      </c>
      <c r="K17" s="255">
        <v>0</v>
      </c>
      <c r="L17" s="255">
        <v>0</v>
      </c>
      <c r="M17" s="258">
        <f t="shared" ref="M17:M35" si="1">(J17*K17)/1000000</f>
        <v>0</v>
      </c>
      <c r="N17" s="276">
        <v>9.5042629241943359</v>
      </c>
      <c r="O17" s="277">
        <v>349.40228281673052</v>
      </c>
      <c r="P17" s="278">
        <v>889992.53282685915</v>
      </c>
      <c r="Q17" s="279">
        <v>239.06016333333332</v>
      </c>
      <c r="R17" s="263">
        <f t="shared" ref="R17:R35" si="2">(O17*P17)/1000000</f>
        <v>310.96542265954861</v>
      </c>
      <c r="S17" s="276">
        <v>10.182330131530762</v>
      </c>
      <c r="T17" s="277">
        <v>346.65492058431551</v>
      </c>
      <c r="U17" s="278">
        <v>867080.04481341736</v>
      </c>
      <c r="V17" s="279">
        <v>245.34929666666667</v>
      </c>
      <c r="W17" s="285">
        <f t="shared" ref="W17:W18" si="3">(T17*U17)/1000000</f>
        <v>300.5775640750399</v>
      </c>
      <c r="X17" s="282">
        <f t="shared" ref="X17:X35" si="4">W17+R17+M17+H17</f>
        <v>611.54298673458857</v>
      </c>
      <c r="Y17" s="83"/>
    </row>
    <row r="18" spans="1:25" s="1" customFormat="1" ht="35.75" customHeight="1" x14ac:dyDescent="0.35">
      <c r="A18" s="266">
        <f>$A$19-1/24</f>
        <v>0.70833333333333337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48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7.9093403816223145</v>
      </c>
      <c r="O18" s="220">
        <v>332.81810792130949</v>
      </c>
      <c r="P18" s="222">
        <v>910428.9212871081</v>
      </c>
      <c r="Q18" s="221">
        <v>238.67619833333333</v>
      </c>
      <c r="R18" s="225">
        <f t="shared" si="2"/>
        <v>303.00723097961412</v>
      </c>
      <c r="S18" s="224">
        <v>10.282512664794922</v>
      </c>
      <c r="T18" s="220">
        <v>363.88284041742867</v>
      </c>
      <c r="U18" s="222">
        <v>934997.47584995092</v>
      </c>
      <c r="V18" s="221">
        <v>268.58177166666667</v>
      </c>
      <c r="W18" s="286">
        <f t="shared" si="3"/>
        <v>340.22953729540626</v>
      </c>
      <c r="X18" s="280">
        <f t="shared" si="4"/>
        <v>643.23676827502038</v>
      </c>
      <c r="Y18" s="83"/>
    </row>
    <row r="19" spans="1:25" ht="35.75" customHeight="1" x14ac:dyDescent="0.35">
      <c r="A19" s="267">
        <f>H3</f>
        <v>0.75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122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9.1019649505615234</v>
      </c>
      <c r="O19" s="79">
        <v>276.70026441510339</v>
      </c>
      <c r="P19" s="80">
        <v>942103.730657254</v>
      </c>
      <c r="Q19" s="80">
        <v>254.07516333333334</v>
      </c>
      <c r="R19" s="113">
        <f t="shared" si="2"/>
        <v>260.68035137931753</v>
      </c>
      <c r="S19" s="112">
        <v>12.224613189697266</v>
      </c>
      <c r="T19" s="79">
        <v>293.97791132463146</v>
      </c>
      <c r="U19" s="80">
        <v>934806.79210788221</v>
      </c>
      <c r="V19" s="67">
        <v>269.27713833333331</v>
      </c>
      <c r="W19" s="113">
        <f>(T19*U19)/1000000</f>
        <v>274.81254823595424</v>
      </c>
      <c r="X19" s="119">
        <f t="shared" si="4"/>
        <v>535.49289961527177</v>
      </c>
      <c r="Y19" s="83">
        <f t="shared" ref="Y19:Y36" si="5">($H$12-X19)/$H$12</f>
        <v>0.14647507265341386</v>
      </c>
    </row>
    <row r="20" spans="1:25" ht="35.75" customHeight="1" x14ac:dyDescent="0.35">
      <c r="A20" s="267">
        <f>A19+1/24</f>
        <v>0.79166666666666663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122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10.640764236450195</v>
      </c>
      <c r="O20" s="79">
        <v>283.60461972847764</v>
      </c>
      <c r="P20" s="80">
        <v>957720.28616577876</v>
      </c>
      <c r="Q20" s="80">
        <v>264.73626333333334</v>
      </c>
      <c r="R20" s="113">
        <f t="shared" si="2"/>
        <v>271.61389756429446</v>
      </c>
      <c r="S20" s="112">
        <v>12.157358169555664</v>
      </c>
      <c r="T20" s="79">
        <v>284.2704852352224</v>
      </c>
      <c r="U20" s="80">
        <v>931119.33580597269</v>
      </c>
      <c r="V20" s="67">
        <v>269.48187666666666</v>
      </c>
      <c r="W20" s="113">
        <f t="shared" ref="W20:W35" si="6">(T20*U20)/1000000</f>
        <v>264.68974540146183</v>
      </c>
      <c r="X20" s="119">
        <f t="shared" si="4"/>
        <v>536.30364296575635</v>
      </c>
      <c r="Y20" s="83">
        <f t="shared" si="5"/>
        <v>0.14518282459593962</v>
      </c>
    </row>
    <row r="21" spans="1:25" ht="35.75" customHeight="1" x14ac:dyDescent="0.35">
      <c r="A21" s="267">
        <f t="shared" ref="A21:A35" si="7">A20+1/24</f>
        <v>0.83333333333333326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122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10.674915313720703</v>
      </c>
      <c r="O21" s="79">
        <v>304.51605798634125</v>
      </c>
      <c r="P21" s="80">
        <v>947849.55158799619</v>
      </c>
      <c r="Q21" s="80">
        <v>264.17675333333335</v>
      </c>
      <c r="R21" s="113">
        <f t="shared" si="2"/>
        <v>288.63540901369782</v>
      </c>
      <c r="S21" s="112">
        <v>12.159186363220215</v>
      </c>
      <c r="T21" s="79">
        <v>277.56443887140676</v>
      </c>
      <c r="U21" s="80">
        <v>936471.03459529381</v>
      </c>
      <c r="V21" s="67">
        <v>269.00650999999999</v>
      </c>
      <c r="W21" s="113">
        <f t="shared" si="6"/>
        <v>259.93105723676848</v>
      </c>
      <c r="X21" s="119">
        <f t="shared" si="4"/>
        <v>548.56646625046631</v>
      </c>
      <c r="Y21" s="83">
        <f t="shared" si="5"/>
        <v>0.12563704656477265</v>
      </c>
    </row>
    <row r="22" spans="1:25" ht="35.75" customHeight="1" x14ac:dyDescent="0.35">
      <c r="A22" s="267">
        <f t="shared" si="7"/>
        <v>0.87499999999999989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122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10.669048309326172</v>
      </c>
      <c r="O22" s="79">
        <v>310.84460873325315</v>
      </c>
      <c r="P22" s="80">
        <v>920378.54647492501</v>
      </c>
      <c r="Q22" s="80">
        <v>254.47814333333332</v>
      </c>
      <c r="R22" s="113">
        <f t="shared" si="2"/>
        <v>286.09470916547826</v>
      </c>
      <c r="S22" s="112">
        <v>12.28035831451416</v>
      </c>
      <c r="T22" s="79">
        <v>278.38949894152245</v>
      </c>
      <c r="U22" s="80">
        <v>946086.05039403215</v>
      </c>
      <c r="V22" s="67">
        <v>269.39492833333333</v>
      </c>
      <c r="W22" s="113">
        <f t="shared" si="6"/>
        <v>263.38042152475856</v>
      </c>
      <c r="X22" s="119">
        <f t="shared" si="4"/>
        <v>549.47513069023682</v>
      </c>
      <c r="Y22" s="83">
        <f t="shared" si="5"/>
        <v>0.12418872157205141</v>
      </c>
    </row>
    <row r="23" spans="1:25" ht="35.75" customHeight="1" x14ac:dyDescent="0.35">
      <c r="A23" s="267">
        <f t="shared" si="7"/>
        <v>0.91666666666666652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122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10.611981391906738</v>
      </c>
      <c r="O23" s="79">
        <v>315.6417061450498</v>
      </c>
      <c r="P23" s="80">
        <v>928078.48219747969</v>
      </c>
      <c r="Q23" s="80">
        <v>256.50000166666666</v>
      </c>
      <c r="R23" s="113">
        <f t="shared" si="2"/>
        <v>292.94027555732072</v>
      </c>
      <c r="S23" s="112">
        <v>12.235562324523926</v>
      </c>
      <c r="T23" s="79">
        <v>309.12191796305802</v>
      </c>
      <c r="U23" s="80">
        <v>942434.01404887415</v>
      </c>
      <c r="V23" s="67">
        <v>270.15830166666666</v>
      </c>
      <c r="W23" s="113">
        <f t="shared" si="6"/>
        <v>291.32700997641155</v>
      </c>
      <c r="X23" s="119">
        <f t="shared" si="4"/>
        <v>584.26728553373232</v>
      </c>
      <c r="Y23" s="83">
        <f t="shared" si="5"/>
        <v>6.8733324392441883E-2</v>
      </c>
    </row>
    <row r="24" spans="1:25" ht="35.75" customHeight="1" x14ac:dyDescent="0.35">
      <c r="A24" s="267">
        <f t="shared" si="7"/>
        <v>0.95833333333333315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122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10.111309051513672</v>
      </c>
      <c r="O24" s="79">
        <v>308.39609817365624</v>
      </c>
      <c r="P24" s="80">
        <v>929531.08365655015</v>
      </c>
      <c r="Q24" s="80">
        <v>256.96230666666668</v>
      </c>
      <c r="R24" s="113">
        <f t="shared" si="2"/>
        <v>286.66375933081048</v>
      </c>
      <c r="S24" s="112">
        <v>12.179430961608887</v>
      </c>
      <c r="T24" s="79">
        <v>303.68912198166458</v>
      </c>
      <c r="U24" s="80">
        <v>925869.74282430101</v>
      </c>
      <c r="V24" s="67">
        <v>269.74309166666666</v>
      </c>
      <c r="W24" s="113">
        <f t="shared" si="6"/>
        <v>281.17656926770155</v>
      </c>
      <c r="X24" s="119">
        <f t="shared" si="4"/>
        <v>567.84032859851209</v>
      </c>
      <c r="Y24" s="83">
        <f t="shared" si="5"/>
        <v>9.4916336781089225E-2</v>
      </c>
    </row>
    <row r="25" spans="1:25" ht="35.75" customHeight="1" x14ac:dyDescent="0.35">
      <c r="A25" s="267">
        <f t="shared" si="7"/>
        <v>0.99999999999999978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122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10.102270126342773</v>
      </c>
      <c r="O25" s="79">
        <v>313.62261750700389</v>
      </c>
      <c r="P25" s="80">
        <v>916098.4341118189</v>
      </c>
      <c r="Q25" s="80">
        <v>251.99818500000001</v>
      </c>
      <c r="R25" s="113">
        <f t="shared" si="2"/>
        <v>287.30918880021619</v>
      </c>
      <c r="S25" s="112">
        <v>12.30219841003418</v>
      </c>
      <c r="T25" s="79">
        <v>305.34401811201286</v>
      </c>
      <c r="U25" s="80">
        <v>917702.23976249807</v>
      </c>
      <c r="V25" s="67">
        <v>269.48886666666669</v>
      </c>
      <c r="W25" s="113">
        <f t="shared" si="6"/>
        <v>280.21488931947499</v>
      </c>
      <c r="X25" s="119">
        <f t="shared" si="4"/>
        <v>567.52407811969124</v>
      </c>
      <c r="Y25" s="83">
        <f t="shared" si="5"/>
        <v>9.5420410069741265E-2</v>
      </c>
    </row>
    <row r="26" spans="1:25" ht="35.75" customHeight="1" x14ac:dyDescent="0.35">
      <c r="A26" s="267">
        <f t="shared" si="7"/>
        <v>1.0416666666666665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122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10.187069892883301</v>
      </c>
      <c r="O26" s="79">
        <v>316.26500930111126</v>
      </c>
      <c r="P26" s="80">
        <v>887938.14969002956</v>
      </c>
      <c r="Q26" s="80">
        <v>241.42535333333333</v>
      </c>
      <c r="R26" s="113">
        <f t="shared" si="2"/>
        <v>280.8237671705287</v>
      </c>
      <c r="S26" s="112">
        <v>12.231314659118652</v>
      </c>
      <c r="T26" s="79">
        <v>284.89068193981012</v>
      </c>
      <c r="U26" s="80">
        <v>917964.91814129835</v>
      </c>
      <c r="V26" s="67">
        <v>268.98813333333328</v>
      </c>
      <c r="W26" s="113">
        <f t="shared" si="6"/>
        <v>261.51965152609648</v>
      </c>
      <c r="X26" s="119">
        <f t="shared" si="4"/>
        <v>542.34341869662512</v>
      </c>
      <c r="Y26" s="83">
        <f t="shared" si="5"/>
        <v>0.13555599453790682</v>
      </c>
    </row>
    <row r="27" spans="1:25" ht="35.75" customHeight="1" x14ac:dyDescent="0.35">
      <c r="A27" s="267">
        <f t="shared" si="7"/>
        <v>1.0833333333333333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122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>
        <v>10.17238712310791</v>
      </c>
      <c r="O27" s="79">
        <v>328.7175003677545</v>
      </c>
      <c r="P27" s="80">
        <v>879380.56096990034</v>
      </c>
      <c r="Q27" s="80">
        <v>237.25280000000001</v>
      </c>
      <c r="R27" s="113">
        <f t="shared" si="2"/>
        <v>289.06777987401938</v>
      </c>
      <c r="S27" s="112">
        <v>12.242416381835938</v>
      </c>
      <c r="T27" s="79">
        <v>297.30928735628981</v>
      </c>
      <c r="U27" s="80">
        <v>915883.80326981167</v>
      </c>
      <c r="V27" s="67">
        <v>269.38940666666667</v>
      </c>
      <c r="W27" s="113">
        <f t="shared" si="6"/>
        <v>272.30076085131606</v>
      </c>
      <c r="X27" s="119">
        <f t="shared" si="4"/>
        <v>561.36854072533538</v>
      </c>
      <c r="Y27" s="83">
        <f t="shared" si="5"/>
        <v>0.10523175324734732</v>
      </c>
    </row>
    <row r="28" spans="1:25" ht="35.75" customHeight="1" x14ac:dyDescent="0.35">
      <c r="A28" s="267">
        <f t="shared" si="7"/>
        <v>1.125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0"/>
        <v>0</v>
      </c>
      <c r="I28" s="122">
        <v>0</v>
      </c>
      <c r="J28" s="79">
        <v>0</v>
      </c>
      <c r="K28" s="80">
        <v>0</v>
      </c>
      <c r="L28" s="80">
        <v>0</v>
      </c>
      <c r="M28" s="113">
        <f t="shared" si="1"/>
        <v>0</v>
      </c>
      <c r="N28" s="112">
        <v>10.25763988494873</v>
      </c>
      <c r="O28" s="79">
        <v>323.07287544693264</v>
      </c>
      <c r="P28" s="80">
        <v>924349.11958917277</v>
      </c>
      <c r="Q28" s="80">
        <v>255.44335000000001</v>
      </c>
      <c r="R28" s="113">
        <f t="shared" si="2"/>
        <v>298.6321279825147</v>
      </c>
      <c r="S28" s="112">
        <v>12.252119064331055</v>
      </c>
      <c r="T28" s="79">
        <v>298.42841022682347</v>
      </c>
      <c r="U28" s="80">
        <v>914487.40635425062</v>
      </c>
      <c r="V28" s="67">
        <v>269.51516333333331</v>
      </c>
      <c r="W28" s="113">
        <f t="shared" si="6"/>
        <v>272.90902285075015</v>
      </c>
      <c r="X28" s="119">
        <f t="shared" si="4"/>
        <v>571.54115083326485</v>
      </c>
      <c r="Y28" s="83">
        <f t="shared" si="5"/>
        <v>8.9017576907131232E-2</v>
      </c>
    </row>
    <row r="29" spans="1:25" ht="35.75" customHeight="1" x14ac:dyDescent="0.35">
      <c r="A29" s="267">
        <f t="shared" si="7"/>
        <v>1.1666666666666667</v>
      </c>
      <c r="B29" s="227" t="s">
        <v>218</v>
      </c>
      <c r="C29" s="236" t="s">
        <v>78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0"/>
        <v>0</v>
      </c>
      <c r="I29" s="122">
        <v>0</v>
      </c>
      <c r="J29" s="79">
        <v>0</v>
      </c>
      <c r="K29" s="80">
        <v>0</v>
      </c>
      <c r="L29" s="80">
        <v>0</v>
      </c>
      <c r="M29" s="113">
        <f t="shared" si="1"/>
        <v>0</v>
      </c>
      <c r="N29" s="112">
        <v>10.313107490539551</v>
      </c>
      <c r="O29" s="79">
        <v>305.32856280552198</v>
      </c>
      <c r="P29" s="80">
        <v>941186.83339746529</v>
      </c>
      <c r="Q29" s="80">
        <v>262.36745000000002</v>
      </c>
      <c r="R29" s="113">
        <f t="shared" si="2"/>
        <v>287.37122317272838</v>
      </c>
      <c r="S29" s="112">
        <v>12.32297420501709</v>
      </c>
      <c r="T29" s="79">
        <v>293.99428793499294</v>
      </c>
      <c r="U29" s="80">
        <v>914850.81116949732</v>
      </c>
      <c r="V29" s="67">
        <v>269.46821333333332</v>
      </c>
      <c r="W29" s="113">
        <f t="shared" si="6"/>
        <v>268.96091279652705</v>
      </c>
      <c r="X29" s="119">
        <f t="shared" si="4"/>
        <v>556.33213596925543</v>
      </c>
      <c r="Y29" s="83">
        <f t="shared" si="5"/>
        <v>0.11325930507223531</v>
      </c>
    </row>
    <row r="30" spans="1:25" ht="35.75" customHeight="1" x14ac:dyDescent="0.35">
      <c r="A30" s="267">
        <f t="shared" si="7"/>
        <v>1.2083333333333335</v>
      </c>
      <c r="B30" s="227" t="s">
        <v>218</v>
      </c>
      <c r="C30" s="236" t="s">
        <v>79</v>
      </c>
      <c r="D30" s="122">
        <v>0</v>
      </c>
      <c r="E30" s="79">
        <v>0</v>
      </c>
      <c r="F30" s="80">
        <v>0</v>
      </c>
      <c r="G30" s="80">
        <v>0</v>
      </c>
      <c r="H30" s="113">
        <f t="shared" si="0"/>
        <v>0</v>
      </c>
      <c r="I30" s="122">
        <v>0</v>
      </c>
      <c r="J30" s="79">
        <v>0</v>
      </c>
      <c r="K30" s="80">
        <v>0</v>
      </c>
      <c r="L30" s="80">
        <v>0</v>
      </c>
      <c r="M30" s="113">
        <f t="shared" si="1"/>
        <v>0</v>
      </c>
      <c r="N30" s="112">
        <v>10.313633918762207</v>
      </c>
      <c r="O30" s="79">
        <v>298.42456994999674</v>
      </c>
      <c r="P30" s="80">
        <v>920557.69788185228</v>
      </c>
      <c r="Q30" s="80">
        <v>254.27435666666668</v>
      </c>
      <c r="R30" s="113">
        <f t="shared" si="2"/>
        <v>274.7170351045508</v>
      </c>
      <c r="S30" s="112">
        <v>12.309035301208496</v>
      </c>
      <c r="T30" s="79">
        <v>288.52601146709861</v>
      </c>
      <c r="U30" s="80">
        <v>916406.54521048546</v>
      </c>
      <c r="V30" s="67">
        <v>269.33812166666667</v>
      </c>
      <c r="W30" s="113">
        <f t="shared" si="6"/>
        <v>264.40712537192474</v>
      </c>
      <c r="X30" s="119">
        <f t="shared" si="4"/>
        <v>539.12416047647548</v>
      </c>
      <c r="Y30" s="83">
        <f t="shared" si="5"/>
        <v>0.14068718701578511</v>
      </c>
    </row>
    <row r="31" spans="1:25" ht="35.75" customHeight="1" x14ac:dyDescent="0.35">
      <c r="A31" s="267">
        <f t="shared" si="7"/>
        <v>1.2500000000000002</v>
      </c>
      <c r="B31" s="227" t="s">
        <v>218</v>
      </c>
      <c r="C31" s="236" t="s">
        <v>80</v>
      </c>
      <c r="D31" s="122">
        <v>0</v>
      </c>
      <c r="E31" s="79">
        <v>0</v>
      </c>
      <c r="F31" s="80">
        <v>0</v>
      </c>
      <c r="G31" s="80">
        <v>0</v>
      </c>
      <c r="H31" s="113">
        <f t="shared" si="0"/>
        <v>0</v>
      </c>
      <c r="I31" s="122">
        <v>0</v>
      </c>
      <c r="J31" s="79">
        <v>0</v>
      </c>
      <c r="K31" s="80">
        <v>0</v>
      </c>
      <c r="L31" s="80">
        <v>0</v>
      </c>
      <c r="M31" s="113">
        <f t="shared" si="1"/>
        <v>0</v>
      </c>
      <c r="N31" s="112">
        <v>10.203437805175781</v>
      </c>
      <c r="O31" s="79">
        <v>298.3497506795477</v>
      </c>
      <c r="P31" s="80">
        <v>953668.88794387784</v>
      </c>
      <c r="Q31" s="80">
        <v>264.07583166666666</v>
      </c>
      <c r="R31" s="113">
        <f t="shared" si="2"/>
        <v>284.5268749488975</v>
      </c>
      <c r="S31" s="112">
        <v>12.211816787719727</v>
      </c>
      <c r="T31" s="79">
        <v>276.92876596733146</v>
      </c>
      <c r="U31" s="80">
        <v>915811.97406622581</v>
      </c>
      <c r="V31" s="67">
        <v>269.66353333333331</v>
      </c>
      <c r="W31" s="113">
        <f t="shared" si="6"/>
        <v>253.61467983626568</v>
      </c>
      <c r="X31" s="119">
        <f t="shared" si="4"/>
        <v>538.14155478516318</v>
      </c>
      <c r="Y31" s="83">
        <f t="shared" si="5"/>
        <v>0.14225336735522609</v>
      </c>
    </row>
    <row r="32" spans="1:25" ht="35.75" customHeight="1" x14ac:dyDescent="0.35">
      <c r="A32" s="267">
        <f t="shared" si="7"/>
        <v>1.291666666666667</v>
      </c>
      <c r="B32" s="227" t="s">
        <v>218</v>
      </c>
      <c r="C32" s="236" t="s">
        <v>168</v>
      </c>
      <c r="D32" s="122">
        <v>0</v>
      </c>
      <c r="E32" s="79">
        <v>0</v>
      </c>
      <c r="F32" s="80">
        <v>0</v>
      </c>
      <c r="G32" s="80">
        <v>0</v>
      </c>
      <c r="H32" s="113">
        <f t="shared" ref="H32:H34" si="8">(E32*F32)/1000000</f>
        <v>0</v>
      </c>
      <c r="I32" s="122">
        <v>0</v>
      </c>
      <c r="J32" s="79">
        <v>0</v>
      </c>
      <c r="K32" s="80">
        <v>0</v>
      </c>
      <c r="L32" s="80">
        <v>0</v>
      </c>
      <c r="M32" s="113">
        <f t="shared" ref="M32:M34" si="9">(J32*K32)/1000000</f>
        <v>0</v>
      </c>
      <c r="N32" s="112">
        <v>10.174972534179688</v>
      </c>
      <c r="O32" s="79">
        <v>307.60319001822864</v>
      </c>
      <c r="P32" s="80">
        <v>937825.83628354664</v>
      </c>
      <c r="Q32" s="80">
        <v>259.69335000000001</v>
      </c>
      <c r="R32" s="113">
        <f t="shared" ref="R32:R34" si="10">(O32*P32)/1000000</f>
        <v>288.47821892233196</v>
      </c>
      <c r="S32" s="112">
        <v>12.227279663085938</v>
      </c>
      <c r="T32" s="79">
        <v>267.60676465534613</v>
      </c>
      <c r="U32" s="80">
        <v>917702.64663560537</v>
      </c>
      <c r="V32" s="67">
        <v>269.78663666666665</v>
      </c>
      <c r="W32" s="113">
        <f t="shared" ref="W32:W34" si="11">(T32*U32)/1000000</f>
        <v>245.58343618180271</v>
      </c>
      <c r="X32" s="119">
        <f t="shared" ref="X32:X34" si="12">W32+R32+M32+H32</f>
        <v>534.06165510413462</v>
      </c>
      <c r="Y32" s="83">
        <f t="shared" ref="Y32:Y34" si="13">($H$12-X32)/$H$12</f>
        <v>0.14875634074914623</v>
      </c>
    </row>
    <row r="33" spans="1:25" ht="35.75" customHeight="1" x14ac:dyDescent="0.35">
      <c r="A33" s="267">
        <f t="shared" si="7"/>
        <v>1.3333333333333337</v>
      </c>
      <c r="B33" s="227" t="s">
        <v>218</v>
      </c>
      <c r="C33" s="236" t="s">
        <v>237</v>
      </c>
      <c r="D33" s="122">
        <v>0</v>
      </c>
      <c r="E33" s="79">
        <v>0</v>
      </c>
      <c r="F33" s="80">
        <v>0</v>
      </c>
      <c r="G33" s="80">
        <v>0</v>
      </c>
      <c r="H33" s="113">
        <f>(E33*F33)/1000000</f>
        <v>0</v>
      </c>
      <c r="I33" s="122">
        <v>0</v>
      </c>
      <c r="J33" s="79">
        <v>0</v>
      </c>
      <c r="K33" s="80">
        <v>0</v>
      </c>
      <c r="L33" s="80">
        <v>0</v>
      </c>
      <c r="M33" s="113">
        <f>(J33*K33)/1000000</f>
        <v>0</v>
      </c>
      <c r="N33" s="112">
        <v>10.174501419067383</v>
      </c>
      <c r="O33" s="79">
        <v>316.24048533580702</v>
      </c>
      <c r="P33" s="80">
        <v>930242.68243157573</v>
      </c>
      <c r="Q33" s="80">
        <v>256.55653999999998</v>
      </c>
      <c r="R33" s="113">
        <f>(O33*P33)/1000000</f>
        <v>294.18039737224456</v>
      </c>
      <c r="S33" s="112">
        <v>12.322718620300293</v>
      </c>
      <c r="T33" s="79">
        <v>263.78241632888006</v>
      </c>
      <c r="U33" s="80">
        <v>914819.32317946583</v>
      </c>
      <c r="V33" s="67">
        <v>269.53856666666667</v>
      </c>
      <c r="W33" s="113">
        <f>(T33*U33)/1000000</f>
        <v>241.31325157263015</v>
      </c>
      <c r="X33" s="119">
        <f>W33+R33+M33+H33</f>
        <v>535.49364894487474</v>
      </c>
      <c r="Y33" s="83">
        <f>($H$12-X33)/$H$12</f>
        <v>0.14647387829304906</v>
      </c>
    </row>
    <row r="34" spans="1:25" ht="35.75" customHeight="1" x14ac:dyDescent="0.35">
      <c r="A34" s="267">
        <f t="shared" si="7"/>
        <v>1.3750000000000004</v>
      </c>
      <c r="B34" s="227" t="s">
        <v>218</v>
      </c>
      <c r="C34" s="236" t="s">
        <v>306</v>
      </c>
      <c r="D34" s="122">
        <v>0</v>
      </c>
      <c r="E34" s="79">
        <v>0</v>
      </c>
      <c r="F34" s="80">
        <v>0</v>
      </c>
      <c r="G34" s="80">
        <v>0</v>
      </c>
      <c r="H34" s="113">
        <f t="shared" si="8"/>
        <v>0</v>
      </c>
      <c r="I34" s="122">
        <v>0</v>
      </c>
      <c r="J34" s="79">
        <v>0</v>
      </c>
      <c r="K34" s="80">
        <v>0</v>
      </c>
      <c r="L34" s="80">
        <v>0</v>
      </c>
      <c r="M34" s="113">
        <f t="shared" si="9"/>
        <v>0</v>
      </c>
      <c r="N34" s="112">
        <v>10.166507720947266</v>
      </c>
      <c r="O34" s="79">
        <v>303.56659757969322</v>
      </c>
      <c r="P34" s="80">
        <v>937296.70634013216</v>
      </c>
      <c r="Q34" s="80">
        <v>259.66685333333334</v>
      </c>
      <c r="R34" s="113">
        <f t="shared" si="10"/>
        <v>284.53197206632677</v>
      </c>
      <c r="S34" s="112">
        <v>12.256622314453125</v>
      </c>
      <c r="T34" s="79">
        <v>264.34277273737473</v>
      </c>
      <c r="U34" s="80">
        <v>924228.53059892554</v>
      </c>
      <c r="V34" s="67">
        <v>269.08891</v>
      </c>
      <c r="W34" s="113">
        <f t="shared" si="11"/>
        <v>244.31313242150955</v>
      </c>
      <c r="X34" s="119">
        <f t="shared" si="12"/>
        <v>528.84510448783635</v>
      </c>
      <c r="Y34" s="83">
        <f t="shared" si="13"/>
        <v>0.15707102800078795</v>
      </c>
    </row>
    <row r="35" spans="1:25" ht="35.75" customHeight="1" thickBot="1" x14ac:dyDescent="0.4">
      <c r="A35" s="267">
        <f t="shared" si="7"/>
        <v>1.4166666666666672</v>
      </c>
      <c r="B35" s="227" t="s">
        <v>218</v>
      </c>
      <c r="C35" s="300" t="s">
        <v>307</v>
      </c>
      <c r="D35" s="122">
        <v>0</v>
      </c>
      <c r="E35" s="79">
        <v>0</v>
      </c>
      <c r="F35" s="80">
        <v>0</v>
      </c>
      <c r="G35" s="80">
        <v>0</v>
      </c>
      <c r="H35" s="113">
        <f t="shared" si="0"/>
        <v>0</v>
      </c>
      <c r="I35" s="122">
        <v>0</v>
      </c>
      <c r="J35" s="79">
        <v>0</v>
      </c>
      <c r="K35" s="80">
        <v>0</v>
      </c>
      <c r="L35" s="80">
        <v>0</v>
      </c>
      <c r="M35" s="113">
        <f t="shared" si="1"/>
        <v>0</v>
      </c>
      <c r="N35" s="112">
        <v>10.243837356567383</v>
      </c>
      <c r="O35" s="79">
        <v>286.1684535244687</v>
      </c>
      <c r="P35" s="80">
        <v>933833.42644577275</v>
      </c>
      <c r="Q35" s="80">
        <v>258.40225666666669</v>
      </c>
      <c r="R35" s="113">
        <f t="shared" si="2"/>
        <v>267.23366749544249</v>
      </c>
      <c r="S35" s="112">
        <v>12.004890441894531</v>
      </c>
      <c r="T35" s="79">
        <v>256.83131062106492</v>
      </c>
      <c r="U35" s="80">
        <v>938524.34864045703</v>
      </c>
      <c r="V35" s="67">
        <v>269.07686666666666</v>
      </c>
      <c r="W35" s="113">
        <f t="shared" si="6"/>
        <v>241.04243851110982</v>
      </c>
      <c r="X35" s="119">
        <f t="shared" si="4"/>
        <v>508.27610600655231</v>
      </c>
      <c r="Y35" s="83">
        <f t="shared" si="5"/>
        <v>0.18985606202634336</v>
      </c>
    </row>
    <row r="36" spans="1:25" ht="31.4" customHeight="1" thickBot="1" x14ac:dyDescent="0.4">
      <c r="B36" s="76"/>
      <c r="C36" s="232"/>
      <c r="D36" s="232"/>
      <c r="E36" s="387"/>
      <c r="F36" s="388"/>
      <c r="G36" s="388"/>
      <c r="H36" s="512"/>
      <c r="I36" s="281"/>
      <c r="J36" s="387"/>
      <c r="K36" s="388"/>
      <c r="L36" s="388"/>
      <c r="M36" s="512"/>
      <c r="N36" s="283"/>
      <c r="O36" s="387"/>
      <c r="P36" s="388"/>
      <c r="Q36" s="388"/>
      <c r="R36" s="512"/>
      <c r="S36" s="283"/>
      <c r="T36" s="387"/>
      <c r="U36" s="388"/>
      <c r="V36" s="388"/>
      <c r="W36" s="512"/>
      <c r="X36" s="284">
        <f>AVERAGEIF(X19:X35,"&gt;0")</f>
        <v>547.35278281195212</v>
      </c>
      <c r="Y36" s="241">
        <f t="shared" si="5"/>
        <v>0.12757154293143563</v>
      </c>
    </row>
  </sheetData>
  <mergeCells count="36">
    <mergeCell ref="C1:Y1"/>
    <mergeCell ref="C2:H2"/>
    <mergeCell ref="J2:Y2"/>
    <mergeCell ref="C3:D3"/>
    <mergeCell ref="I3:Y4"/>
    <mergeCell ref="C4:D4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9:D9"/>
    <mergeCell ref="I9:Y12"/>
    <mergeCell ref="C10:D10"/>
    <mergeCell ref="C11:D11"/>
    <mergeCell ref="C12:G12"/>
    <mergeCell ref="A15:A16"/>
    <mergeCell ref="B15:B16"/>
    <mergeCell ref="C15:C16"/>
    <mergeCell ref="D15:H15"/>
    <mergeCell ref="I15:M15"/>
    <mergeCell ref="E36:H36"/>
    <mergeCell ref="J36:M36"/>
    <mergeCell ref="O36:R36"/>
    <mergeCell ref="T36:W36"/>
    <mergeCell ref="C14:Y14"/>
    <mergeCell ref="N15:R15"/>
    <mergeCell ref="S15:W15"/>
  </mergeCells>
  <phoneticPr fontId="22" type="noConversion"/>
  <pageMargins left="0.25" right="0.25" top="0.75" bottom="0.75" header="0.3" footer="0.3"/>
  <pageSetup scale="37" orientation="landscape" r:id="rId1"/>
  <drawing r:id="rId2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39A4C-1810-48E0-9326-1A59BD971A08}">
  <sheetPr codeName="Hoja240">
    <pageSetUpPr fitToPage="1"/>
  </sheetPr>
  <dimension ref="A1:Y35"/>
  <sheetViews>
    <sheetView zoomScale="40" zoomScaleNormal="40" workbookViewId="0">
      <selection activeCell="Y50" sqref="Y50"/>
    </sheetView>
  </sheetViews>
  <sheetFormatPr baseColWidth="10" defaultColWidth="10.54296875" defaultRowHeight="14.5" x14ac:dyDescent="0.35"/>
  <cols>
    <col min="1" max="1" width="17.54296875" style="22" customWidth="1"/>
    <col min="2" max="2" width="22.1796875" style="22" customWidth="1"/>
    <col min="3" max="3" width="18.81640625" style="22" customWidth="1"/>
    <col min="4" max="4" width="14.81640625" style="22" customWidth="1"/>
    <col min="5" max="5" width="11" style="22" customWidth="1"/>
    <col min="6" max="6" width="12.81640625" style="22" customWidth="1"/>
    <col min="7" max="7" width="13.1796875" style="22" customWidth="1"/>
    <col min="8" max="9" width="11.81640625" style="22" customWidth="1"/>
    <col min="10" max="10" width="10.81640625" style="22" customWidth="1"/>
    <col min="11" max="11" width="9.453125" style="22" customWidth="1"/>
    <col min="12" max="12" width="12.81640625" style="22" customWidth="1"/>
    <col min="13" max="13" width="9.81640625" style="22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45441</v>
      </c>
      <c r="G3" s="55" t="s">
        <v>41</v>
      </c>
      <c r="H3" s="57">
        <v>0.75</v>
      </c>
      <c r="I3" s="337" t="e" vm="1">
        <v>#VALUE!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45442</v>
      </c>
      <c r="G4" s="55" t="s">
        <v>41</v>
      </c>
      <c r="H4" s="57">
        <v>0.41597222222222224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645.39602974340914</v>
      </c>
      <c r="M8" s="362"/>
      <c r="N8" s="362"/>
      <c r="O8" s="363"/>
      <c r="P8" s="361">
        <f>X35</f>
        <v>528.44896812990271</v>
      </c>
      <c r="Q8" s="362"/>
      <c r="R8" s="362"/>
      <c r="S8" s="363"/>
      <c r="T8" s="361">
        <f>L8-P8</f>
        <v>116.94706161350643</v>
      </c>
      <c r="U8" s="362"/>
      <c r="V8" s="363"/>
      <c r="W8" s="364">
        <f>T8/L8</f>
        <v>0.18120201585374054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308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358.72953468465312</v>
      </c>
      <c r="F10" s="66">
        <v>901887.80175346404</v>
      </c>
      <c r="G10" s="67">
        <v>247.05533250000002</v>
      </c>
      <c r="H10" s="68">
        <v>323.62348187200712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355.40563550769377</v>
      </c>
      <c r="F11" s="66">
        <v>905277.18562952359</v>
      </c>
      <c r="G11" s="67">
        <v>253.80149999999998</v>
      </c>
      <c r="H11" s="68">
        <v>321.77254787140203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645.39602974340914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48" t="s">
        <v>50</v>
      </c>
      <c r="X16" s="249" t="s">
        <v>66</v>
      </c>
      <c r="Y16" s="248" t="s">
        <v>67</v>
      </c>
    </row>
    <row r="17" spans="1:25" s="1" customFormat="1" ht="35.75" customHeight="1" x14ac:dyDescent="0.35">
      <c r="A17" s="251">
        <f>$A$19-2/24</f>
        <v>0.66666666666666663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34" si="0">(E17*F17)/1000000</f>
        <v>0</v>
      </c>
      <c r="I17" s="254">
        <v>0</v>
      </c>
      <c r="J17" s="255">
        <v>0</v>
      </c>
      <c r="K17" s="255">
        <v>0</v>
      </c>
      <c r="L17" s="255">
        <v>0</v>
      </c>
      <c r="M17" s="258">
        <f t="shared" ref="M17:M34" si="1">(J17*K17)/1000000</f>
        <v>0</v>
      </c>
      <c r="N17" s="276">
        <v>8.1</v>
      </c>
      <c r="O17" s="277">
        <v>355.15940723122952</v>
      </c>
      <c r="P17" s="278">
        <v>876765.33416864288</v>
      </c>
      <c r="Q17" s="279">
        <v>236.53654833333334</v>
      </c>
      <c r="R17" s="263">
        <f t="shared" ref="R17:R34" si="2">(O17*P17)/1000000</f>
        <v>311.39145636422603</v>
      </c>
      <c r="S17" s="276">
        <v>9.1604185104370117</v>
      </c>
      <c r="T17" s="277">
        <v>372.56062106193644</v>
      </c>
      <c r="U17" s="278">
        <v>907138.70874324336</v>
      </c>
      <c r="V17" s="279">
        <v>257.20426166666664</v>
      </c>
      <c r="W17" s="285">
        <f t="shared" ref="W17:W18" si="3">(T17*U17)/1000000</f>
        <v>337.96416071870584</v>
      </c>
      <c r="X17" s="282">
        <f t="shared" ref="X17:X34" si="4">W17+R17+M17+H17</f>
        <v>649.35561708293187</v>
      </c>
      <c r="Y17" s="83"/>
    </row>
    <row r="18" spans="1:25" s="1" customFormat="1" ht="35.75" customHeight="1" x14ac:dyDescent="0.35">
      <c r="A18" s="266">
        <f>$A$19-1/24</f>
        <v>0.70833333333333337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48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8.0443477630615234</v>
      </c>
      <c r="O18" s="220">
        <v>362.29966213807671</v>
      </c>
      <c r="P18" s="222">
        <v>927010.2693382852</v>
      </c>
      <c r="Q18" s="221">
        <v>257.57411666666667</v>
      </c>
      <c r="R18" s="225">
        <f t="shared" si="2"/>
        <v>335.85550737978821</v>
      </c>
      <c r="S18" s="224">
        <v>9.09320068359375</v>
      </c>
      <c r="T18" s="220">
        <v>338.2506499534511</v>
      </c>
      <c r="U18" s="222">
        <v>903415.66251580382</v>
      </c>
      <c r="V18" s="221">
        <v>250.39873833333334</v>
      </c>
      <c r="W18" s="286">
        <f t="shared" si="3"/>
        <v>305.58093502409827</v>
      </c>
      <c r="X18" s="280">
        <f t="shared" si="4"/>
        <v>641.43644240388653</v>
      </c>
      <c r="Y18" s="83"/>
    </row>
    <row r="19" spans="1:25" ht="35.75" customHeight="1" x14ac:dyDescent="0.35">
      <c r="A19" s="267">
        <f>H3</f>
        <v>0.75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122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9.09</v>
      </c>
      <c r="O19" s="79">
        <v>299.15809231580056</v>
      </c>
      <c r="P19" s="80">
        <v>934934.31893779547</v>
      </c>
      <c r="Q19" s="80">
        <v>258.79476499999998</v>
      </c>
      <c r="R19" s="113">
        <f t="shared" si="2"/>
        <v>279.6931672940031</v>
      </c>
      <c r="S19" s="112">
        <v>9.1259078979492188</v>
      </c>
      <c r="T19" s="79">
        <v>279.27117483737311</v>
      </c>
      <c r="U19" s="80">
        <v>942569.97653854347</v>
      </c>
      <c r="V19" s="67">
        <v>262.58919333333336</v>
      </c>
      <c r="W19" s="113">
        <f>(T19*U19)/1000000</f>
        <v>263.23262471435424</v>
      </c>
      <c r="X19" s="119">
        <f t="shared" si="4"/>
        <v>542.92579200835735</v>
      </c>
      <c r="Y19" s="83">
        <f t="shared" ref="Y19:Y35" si="5">($H$12-X19)/$H$12</f>
        <v>0.15877110024335137</v>
      </c>
    </row>
    <row r="20" spans="1:25" ht="35.75" customHeight="1" x14ac:dyDescent="0.35">
      <c r="A20" s="267">
        <f>A19+1/24</f>
        <v>0.79166666666666663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122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10.6</v>
      </c>
      <c r="O20" s="79">
        <v>299.86509537163886</v>
      </c>
      <c r="P20" s="80">
        <v>942278.00700297125</v>
      </c>
      <c r="Q20" s="80">
        <v>260.11012666666664</v>
      </c>
      <c r="R20" s="113">
        <f t="shared" si="2"/>
        <v>282.55628443654376</v>
      </c>
      <c r="S20" s="112">
        <v>12.270853042602539</v>
      </c>
      <c r="T20" s="79">
        <v>281.9356110227983</v>
      </c>
      <c r="U20" s="80">
        <v>958562.84869681322</v>
      </c>
      <c r="V20" s="67">
        <v>269.28873499999997</v>
      </c>
      <c r="W20" s="113">
        <f t="shared" ref="W20:W34" si="6">(T20*U20)/1000000</f>
        <v>270.2530024510902</v>
      </c>
      <c r="X20" s="119">
        <f t="shared" si="4"/>
        <v>552.80928688763402</v>
      </c>
      <c r="Y20" s="83">
        <f t="shared" si="5"/>
        <v>0.14345725506335227</v>
      </c>
    </row>
    <row r="21" spans="1:25" ht="35.75" customHeight="1" x14ac:dyDescent="0.35">
      <c r="A21" s="267">
        <f t="shared" ref="A21:A34" si="7">A20+1/24</f>
        <v>0.83333333333333326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122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11.4</v>
      </c>
      <c r="O21" s="79">
        <v>282.84863729748406</v>
      </c>
      <c r="P21" s="80">
        <v>963056.83768597594</v>
      </c>
      <c r="Q21" s="80">
        <v>263.65875</v>
      </c>
      <c r="R21" s="113">
        <f t="shared" si="2"/>
        <v>272.3993141795026</v>
      </c>
      <c r="S21" s="112">
        <v>12.30939769744873</v>
      </c>
      <c r="T21" s="79">
        <v>284.10931676811316</v>
      </c>
      <c r="U21" s="80">
        <v>963183.64700639958</v>
      </c>
      <c r="V21" s="67">
        <v>269.30323333333331</v>
      </c>
      <c r="W21" s="113">
        <f t="shared" si="6"/>
        <v>273.64944787320769</v>
      </c>
      <c r="X21" s="119">
        <f t="shared" si="4"/>
        <v>546.04876205271034</v>
      </c>
      <c r="Y21" s="83">
        <f t="shared" si="5"/>
        <v>0.15393225726876009</v>
      </c>
    </row>
    <row r="22" spans="1:25" ht="35.75" customHeight="1" x14ac:dyDescent="0.35">
      <c r="A22" s="267">
        <f t="shared" si="7"/>
        <v>0.87499999999999989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122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11.3</v>
      </c>
      <c r="O22" s="79">
        <v>315.85742625053507</v>
      </c>
      <c r="P22" s="80">
        <v>965188.12673921557</v>
      </c>
      <c r="Q22" s="80">
        <v>264.55706166666664</v>
      </c>
      <c r="R22" s="113">
        <f t="shared" si="2"/>
        <v>304.86183755942386</v>
      </c>
      <c r="S22" s="112">
        <v>12.324467658996582</v>
      </c>
      <c r="T22" s="79">
        <v>280.74685896820694</v>
      </c>
      <c r="U22" s="80">
        <v>949411.20535492664</v>
      </c>
      <c r="V22" s="67">
        <v>269.19492833333334</v>
      </c>
      <c r="W22" s="113">
        <f t="shared" si="6"/>
        <v>266.54421377261497</v>
      </c>
      <c r="X22" s="119">
        <f t="shared" si="4"/>
        <v>571.40605133203883</v>
      </c>
      <c r="Y22" s="83">
        <f t="shared" si="5"/>
        <v>0.11464275421834652</v>
      </c>
    </row>
    <row r="23" spans="1:25" ht="35.75" customHeight="1" x14ac:dyDescent="0.35">
      <c r="A23" s="267">
        <f t="shared" si="7"/>
        <v>0.91666666666666652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122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12.3</v>
      </c>
      <c r="O23" s="79">
        <v>315.76797415186195</v>
      </c>
      <c r="P23" s="80">
        <v>968867.61751737678</v>
      </c>
      <c r="Q23" s="80">
        <v>265.58534666666668</v>
      </c>
      <c r="R23" s="113">
        <f t="shared" si="2"/>
        <v>305.93736480480305</v>
      </c>
      <c r="S23" s="112">
        <v>12.333441734313965</v>
      </c>
      <c r="T23" s="79">
        <v>303.18434328677716</v>
      </c>
      <c r="U23" s="80">
        <v>940982.53759343782</v>
      </c>
      <c r="V23" s="67">
        <v>269.50652500000001</v>
      </c>
      <c r="W23" s="113">
        <f t="shared" si="6"/>
        <v>285.29117270459159</v>
      </c>
      <c r="X23" s="119">
        <f t="shared" si="4"/>
        <v>591.22853750939464</v>
      </c>
      <c r="Y23" s="83">
        <f t="shared" si="5"/>
        <v>8.3929075695662297E-2</v>
      </c>
    </row>
    <row r="24" spans="1:25" ht="35.75" customHeight="1" x14ac:dyDescent="0.35">
      <c r="A24" s="267">
        <f t="shared" si="7"/>
        <v>0.95833333333333315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122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12.3</v>
      </c>
      <c r="O24" s="79">
        <v>313.43885347702837</v>
      </c>
      <c r="P24" s="80">
        <v>953226.79200872057</v>
      </c>
      <c r="Q24" s="80">
        <v>264.24659666666668</v>
      </c>
      <c r="R24" s="113">
        <f t="shared" si="2"/>
        <v>298.77831279079913</v>
      </c>
      <c r="S24" s="112">
        <v>12.285626411437988</v>
      </c>
      <c r="T24" s="79">
        <v>302.21902492107193</v>
      </c>
      <c r="U24" s="80">
        <v>936777.83230159839</v>
      </c>
      <c r="V24" s="67">
        <v>269.32236499999999</v>
      </c>
      <c r="W24" s="113">
        <f t="shared" si="6"/>
        <v>283.11208304586449</v>
      </c>
      <c r="X24" s="119">
        <f t="shared" si="4"/>
        <v>581.89039583666363</v>
      </c>
      <c r="Y24" s="83">
        <f t="shared" si="5"/>
        <v>9.8397930851842272E-2</v>
      </c>
    </row>
    <row r="25" spans="1:25" ht="35.75" customHeight="1" x14ac:dyDescent="0.35">
      <c r="A25" s="267">
        <f t="shared" si="7"/>
        <v>0.99999999999999978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122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12.34</v>
      </c>
      <c r="O25" s="79">
        <v>302.53409112238137</v>
      </c>
      <c r="P25" s="80">
        <v>928884.48885398696</v>
      </c>
      <c r="Q25" s="80">
        <v>256.81129333333331</v>
      </c>
      <c r="R25" s="113">
        <f t="shared" si="2"/>
        <v>281.01922459311874</v>
      </c>
      <c r="S25" s="112">
        <v>12.31463623046875</v>
      </c>
      <c r="T25" s="79">
        <v>299.05743218311085</v>
      </c>
      <c r="U25" s="80">
        <v>943294.24511182518</v>
      </c>
      <c r="V25" s="67">
        <v>269.46256833333331</v>
      </c>
      <c r="W25" s="113">
        <f t="shared" si="6"/>
        <v>282.09915473624835</v>
      </c>
      <c r="X25" s="119">
        <f t="shared" si="4"/>
        <v>563.11837932936714</v>
      </c>
      <c r="Y25" s="83">
        <f t="shared" si="5"/>
        <v>0.1274839735948689</v>
      </c>
    </row>
    <row r="26" spans="1:25" ht="35.75" customHeight="1" x14ac:dyDescent="0.35">
      <c r="A26" s="267">
        <f t="shared" si="7"/>
        <v>1.0416666666666665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122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12.4</v>
      </c>
      <c r="O26" s="79">
        <v>312.579114532804</v>
      </c>
      <c r="P26" s="80">
        <v>914661.47021609766</v>
      </c>
      <c r="Q26" s="80">
        <v>252.81930166666666</v>
      </c>
      <c r="R26" s="113">
        <f t="shared" si="2"/>
        <v>285.90407245742045</v>
      </c>
      <c r="S26" s="112">
        <v>12.332804679870605</v>
      </c>
      <c r="T26" s="79">
        <v>281.52737953871349</v>
      </c>
      <c r="U26" s="80">
        <v>948338.52469644276</v>
      </c>
      <c r="V26" s="67">
        <v>270.06912999999997</v>
      </c>
      <c r="W26" s="113">
        <f t="shared" si="6"/>
        <v>266.98325977339903</v>
      </c>
      <c r="X26" s="119">
        <f t="shared" si="4"/>
        <v>552.88733223081954</v>
      </c>
      <c r="Y26" s="83">
        <f t="shared" si="5"/>
        <v>0.14333632877997157</v>
      </c>
    </row>
    <row r="27" spans="1:25" ht="35.75" customHeight="1" x14ac:dyDescent="0.35">
      <c r="A27" s="267">
        <f t="shared" si="7"/>
        <v>1.0833333333333333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122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>
        <v>12.4</v>
      </c>
      <c r="O27" s="79">
        <v>306.32265962263125</v>
      </c>
      <c r="P27" s="80">
        <v>917816.99242734583</v>
      </c>
      <c r="Q27" s="80">
        <v>252.78816</v>
      </c>
      <c r="R27" s="113">
        <f t="shared" si="2"/>
        <v>281.14814216718901</v>
      </c>
      <c r="S27" s="112">
        <v>12.297307968139648</v>
      </c>
      <c r="T27" s="79">
        <v>251.75972231100948</v>
      </c>
      <c r="U27" s="80">
        <v>950217.69442691037</v>
      </c>
      <c r="V27" s="67">
        <v>269.62853166666667</v>
      </c>
      <c r="W27" s="113">
        <f t="shared" si="6"/>
        <v>239.22654288392664</v>
      </c>
      <c r="X27" s="119">
        <f t="shared" si="4"/>
        <v>520.37468505111565</v>
      </c>
      <c r="Y27" s="83">
        <f t="shared" si="5"/>
        <v>0.19371260269760007</v>
      </c>
    </row>
    <row r="28" spans="1:25" ht="35.75" customHeight="1" x14ac:dyDescent="0.35">
      <c r="A28" s="267">
        <f t="shared" si="7"/>
        <v>1.125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0"/>
        <v>0</v>
      </c>
      <c r="I28" s="122">
        <v>0</v>
      </c>
      <c r="J28" s="79">
        <v>0</v>
      </c>
      <c r="K28" s="80">
        <v>0</v>
      </c>
      <c r="L28" s="80">
        <v>0</v>
      </c>
      <c r="M28" s="113">
        <f t="shared" si="1"/>
        <v>0</v>
      </c>
      <c r="N28" s="112">
        <v>12.4</v>
      </c>
      <c r="O28" s="79">
        <v>303.38846515782791</v>
      </c>
      <c r="P28" s="80">
        <v>931894.46920032089</v>
      </c>
      <c r="Q28" s="80">
        <v>257.19495666666666</v>
      </c>
      <c r="R28" s="113">
        <f t="shared" si="2"/>
        <v>282.72603269975406</v>
      </c>
      <c r="S28" s="112">
        <v>12.132232666015625</v>
      </c>
      <c r="T28" s="79">
        <v>236.65045782423985</v>
      </c>
      <c r="U28" s="80">
        <v>952701.05882526946</v>
      </c>
      <c r="V28" s="67">
        <v>269.25983000000002</v>
      </c>
      <c r="W28" s="113">
        <f t="shared" si="6"/>
        <v>225.45714174063806</v>
      </c>
      <c r="X28" s="119">
        <f t="shared" si="4"/>
        <v>508.18317444039212</v>
      </c>
      <c r="Y28" s="83">
        <f t="shared" si="5"/>
        <v>0.21260257110284503</v>
      </c>
    </row>
    <row r="29" spans="1:25" ht="35.75" customHeight="1" x14ac:dyDescent="0.35">
      <c r="A29" s="267">
        <f t="shared" si="7"/>
        <v>1.1666666666666667</v>
      </c>
      <c r="B29" s="227" t="s">
        <v>218</v>
      </c>
      <c r="C29" s="236" t="s">
        <v>78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0"/>
        <v>0</v>
      </c>
      <c r="I29" s="122">
        <v>0</v>
      </c>
      <c r="J29" s="79">
        <v>0</v>
      </c>
      <c r="K29" s="80">
        <v>0</v>
      </c>
      <c r="L29" s="80">
        <v>0</v>
      </c>
      <c r="M29" s="113">
        <f t="shared" si="1"/>
        <v>0</v>
      </c>
      <c r="N29" s="112">
        <v>12.5</v>
      </c>
      <c r="O29" s="79">
        <v>291.26836914957812</v>
      </c>
      <c r="P29" s="80">
        <v>935294.89281113772</v>
      </c>
      <c r="Q29" s="80">
        <v>259.08544166666667</v>
      </c>
      <c r="R29" s="113">
        <f t="shared" si="2"/>
        <v>272.42181810302952</v>
      </c>
      <c r="S29" s="112">
        <v>12.264621734619141</v>
      </c>
      <c r="T29" s="79">
        <v>237.72289569290172</v>
      </c>
      <c r="U29" s="80">
        <v>951339.53947879316</v>
      </c>
      <c r="V29" s="67">
        <v>269.63798833333334</v>
      </c>
      <c r="W29" s="113">
        <f t="shared" si="6"/>
        <v>226.15519011205029</v>
      </c>
      <c r="X29" s="119">
        <f t="shared" si="4"/>
        <v>498.57700821507979</v>
      </c>
      <c r="Y29" s="83">
        <f t="shared" si="5"/>
        <v>0.22748671321498579</v>
      </c>
    </row>
    <row r="30" spans="1:25" ht="35.75" customHeight="1" x14ac:dyDescent="0.35">
      <c r="A30" s="267">
        <f t="shared" si="7"/>
        <v>1.2083333333333335</v>
      </c>
      <c r="B30" s="227" t="s">
        <v>218</v>
      </c>
      <c r="C30" s="236" t="s">
        <v>79</v>
      </c>
      <c r="D30" s="122">
        <v>0</v>
      </c>
      <c r="E30" s="79">
        <v>0</v>
      </c>
      <c r="F30" s="80">
        <v>0</v>
      </c>
      <c r="G30" s="80">
        <v>0</v>
      </c>
      <c r="H30" s="113">
        <f t="shared" si="0"/>
        <v>0</v>
      </c>
      <c r="I30" s="122">
        <v>0</v>
      </c>
      <c r="J30" s="79">
        <v>0</v>
      </c>
      <c r="K30" s="80">
        <v>0</v>
      </c>
      <c r="L30" s="80">
        <v>0</v>
      </c>
      <c r="M30" s="113">
        <f t="shared" si="1"/>
        <v>0</v>
      </c>
      <c r="N30" s="112">
        <v>12.4</v>
      </c>
      <c r="O30" s="79">
        <v>289.67778294761911</v>
      </c>
      <c r="P30" s="80">
        <v>920014.08970702626</v>
      </c>
      <c r="Q30" s="80">
        <v>252.55267499999999</v>
      </c>
      <c r="R30" s="113">
        <f t="shared" si="2"/>
        <v>266.50764178690332</v>
      </c>
      <c r="S30" s="112">
        <v>12.378594398498535</v>
      </c>
      <c r="T30" s="79">
        <v>244.85069583344438</v>
      </c>
      <c r="U30" s="80">
        <v>947331.200668643</v>
      </c>
      <c r="V30" s="67">
        <v>269.13229166666667</v>
      </c>
      <c r="W30" s="113">
        <f t="shared" si="6"/>
        <v>231.95470366844955</v>
      </c>
      <c r="X30" s="119">
        <f t="shared" si="4"/>
        <v>498.46234545535287</v>
      </c>
      <c r="Y30" s="83">
        <f t="shared" si="5"/>
        <v>0.22766437585070498</v>
      </c>
    </row>
    <row r="31" spans="1:25" ht="35.75" customHeight="1" x14ac:dyDescent="0.35">
      <c r="A31" s="267">
        <f t="shared" si="7"/>
        <v>1.2500000000000002</v>
      </c>
      <c r="B31" s="227" t="s">
        <v>218</v>
      </c>
      <c r="C31" s="236" t="s">
        <v>80</v>
      </c>
      <c r="D31" s="122">
        <v>0</v>
      </c>
      <c r="E31" s="79">
        <v>0</v>
      </c>
      <c r="F31" s="80">
        <v>0</v>
      </c>
      <c r="G31" s="80">
        <v>0</v>
      </c>
      <c r="H31" s="113">
        <f t="shared" si="0"/>
        <v>0</v>
      </c>
      <c r="I31" s="122">
        <v>0</v>
      </c>
      <c r="J31" s="79">
        <v>0</v>
      </c>
      <c r="K31" s="80">
        <v>0</v>
      </c>
      <c r="L31" s="80">
        <v>0</v>
      </c>
      <c r="M31" s="113">
        <f t="shared" si="1"/>
        <v>0</v>
      </c>
      <c r="N31" s="112">
        <v>12.6</v>
      </c>
      <c r="O31" s="79">
        <v>291.08792885458058</v>
      </c>
      <c r="P31" s="80">
        <v>924840.90681705344</v>
      </c>
      <c r="Q31" s="80">
        <v>254.78732333333335</v>
      </c>
      <c r="R31" s="113">
        <f t="shared" si="2"/>
        <v>269.21002408536822</v>
      </c>
      <c r="S31" s="112">
        <v>12.452199935913086</v>
      </c>
      <c r="T31" s="79">
        <v>262.21285973988034</v>
      </c>
      <c r="U31" s="80">
        <v>952626.1753472354</v>
      </c>
      <c r="V31" s="67">
        <v>269.15191499999997</v>
      </c>
      <c r="W31" s="113">
        <f t="shared" si="6"/>
        <v>249.79083370086329</v>
      </c>
      <c r="X31" s="119">
        <f t="shared" si="4"/>
        <v>519.00085778623156</v>
      </c>
      <c r="Y31" s="83">
        <f t="shared" si="5"/>
        <v>0.19584126045434253</v>
      </c>
    </row>
    <row r="32" spans="1:25" ht="35.75" customHeight="1" x14ac:dyDescent="0.35">
      <c r="A32" s="267">
        <f t="shared" si="7"/>
        <v>1.291666666666667</v>
      </c>
      <c r="B32" s="227" t="s">
        <v>218</v>
      </c>
      <c r="C32" s="236" t="s">
        <v>168</v>
      </c>
      <c r="D32" s="122">
        <v>0</v>
      </c>
      <c r="E32" s="79">
        <v>0</v>
      </c>
      <c r="F32" s="80">
        <v>0</v>
      </c>
      <c r="G32" s="80">
        <v>0</v>
      </c>
      <c r="H32" s="113">
        <f t="shared" si="0"/>
        <v>0</v>
      </c>
      <c r="I32" s="122">
        <v>0</v>
      </c>
      <c r="J32" s="79">
        <v>0</v>
      </c>
      <c r="K32" s="80">
        <v>0</v>
      </c>
      <c r="L32" s="80">
        <v>0</v>
      </c>
      <c r="M32" s="113">
        <f t="shared" si="1"/>
        <v>0</v>
      </c>
      <c r="N32" s="112">
        <v>12.4</v>
      </c>
      <c r="O32" s="79">
        <v>301.71533148243822</v>
      </c>
      <c r="P32" s="80">
        <v>932293.9435133955</v>
      </c>
      <c r="Q32" s="80">
        <v>256.33957333333331</v>
      </c>
      <c r="R32" s="113">
        <f t="shared" si="2"/>
        <v>281.28737620621365</v>
      </c>
      <c r="S32" s="112">
        <v>12.390885353088379</v>
      </c>
      <c r="T32" s="79">
        <v>268.08084415292427</v>
      </c>
      <c r="U32" s="80">
        <v>945542.12762588204</v>
      </c>
      <c r="V32" s="67">
        <v>269.09716500000002</v>
      </c>
      <c r="W32" s="113">
        <f t="shared" si="6"/>
        <v>253.4817317560985</v>
      </c>
      <c r="X32" s="119">
        <f t="shared" si="4"/>
        <v>534.76910796231209</v>
      </c>
      <c r="Y32" s="83">
        <f t="shared" si="5"/>
        <v>0.17140936213239355</v>
      </c>
    </row>
    <row r="33" spans="1:25" ht="35.75" customHeight="1" x14ac:dyDescent="0.35">
      <c r="A33" s="267">
        <f t="shared" si="7"/>
        <v>1.3333333333333337</v>
      </c>
      <c r="B33" s="227" t="s">
        <v>218</v>
      </c>
      <c r="C33" s="236" t="s">
        <v>169</v>
      </c>
      <c r="D33" s="122">
        <v>0</v>
      </c>
      <c r="E33" s="79">
        <v>0</v>
      </c>
      <c r="F33" s="80">
        <v>0</v>
      </c>
      <c r="G33" s="80">
        <v>0</v>
      </c>
      <c r="H33" s="113">
        <f>(E33*F33)/1000000</f>
        <v>0</v>
      </c>
      <c r="I33" s="122">
        <v>0</v>
      </c>
      <c r="J33" s="79">
        <v>0</v>
      </c>
      <c r="K33" s="80">
        <v>0</v>
      </c>
      <c r="L33" s="80">
        <v>0</v>
      </c>
      <c r="M33" s="113">
        <f>(J33*K33)/1000000</f>
        <v>0</v>
      </c>
      <c r="N33" s="112">
        <v>12.4</v>
      </c>
      <c r="O33" s="79">
        <v>292.60562594662542</v>
      </c>
      <c r="P33" s="80">
        <v>908158.03341753827</v>
      </c>
      <c r="Q33" s="80">
        <v>240.60562999999999</v>
      </c>
      <c r="R33" s="113">
        <f>(O33*P33)/1000000</f>
        <v>265.73214982659516</v>
      </c>
      <c r="S33" s="112">
        <v>12.29539966583252</v>
      </c>
      <c r="T33" s="79">
        <v>251.2213204381938</v>
      </c>
      <c r="U33" s="80">
        <v>847645.67493632459</v>
      </c>
      <c r="V33" s="67">
        <v>218.90392166666666</v>
      </c>
      <c r="W33" s="113">
        <f>(T33*U33)/1000000</f>
        <v>212.94666572122748</v>
      </c>
      <c r="X33" s="119">
        <f>W33+R33+M33+H33</f>
        <v>478.67881554782264</v>
      </c>
      <c r="Y33" s="83">
        <f>($H$12-X33)/$H$12</f>
        <v>0.25831769411700356</v>
      </c>
    </row>
    <row r="34" spans="1:25" ht="35.75" customHeight="1" thickBot="1" x14ac:dyDescent="0.4">
      <c r="A34" s="267">
        <f t="shared" si="7"/>
        <v>1.3750000000000004</v>
      </c>
      <c r="B34" s="227" t="s">
        <v>218</v>
      </c>
      <c r="C34" s="300" t="s">
        <v>170</v>
      </c>
      <c r="D34" s="122">
        <v>0</v>
      </c>
      <c r="E34" s="79">
        <v>0</v>
      </c>
      <c r="F34" s="80">
        <v>0</v>
      </c>
      <c r="G34" s="80">
        <v>0</v>
      </c>
      <c r="H34" s="113">
        <f t="shared" si="0"/>
        <v>0</v>
      </c>
      <c r="I34" s="122">
        <v>0</v>
      </c>
      <c r="J34" s="79">
        <v>0</v>
      </c>
      <c r="K34" s="80">
        <v>0</v>
      </c>
      <c r="L34" s="80">
        <v>0</v>
      </c>
      <c r="M34" s="113">
        <f t="shared" si="1"/>
        <v>0</v>
      </c>
      <c r="N34" s="112">
        <v>12.4</v>
      </c>
      <c r="O34" s="79">
        <v>319.8371227553389</v>
      </c>
      <c r="P34" s="80">
        <v>869599.49590767827</v>
      </c>
      <c r="Q34" s="80">
        <v>229.54947333333334</v>
      </c>
      <c r="R34" s="113">
        <f t="shared" si="2"/>
        <v>278.13020072060488</v>
      </c>
      <c r="S34" s="112">
        <v>9.8012409210205078</v>
      </c>
      <c r="T34" s="79">
        <v>204.25138325963027</v>
      </c>
      <c r="U34" s="80">
        <v>571319.30198100384</v>
      </c>
      <c r="V34" s="67">
        <v>115.48448166666667</v>
      </c>
      <c r="W34" s="113">
        <f t="shared" si="6"/>
        <v>116.69275771254647</v>
      </c>
      <c r="X34" s="119">
        <f t="shared" si="4"/>
        <v>394.82295843315137</v>
      </c>
      <c r="Y34" s="83">
        <f t="shared" si="5"/>
        <v>0.38824699837381771</v>
      </c>
    </row>
    <row r="35" spans="1:25" ht="31.4" customHeight="1" thickBot="1" x14ac:dyDescent="0.4">
      <c r="B35" s="76"/>
      <c r="C35" s="232"/>
      <c r="D35" s="232"/>
      <c r="E35" s="387"/>
      <c r="F35" s="388"/>
      <c r="G35" s="388"/>
      <c r="H35" s="512"/>
      <c r="I35" s="281"/>
      <c r="J35" s="387"/>
      <c r="K35" s="388"/>
      <c r="L35" s="388"/>
      <c r="M35" s="512"/>
      <c r="N35" s="283"/>
      <c r="O35" s="387"/>
      <c r="P35" s="388"/>
      <c r="Q35" s="388"/>
      <c r="R35" s="512"/>
      <c r="S35" s="283"/>
      <c r="T35" s="387"/>
      <c r="U35" s="388"/>
      <c r="V35" s="388"/>
      <c r="W35" s="512"/>
      <c r="X35" s="284">
        <f>AVERAGEIF(X19:X34,"&gt;0")</f>
        <v>528.44896812990271</v>
      </c>
      <c r="Y35" s="241">
        <f t="shared" si="5"/>
        <v>0.18120201585374054</v>
      </c>
    </row>
  </sheetData>
  <mergeCells count="36">
    <mergeCell ref="E35:H35"/>
    <mergeCell ref="J35:M35"/>
    <mergeCell ref="O35:R35"/>
    <mergeCell ref="T35:W35"/>
    <mergeCell ref="C14:Y14"/>
    <mergeCell ref="N15:R15"/>
    <mergeCell ref="S15:W15"/>
    <mergeCell ref="A15:A16"/>
    <mergeCell ref="B15:B16"/>
    <mergeCell ref="C15:C16"/>
    <mergeCell ref="D15:H15"/>
    <mergeCell ref="I15:M15"/>
    <mergeCell ref="C9:D9"/>
    <mergeCell ref="I9:Y12"/>
    <mergeCell ref="C10:D10"/>
    <mergeCell ref="C11:D11"/>
    <mergeCell ref="C12:G12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1:Y1"/>
    <mergeCell ref="C2:H2"/>
    <mergeCell ref="J2:Y2"/>
    <mergeCell ref="C3:D3"/>
    <mergeCell ref="I3:Y4"/>
    <mergeCell ref="C4:D4"/>
  </mergeCells>
  <phoneticPr fontId="22" type="noConversion"/>
  <pageMargins left="0.25" right="0.25" top="0.75" bottom="0.75" header="0.3" footer="0.3"/>
  <pageSetup scale="37" orientation="landscape" r:id="rId1"/>
  <drawing r:id="rId2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A22F2-1563-4279-8950-4A5584B03DB0}">
  <sheetPr codeName="Hoja241">
    <pageSetUpPr fitToPage="1"/>
  </sheetPr>
  <dimension ref="A1:Y33"/>
  <sheetViews>
    <sheetView topLeftCell="A5" zoomScale="55" zoomScaleNormal="55" workbookViewId="0">
      <selection activeCell="X17" sqref="X17"/>
    </sheetView>
  </sheetViews>
  <sheetFormatPr baseColWidth="10" defaultColWidth="10.54296875" defaultRowHeight="14.5" x14ac:dyDescent="0.35"/>
  <cols>
    <col min="1" max="1" width="17.54296875" style="22" customWidth="1"/>
    <col min="2" max="2" width="22.1796875" style="22" customWidth="1"/>
    <col min="3" max="3" width="18.81640625" style="22" customWidth="1"/>
    <col min="4" max="4" width="14.81640625" style="22" customWidth="1"/>
    <col min="5" max="5" width="11" style="22" customWidth="1"/>
    <col min="6" max="6" width="12.81640625" style="22" customWidth="1"/>
    <col min="7" max="7" width="13.1796875" style="22" customWidth="1"/>
    <col min="8" max="9" width="11.81640625" style="22" customWidth="1"/>
    <col min="10" max="10" width="10.81640625" style="22" customWidth="1"/>
    <col min="11" max="11" width="9.453125" style="22" customWidth="1"/>
    <col min="12" max="12" width="12.81640625" style="22" customWidth="1"/>
    <col min="13" max="13" width="9.81640625" style="22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45442</v>
      </c>
      <c r="G3" s="55" t="s">
        <v>41</v>
      </c>
      <c r="H3" s="57">
        <v>0.83333333333333337</v>
      </c>
      <c r="I3" s="337" t="e" vm="1">
        <v>#VALUE!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45443</v>
      </c>
      <c r="G4" s="55" t="s">
        <v>41</v>
      </c>
      <c r="H4" s="57">
        <v>0.41597222222222224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695.38748504984324</v>
      </c>
      <c r="M8" s="362"/>
      <c r="N8" s="362"/>
      <c r="O8" s="363"/>
      <c r="P8" s="361">
        <f>X33</f>
        <v>504.0706289024568</v>
      </c>
      <c r="Q8" s="362"/>
      <c r="R8" s="362"/>
      <c r="S8" s="363"/>
      <c r="T8" s="361">
        <f>L8-P8</f>
        <v>191.31685614738643</v>
      </c>
      <c r="U8" s="362"/>
      <c r="V8" s="363"/>
      <c r="W8" s="364">
        <f>T8/L8</f>
        <v>0.2751226621998718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309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361.18631806776864</v>
      </c>
      <c r="F10" s="66">
        <v>969850.82488297182</v>
      </c>
      <c r="G10" s="67">
        <v>264.13969916666667</v>
      </c>
      <c r="H10" s="68">
        <v>350.36167829663054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354.65902004701843</v>
      </c>
      <c r="F11" s="66">
        <v>972906.2709202629</v>
      </c>
      <c r="G11" s="67">
        <v>269.37403749999999</v>
      </c>
      <c r="H11" s="68">
        <v>345.02580675321269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695.38748504984324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48" t="s">
        <v>50</v>
      </c>
      <c r="X16" s="249" t="s">
        <v>66</v>
      </c>
      <c r="Y16" s="248" t="s">
        <v>67</v>
      </c>
    </row>
    <row r="17" spans="1:25" s="1" customFormat="1" ht="35.75" customHeight="1" x14ac:dyDescent="0.35">
      <c r="A17" s="251">
        <f>$A$19-2/24</f>
        <v>0.75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32" si="0">(E17*F17)/1000000</f>
        <v>0</v>
      </c>
      <c r="I17" s="254">
        <v>0</v>
      </c>
      <c r="J17" s="255">
        <v>0</v>
      </c>
      <c r="K17" s="255">
        <v>0</v>
      </c>
      <c r="L17" s="255">
        <v>0</v>
      </c>
      <c r="M17" s="258">
        <f t="shared" ref="M17:M32" si="1">(J17*K17)/1000000</f>
        <v>0</v>
      </c>
      <c r="N17" s="276">
        <v>9.67</v>
      </c>
      <c r="O17" s="277">
        <v>352.37066325417277</v>
      </c>
      <c r="P17" s="278">
        <v>962496.88651623263</v>
      </c>
      <c r="Q17" s="279">
        <v>263.81599166666666</v>
      </c>
      <c r="R17" s="263">
        <f t="shared" ref="R17:R32" si="2">(O17*P17)/1000000</f>
        <v>339.15566628180119</v>
      </c>
      <c r="S17" s="276">
        <v>11.158718109130859</v>
      </c>
      <c r="T17" s="277">
        <v>360.08741324808841</v>
      </c>
      <c r="U17" s="278">
        <v>968452.30303856626</v>
      </c>
      <c r="V17" s="279">
        <v>269.22755000000001</v>
      </c>
      <c r="W17" s="285">
        <f t="shared" ref="W17:W18" si="3">(T17*U17)/1000000</f>
        <v>348.72748465531117</v>
      </c>
      <c r="X17" s="282">
        <f t="shared" ref="X17:X32" si="4">W17+R17+M17+H17</f>
        <v>687.8831509371123</v>
      </c>
      <c r="Y17" s="83"/>
    </row>
    <row r="18" spans="1:25" s="1" customFormat="1" ht="35.75" customHeight="1" x14ac:dyDescent="0.35">
      <c r="A18" s="266">
        <f>$A$19-1/24</f>
        <v>0.79166666666666674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48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8.19</v>
      </c>
      <c r="O18" s="220">
        <v>370.00197288136451</v>
      </c>
      <c r="P18" s="222">
        <v>977204.76324971113</v>
      </c>
      <c r="Q18" s="221">
        <v>264.46340666666669</v>
      </c>
      <c r="R18" s="225">
        <f t="shared" si="2"/>
        <v>361.56769031145984</v>
      </c>
      <c r="S18" s="224">
        <v>11.374860763549805</v>
      </c>
      <c r="T18" s="220">
        <v>349.23062684594851</v>
      </c>
      <c r="U18" s="222">
        <v>977360.23880195944</v>
      </c>
      <c r="V18" s="221">
        <v>269.52052499999996</v>
      </c>
      <c r="W18" s="286">
        <f t="shared" si="3"/>
        <v>341.32412885111421</v>
      </c>
      <c r="X18" s="280">
        <f t="shared" si="4"/>
        <v>702.89181916257405</v>
      </c>
      <c r="Y18" s="83"/>
    </row>
    <row r="19" spans="1:25" ht="35.75" customHeight="1" x14ac:dyDescent="0.35">
      <c r="A19" s="267">
        <f>H3</f>
        <v>0.83333333333333337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122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8.4600000000000009</v>
      </c>
      <c r="O19" s="79">
        <v>327.40092159167875</v>
      </c>
      <c r="P19" s="80">
        <v>956980.51668599423</v>
      </c>
      <c r="Q19" s="80">
        <v>262.92026833333335</v>
      </c>
      <c r="R19" s="113">
        <f t="shared" si="2"/>
        <v>313.31630310827541</v>
      </c>
      <c r="S19" s="112">
        <v>12.263169288635254</v>
      </c>
      <c r="T19" s="79">
        <v>316.23110158015612</v>
      </c>
      <c r="U19" s="80">
        <v>983931.77848513995</v>
      </c>
      <c r="V19" s="67">
        <v>269.12496333333331</v>
      </c>
      <c r="W19" s="113">
        <f>(T19*U19)/1000000</f>
        <v>311.14983019007798</v>
      </c>
      <c r="X19" s="119">
        <f t="shared" si="4"/>
        <v>624.46613329835338</v>
      </c>
      <c r="Y19" s="83">
        <f t="shared" ref="Y19:Y33" si="5">($H$12-X19)/$H$12</f>
        <v>0.10198824867606933</v>
      </c>
    </row>
    <row r="20" spans="1:25" ht="35.75" customHeight="1" x14ac:dyDescent="0.35">
      <c r="A20" s="267">
        <f>A19+1/24</f>
        <v>0.875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122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11.52</v>
      </c>
      <c r="O20" s="79">
        <v>322.64110498494773</v>
      </c>
      <c r="P20" s="80">
        <v>959385.69506081496</v>
      </c>
      <c r="Q20" s="80">
        <v>260.63676333333331</v>
      </c>
      <c r="R20" s="113">
        <f t="shared" si="2"/>
        <v>309.5372607611734</v>
      </c>
      <c r="S20" s="112">
        <v>13.935585021972656</v>
      </c>
      <c r="T20" s="79">
        <v>268.41602214801622</v>
      </c>
      <c r="U20" s="80">
        <v>1009370.7965418013</v>
      </c>
      <c r="V20" s="67">
        <v>268.71586166666668</v>
      </c>
      <c r="W20" s="113">
        <f t="shared" ref="W20:W32" si="6">(T20*U20)/1000000</f>
        <v>270.93129408012493</v>
      </c>
      <c r="X20" s="119">
        <f t="shared" si="4"/>
        <v>580.46855484129833</v>
      </c>
      <c r="Y20" s="83">
        <f t="shared" si="5"/>
        <v>0.16525884155120776</v>
      </c>
    </row>
    <row r="21" spans="1:25" ht="35.75" customHeight="1" x14ac:dyDescent="0.35">
      <c r="A21" s="267">
        <f t="shared" ref="A21:A32" si="7">A20+1/24</f>
        <v>0.91666666666666663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122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11.5</v>
      </c>
      <c r="O21" s="79">
        <v>344.74827168732605</v>
      </c>
      <c r="P21" s="80">
        <v>944289.15702792106</v>
      </c>
      <c r="Q21" s="80">
        <v>260.12535999999994</v>
      </c>
      <c r="R21" s="113">
        <f t="shared" si="2"/>
        <v>325.54205485845779</v>
      </c>
      <c r="S21" s="112">
        <v>13.831537246704102</v>
      </c>
      <c r="T21" s="79">
        <v>241.25920793333069</v>
      </c>
      <c r="U21" s="80">
        <v>1005238.6360036158</v>
      </c>
      <c r="V21" s="67">
        <v>270.06645500000002</v>
      </c>
      <c r="W21" s="113">
        <f t="shared" si="6"/>
        <v>242.52307710621409</v>
      </c>
      <c r="X21" s="119">
        <f t="shared" si="4"/>
        <v>568.06513196467188</v>
      </c>
      <c r="Y21" s="83">
        <f t="shared" si="5"/>
        <v>0.18309554862933042</v>
      </c>
    </row>
    <row r="22" spans="1:25" ht="35.75" customHeight="1" x14ac:dyDescent="0.35">
      <c r="A22" s="267">
        <f t="shared" si="7"/>
        <v>0.95833333333333326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122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11.4</v>
      </c>
      <c r="O22" s="79">
        <v>339.51469776866378</v>
      </c>
      <c r="P22" s="80">
        <v>934696.34351661068</v>
      </c>
      <c r="Q22" s="80">
        <v>259.66997666666668</v>
      </c>
      <c r="R22" s="113">
        <f t="shared" si="2"/>
        <v>317.34314657451716</v>
      </c>
      <c r="S22" s="112">
        <v>13.816677093505859</v>
      </c>
      <c r="T22" s="79">
        <v>264.0018822422885</v>
      </c>
      <c r="U22" s="80">
        <v>985420.77844481263</v>
      </c>
      <c r="V22" s="67">
        <v>270.24266499999999</v>
      </c>
      <c r="W22" s="113">
        <f t="shared" si="6"/>
        <v>260.15294031009171</v>
      </c>
      <c r="X22" s="119">
        <f t="shared" si="4"/>
        <v>577.49608688460887</v>
      </c>
      <c r="Y22" s="83">
        <f t="shared" si="5"/>
        <v>0.16953339066317</v>
      </c>
    </row>
    <row r="23" spans="1:25" ht="35.75" customHeight="1" x14ac:dyDescent="0.35">
      <c r="A23" s="267">
        <f t="shared" si="7"/>
        <v>0.99999999999999989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122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12.4</v>
      </c>
      <c r="O23" s="79">
        <v>314.61641716973236</v>
      </c>
      <c r="P23" s="80">
        <v>933188.65129328088</v>
      </c>
      <c r="Q23" s="80">
        <v>259.25400166666668</v>
      </c>
      <c r="R23" s="113">
        <f t="shared" si="2"/>
        <v>293.59647001334673</v>
      </c>
      <c r="S23" s="112">
        <v>13.83949089050293</v>
      </c>
      <c r="T23" s="79">
        <v>282.04059273170128</v>
      </c>
      <c r="U23" s="80">
        <v>968973.49058096122</v>
      </c>
      <c r="V23" s="67">
        <v>269.36489333333333</v>
      </c>
      <c r="W23" s="113">
        <f t="shared" si="6"/>
        <v>273.28985762475986</v>
      </c>
      <c r="X23" s="119">
        <f t="shared" si="4"/>
        <v>566.88632763810665</v>
      </c>
      <c r="Y23" s="83">
        <f t="shared" si="5"/>
        <v>0.1847907248467752</v>
      </c>
    </row>
    <row r="24" spans="1:25" ht="35.75" customHeight="1" x14ac:dyDescent="0.35">
      <c r="A24" s="267">
        <f t="shared" si="7"/>
        <v>1.0416666666666665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122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12.5</v>
      </c>
      <c r="O24" s="79">
        <v>282.07927778232897</v>
      </c>
      <c r="P24" s="80">
        <v>815334.113162664</v>
      </c>
      <c r="Q24" s="80">
        <v>212.14328</v>
      </c>
      <c r="R24" s="113">
        <f t="shared" si="2"/>
        <v>229.98885779221993</v>
      </c>
      <c r="S24" s="112">
        <v>13.890771865844727</v>
      </c>
      <c r="T24" s="79">
        <v>287.27284843655701</v>
      </c>
      <c r="U24" s="80">
        <v>922336.86505323299</v>
      </c>
      <c r="V24" s="67">
        <v>253.58085666666668</v>
      </c>
      <c r="W24" s="113">
        <f t="shared" si="6"/>
        <v>264.96233844188657</v>
      </c>
      <c r="X24" s="119">
        <f t="shared" si="4"/>
        <v>494.95119623410653</v>
      </c>
      <c r="Y24" s="83">
        <f t="shared" si="5"/>
        <v>0.28823683647595416</v>
      </c>
    </row>
    <row r="25" spans="1:25" ht="35.75" customHeight="1" x14ac:dyDescent="0.35">
      <c r="A25" s="267">
        <f t="shared" si="7"/>
        <v>1.0833333333333333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122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9.67</v>
      </c>
      <c r="O25" s="79">
        <v>244.10383897314463</v>
      </c>
      <c r="P25" s="80">
        <v>552388.22599243966</v>
      </c>
      <c r="Q25" s="80">
        <v>99.125521666666671</v>
      </c>
      <c r="R25" s="113">
        <f t="shared" si="2"/>
        <v>134.84008656831952</v>
      </c>
      <c r="S25" s="112">
        <v>12.793800354003906</v>
      </c>
      <c r="T25" s="79">
        <v>312.72718337564106</v>
      </c>
      <c r="U25" s="80">
        <v>715882.65301340027</v>
      </c>
      <c r="V25" s="67">
        <v>182.75141666666667</v>
      </c>
      <c r="W25" s="113">
        <f t="shared" si="6"/>
        <v>223.87596570436205</v>
      </c>
      <c r="X25" s="119">
        <f t="shared" si="4"/>
        <v>358.71605227268157</v>
      </c>
      <c r="Y25" s="83">
        <f t="shared" si="5"/>
        <v>0.48414939873850349</v>
      </c>
    </row>
    <row r="26" spans="1:25" ht="35.75" customHeight="1" x14ac:dyDescent="0.35">
      <c r="A26" s="267">
        <f t="shared" si="7"/>
        <v>1.125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122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8.1</v>
      </c>
      <c r="O26" s="79">
        <v>358.85419257715171</v>
      </c>
      <c r="P26" s="80">
        <v>556330.18365986517</v>
      </c>
      <c r="Q26" s="80">
        <v>95.131775000000005</v>
      </c>
      <c r="R26" s="113">
        <f t="shared" si="2"/>
        <v>199.64141886355944</v>
      </c>
      <c r="S26" s="112">
        <v>12.745137214660645</v>
      </c>
      <c r="T26" s="79">
        <v>242.6664441455946</v>
      </c>
      <c r="U26" s="80">
        <v>818150.12582338054</v>
      </c>
      <c r="V26" s="67">
        <v>202.80359833333333</v>
      </c>
      <c r="W26" s="113">
        <f t="shared" si="6"/>
        <v>198.53758181083057</v>
      </c>
      <c r="X26" s="119">
        <f t="shared" si="4"/>
        <v>398.17900067439001</v>
      </c>
      <c r="Y26" s="83">
        <f t="shared" si="5"/>
        <v>0.42739981774930885</v>
      </c>
    </row>
    <row r="27" spans="1:25" ht="35.75" customHeight="1" x14ac:dyDescent="0.35">
      <c r="A27" s="267">
        <f t="shared" si="7"/>
        <v>1.1666666666666667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122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>
        <v>10.6</v>
      </c>
      <c r="O27" s="79">
        <v>348.64685708598108</v>
      </c>
      <c r="P27" s="80">
        <v>722511.90752847784</v>
      </c>
      <c r="Q27" s="80">
        <v>177.06016500000001</v>
      </c>
      <c r="R27" s="113">
        <f t="shared" si="2"/>
        <v>251.9015057670008</v>
      </c>
      <c r="S27" s="112">
        <v>10.948112487792969</v>
      </c>
      <c r="T27" s="79">
        <v>278.46908435530827</v>
      </c>
      <c r="U27" s="80">
        <v>982915.91591241804</v>
      </c>
      <c r="V27" s="67">
        <v>262.88385499999998</v>
      </c>
      <c r="W27" s="113">
        <f t="shared" si="6"/>
        <v>273.71169510239025</v>
      </c>
      <c r="X27" s="119">
        <f t="shared" si="4"/>
        <v>525.61320086939099</v>
      </c>
      <c r="Y27" s="83">
        <f t="shared" si="5"/>
        <v>0.24414342770100808</v>
      </c>
    </row>
    <row r="28" spans="1:25" ht="35.75" customHeight="1" x14ac:dyDescent="0.35">
      <c r="A28" s="267">
        <f t="shared" si="7"/>
        <v>1.2083333333333335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0"/>
        <v>0</v>
      </c>
      <c r="I28" s="122">
        <v>0</v>
      </c>
      <c r="J28" s="79">
        <v>0</v>
      </c>
      <c r="K28" s="80">
        <v>0</v>
      </c>
      <c r="L28" s="80">
        <v>0</v>
      </c>
      <c r="M28" s="113">
        <f t="shared" si="1"/>
        <v>0</v>
      </c>
      <c r="N28" s="112">
        <v>12.06</v>
      </c>
      <c r="O28" s="79">
        <v>303.83119165345414</v>
      </c>
      <c r="P28" s="80">
        <v>939272.51946409245</v>
      </c>
      <c r="Q28" s="80">
        <v>251.97316166666667</v>
      </c>
      <c r="R28" s="113">
        <f t="shared" si="2"/>
        <v>285.38028887611739</v>
      </c>
      <c r="S28" s="112">
        <v>13.714412689208984</v>
      </c>
      <c r="T28" s="79">
        <v>235.41254519431001</v>
      </c>
      <c r="U28" s="80">
        <v>990597.52969654324</v>
      </c>
      <c r="V28" s="67">
        <v>269.86634833333335</v>
      </c>
      <c r="W28" s="113">
        <f t="shared" si="6"/>
        <v>233.19908572905933</v>
      </c>
      <c r="X28" s="119">
        <f t="shared" si="4"/>
        <v>518.57937460517678</v>
      </c>
      <c r="Y28" s="83">
        <f t="shared" si="5"/>
        <v>0.25425840160467283</v>
      </c>
    </row>
    <row r="29" spans="1:25" ht="35.75" customHeight="1" x14ac:dyDescent="0.35">
      <c r="A29" s="267">
        <f t="shared" si="7"/>
        <v>1.2500000000000002</v>
      </c>
      <c r="B29" s="227" t="s">
        <v>218</v>
      </c>
      <c r="C29" s="236" t="s">
        <v>78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0"/>
        <v>0</v>
      </c>
      <c r="I29" s="122">
        <v>0</v>
      </c>
      <c r="J29" s="79">
        <v>0</v>
      </c>
      <c r="K29" s="80">
        <v>0</v>
      </c>
      <c r="L29" s="80">
        <v>0</v>
      </c>
      <c r="M29" s="113">
        <f t="shared" si="1"/>
        <v>0</v>
      </c>
      <c r="N29" s="112">
        <v>12.1</v>
      </c>
      <c r="O29" s="79">
        <v>287.84579752924191</v>
      </c>
      <c r="P29" s="80">
        <v>954740.89250785555</v>
      </c>
      <c r="Q29" s="80">
        <v>259.54956166666665</v>
      </c>
      <c r="R29" s="113">
        <f t="shared" si="2"/>
        <v>274.81815363770392</v>
      </c>
      <c r="S29" s="112">
        <v>13.831192016601563</v>
      </c>
      <c r="T29" s="79">
        <v>241.02475966289018</v>
      </c>
      <c r="U29" s="80">
        <v>990496.58163050655</v>
      </c>
      <c r="V29" s="67">
        <v>269.75062833333334</v>
      </c>
      <c r="W29" s="113">
        <f t="shared" si="6"/>
        <v>238.73420053440711</v>
      </c>
      <c r="X29" s="119">
        <f t="shared" si="4"/>
        <v>513.552354172111</v>
      </c>
      <c r="Y29" s="83">
        <f t="shared" si="5"/>
        <v>0.26148749407634053</v>
      </c>
    </row>
    <row r="30" spans="1:25" ht="35.75" customHeight="1" x14ac:dyDescent="0.35">
      <c r="A30" s="267">
        <f t="shared" si="7"/>
        <v>1.291666666666667</v>
      </c>
      <c r="B30" s="227" t="s">
        <v>218</v>
      </c>
      <c r="C30" s="236" t="s">
        <v>79</v>
      </c>
      <c r="D30" s="122">
        <v>0</v>
      </c>
      <c r="E30" s="79">
        <v>0</v>
      </c>
      <c r="F30" s="80">
        <v>0</v>
      </c>
      <c r="G30" s="80">
        <v>0</v>
      </c>
      <c r="H30" s="113">
        <f t="shared" si="0"/>
        <v>0</v>
      </c>
      <c r="I30" s="122">
        <v>0</v>
      </c>
      <c r="J30" s="79">
        <v>0</v>
      </c>
      <c r="K30" s="80">
        <v>0</v>
      </c>
      <c r="L30" s="80">
        <v>0</v>
      </c>
      <c r="M30" s="113">
        <f t="shared" si="1"/>
        <v>0</v>
      </c>
      <c r="N30" s="112">
        <v>12.1</v>
      </c>
      <c r="O30" s="79">
        <v>265.8106248070639</v>
      </c>
      <c r="P30" s="80">
        <v>935857.73960112967</v>
      </c>
      <c r="Q30" s="80">
        <v>253.825445</v>
      </c>
      <c r="R30" s="113">
        <f t="shared" si="2"/>
        <v>248.76093049390278</v>
      </c>
      <c r="S30" s="112">
        <v>13.726865768432617</v>
      </c>
      <c r="T30" s="79">
        <v>295.41263180715509</v>
      </c>
      <c r="U30" s="80">
        <v>984739.23844185751</v>
      </c>
      <c r="V30" s="67">
        <v>268.65270833333335</v>
      </c>
      <c r="W30" s="113">
        <f t="shared" si="6"/>
        <v>290.90441007188281</v>
      </c>
      <c r="X30" s="119">
        <f t="shared" si="4"/>
        <v>539.66534056578553</v>
      </c>
      <c r="Y30" s="83">
        <f t="shared" si="5"/>
        <v>0.22393578807777367</v>
      </c>
    </row>
    <row r="31" spans="1:25" ht="35.75" customHeight="1" x14ac:dyDescent="0.35">
      <c r="A31" s="267">
        <f t="shared" si="7"/>
        <v>1.3333333333333337</v>
      </c>
      <c r="B31" s="227" t="s">
        <v>218</v>
      </c>
      <c r="C31" s="236" t="s">
        <v>80</v>
      </c>
      <c r="D31" s="122">
        <v>0</v>
      </c>
      <c r="E31" s="79">
        <v>0</v>
      </c>
      <c r="F31" s="80">
        <v>0</v>
      </c>
      <c r="G31" s="80">
        <v>0</v>
      </c>
      <c r="H31" s="113">
        <f>(E31*F31)/1000000</f>
        <v>0</v>
      </c>
      <c r="I31" s="122">
        <v>0</v>
      </c>
      <c r="J31" s="79">
        <v>0</v>
      </c>
      <c r="K31" s="80">
        <v>0</v>
      </c>
      <c r="L31" s="80">
        <v>0</v>
      </c>
      <c r="M31" s="113">
        <f>(J31*K31)/1000000</f>
        <v>0</v>
      </c>
      <c r="N31" s="112">
        <v>12</v>
      </c>
      <c r="O31" s="79">
        <v>247.56073268494561</v>
      </c>
      <c r="P31" s="80">
        <v>862781.08662401361</v>
      </c>
      <c r="Q31" s="80">
        <v>225.72517833333333</v>
      </c>
      <c r="R31" s="113">
        <f>(O31*P31)/1000000</f>
        <v>213.59071795135432</v>
      </c>
      <c r="S31" s="112">
        <v>13.577517509460449</v>
      </c>
      <c r="T31" s="79">
        <v>278.27866677113235</v>
      </c>
      <c r="U31" s="80">
        <v>777718.28290664381</v>
      </c>
      <c r="V31" s="67">
        <v>195.856495</v>
      </c>
      <c r="W31" s="113">
        <f>(T31*U31)/1000000</f>
        <v>216.42240689079517</v>
      </c>
      <c r="X31" s="119">
        <f>W31+R31+M31+H31</f>
        <v>430.01312484214952</v>
      </c>
      <c r="Y31" s="83">
        <f>($H$12-X31)/$H$12</f>
        <v>0.38162084580609401</v>
      </c>
    </row>
    <row r="32" spans="1:25" ht="35.75" customHeight="1" thickBot="1" x14ac:dyDescent="0.4">
      <c r="A32" s="267">
        <f t="shared" si="7"/>
        <v>1.3750000000000004</v>
      </c>
      <c r="B32" s="227" t="s">
        <v>218</v>
      </c>
      <c r="C32" s="300" t="s">
        <v>81</v>
      </c>
      <c r="D32" s="122">
        <v>0</v>
      </c>
      <c r="E32" s="79">
        <v>0</v>
      </c>
      <c r="F32" s="80">
        <v>0</v>
      </c>
      <c r="G32" s="80">
        <v>0</v>
      </c>
      <c r="H32" s="113">
        <f t="shared" si="0"/>
        <v>0</v>
      </c>
      <c r="I32" s="122">
        <v>0</v>
      </c>
      <c r="J32" s="79">
        <v>0</v>
      </c>
      <c r="K32" s="80">
        <v>0</v>
      </c>
      <c r="L32" s="80">
        <v>0</v>
      </c>
      <c r="M32" s="113">
        <f t="shared" si="1"/>
        <v>0</v>
      </c>
      <c r="N32" s="112">
        <v>12</v>
      </c>
      <c r="O32" s="79">
        <v>151.03578574844443</v>
      </c>
      <c r="P32" s="80">
        <v>673761.72809447581</v>
      </c>
      <c r="Q32" s="80">
        <v>153.38801166666667</v>
      </c>
      <c r="R32" s="113">
        <f t="shared" si="2"/>
        <v>101.76213200997893</v>
      </c>
      <c r="S32" s="112">
        <v>11.233380317687988</v>
      </c>
      <c r="T32" s="79">
        <v>299.91528135552954</v>
      </c>
      <c r="U32" s="80">
        <v>862159.44913810992</v>
      </c>
      <c r="V32" s="67">
        <v>228.459225</v>
      </c>
      <c r="W32" s="113">
        <f t="shared" si="6"/>
        <v>258.5747937615846</v>
      </c>
      <c r="X32" s="119">
        <f t="shared" si="4"/>
        <v>360.33692577156353</v>
      </c>
      <c r="Y32" s="83">
        <f t="shared" si="5"/>
        <v>0.48181850620199801</v>
      </c>
    </row>
    <row r="33" spans="2:25" ht="31.4" customHeight="1" thickBot="1" x14ac:dyDescent="0.4">
      <c r="B33" s="76"/>
      <c r="C33" s="232"/>
      <c r="D33" s="232"/>
      <c r="E33" s="387"/>
      <c r="F33" s="388"/>
      <c r="G33" s="388"/>
      <c r="H33" s="512"/>
      <c r="I33" s="281"/>
      <c r="J33" s="387"/>
      <c r="K33" s="388"/>
      <c r="L33" s="388"/>
      <c r="M33" s="512"/>
      <c r="N33" s="283"/>
      <c r="O33" s="387"/>
      <c r="P33" s="388"/>
      <c r="Q33" s="388"/>
      <c r="R33" s="512"/>
      <c r="S33" s="283"/>
      <c r="T33" s="387"/>
      <c r="U33" s="388"/>
      <c r="V33" s="388"/>
      <c r="W33" s="512"/>
      <c r="X33" s="284">
        <f>AVERAGEIF(X19:X32,"&gt;0")</f>
        <v>504.0706289024568</v>
      </c>
      <c r="Y33" s="241">
        <f t="shared" si="5"/>
        <v>0.2751226621998718</v>
      </c>
    </row>
  </sheetData>
  <mergeCells count="36">
    <mergeCell ref="C1:Y1"/>
    <mergeCell ref="C2:H2"/>
    <mergeCell ref="J2:Y2"/>
    <mergeCell ref="C3:D3"/>
    <mergeCell ref="I3:Y4"/>
    <mergeCell ref="C4:D4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9:D9"/>
    <mergeCell ref="I9:Y12"/>
    <mergeCell ref="C10:D10"/>
    <mergeCell ref="C11:D11"/>
    <mergeCell ref="C12:G12"/>
    <mergeCell ref="A15:A16"/>
    <mergeCell ref="B15:B16"/>
    <mergeCell ref="C15:C16"/>
    <mergeCell ref="D15:H15"/>
    <mergeCell ref="I15:M15"/>
    <mergeCell ref="E33:H33"/>
    <mergeCell ref="J33:M33"/>
    <mergeCell ref="O33:R33"/>
    <mergeCell ref="T33:W33"/>
    <mergeCell ref="C14:Y14"/>
    <mergeCell ref="N15:R15"/>
    <mergeCell ref="S15:W15"/>
  </mergeCells>
  <pageMargins left="0.25" right="0.25" top="0.75" bottom="0.75" header="0.3" footer="0.3"/>
  <pageSetup scale="37" orientation="landscape" r:id="rId1"/>
  <drawing r:id="rId2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07F43-DA2E-4661-BD22-147C1CD5CCE3}">
  <sheetPr codeName="Hoja242"/>
  <dimension ref="A1:N32"/>
  <sheetViews>
    <sheetView topLeftCell="A11" zoomScale="70" zoomScaleNormal="70" workbookViewId="0">
      <selection activeCell="B28" sqref="B28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1" spans="1:14" ht="15" thickBot="1" x14ac:dyDescent="0.4"/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524" t="s">
        <v>20</v>
      </c>
      <c r="C21" s="525"/>
      <c r="D21" s="525"/>
      <c r="E21" s="526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90" t="s">
        <v>23</v>
      </c>
      <c r="B22" s="293" t="s">
        <v>24</v>
      </c>
      <c r="C22" s="24" t="s">
        <v>25</v>
      </c>
      <c r="D22" s="24" t="s">
        <v>26</v>
      </c>
      <c r="E22" s="294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291">
        <v>21</v>
      </c>
      <c r="B23" s="295">
        <v>0</v>
      </c>
      <c r="C23" s="31">
        <v>0</v>
      </c>
      <c r="D23" s="31">
        <v>0</v>
      </c>
      <c r="E23" s="296">
        <f>B23*C23/1000000</f>
        <v>0</v>
      </c>
      <c r="F23" s="287">
        <v>376.75342149814355</v>
      </c>
      <c r="G23" s="134">
        <v>911171.91492437094</v>
      </c>
      <c r="H23" s="134">
        <v>246.06350833333335</v>
      </c>
      <c r="I23" s="97">
        <f>F23*G23/1000000</f>
        <v>343.28713652077209</v>
      </c>
      <c r="J23" s="104">
        <v>360.1099757905306</v>
      </c>
      <c r="K23" s="37">
        <v>963360.00856039673</v>
      </c>
      <c r="L23" s="37">
        <v>269.80635833333332</v>
      </c>
      <c r="M23" s="105">
        <f>J23*K23/1000000</f>
        <v>346.91554936024983</v>
      </c>
    </row>
    <row r="24" spans="1:13" s="29" customFormat="1" ht="20.149999999999999" customHeight="1" x14ac:dyDescent="0.35">
      <c r="A24" s="291">
        <v>22</v>
      </c>
      <c r="B24" s="295">
        <v>0</v>
      </c>
      <c r="C24" s="31">
        <v>0</v>
      </c>
      <c r="D24" s="31">
        <v>0</v>
      </c>
      <c r="E24" s="296">
        <f>B24*C24/1000000</f>
        <v>0</v>
      </c>
      <c r="F24" s="287">
        <v>383.53366618118037</v>
      </c>
      <c r="G24" s="134">
        <v>888068.98988689459</v>
      </c>
      <c r="H24" s="134">
        <v>241.32564166666666</v>
      </c>
      <c r="I24" s="97">
        <f>F24*G24/1000000</f>
        <v>340.60435551313827</v>
      </c>
      <c r="J24" s="104">
        <v>364.18242192036627</v>
      </c>
      <c r="K24" s="37">
        <v>997207.07198948867</v>
      </c>
      <c r="L24" s="37">
        <v>269.22089499999998</v>
      </c>
      <c r="M24" s="105">
        <f>J24*K24/1000000</f>
        <v>363.16528663324902</v>
      </c>
    </row>
    <row r="25" spans="1:13" s="29" customFormat="1" ht="20.149999999999999" customHeight="1" thickBot="1" x14ac:dyDescent="0.4">
      <c r="A25" s="292" t="s">
        <v>28</v>
      </c>
      <c r="B25" s="297">
        <f>AVERAGE(B23:B24)</f>
        <v>0</v>
      </c>
      <c r="C25" s="298">
        <f>AVERAGE(C23:C24)</f>
        <v>0</v>
      </c>
      <c r="D25" s="298">
        <f>AVERAGE(D23:D24)</f>
        <v>0</v>
      </c>
      <c r="E25" s="299">
        <f>B25*C25/1000000</f>
        <v>0</v>
      </c>
      <c r="F25" s="288">
        <f>AVERAGE(F23:F24)</f>
        <v>380.14354383966196</v>
      </c>
      <c r="G25" s="289">
        <f>AVERAGE(G23:G24)</f>
        <v>899620.45240563271</v>
      </c>
      <c r="H25" s="289">
        <f>AVERAGE(H23:H24)</f>
        <v>243.69457499999999</v>
      </c>
      <c r="I25" s="101">
        <f>AVERAGE(I23:I24)</f>
        <v>341.94574601695518</v>
      </c>
      <c r="J25" s="106">
        <f t="shared" ref="J25:M25" si="0">AVERAGE(J23:J24)</f>
        <v>362.14619885544846</v>
      </c>
      <c r="K25" s="133">
        <f t="shared" si="0"/>
        <v>980283.54027494276</v>
      </c>
      <c r="L25" s="133">
        <f t="shared" si="0"/>
        <v>269.51362666666665</v>
      </c>
      <c r="M25" s="108">
        <f t="shared" si="0"/>
        <v>355.0404179967494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696.98616401370464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364.93780208607546</v>
      </c>
      <c r="E29" s="53">
        <f>$J$25*(1-B29)</f>
        <v>347.66035090123052</v>
      </c>
      <c r="F29" s="53">
        <f>(C29*$C$25/1000000)+(D29*$G$25/1000000)+(E29*$K$25/1000000)</f>
        <v>669.11123020727962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338.32775401729913</v>
      </c>
      <c r="E30" s="53">
        <f>$J$25*(1-B30)</f>
        <v>322.31011698134915</v>
      </c>
      <c r="F30" s="53">
        <f>(C30*$C$25/1000000)+(D30*$G$25/1000000)+(E30*$K$25/1000000)</f>
        <v>620.32186967133214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330.72488314050588</v>
      </c>
      <c r="E31" s="53">
        <f>$J$25*(1-B31)</f>
        <v>315.06719300424015</v>
      </c>
      <c r="F31" s="53">
        <f>(C31*$C$25/1000000)+(D31*$G$25/1000000)+(E31*$K$25/1000000)</f>
        <v>606.38205237534714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319.32057682531604</v>
      </c>
      <c r="E32" s="53">
        <f>$J$25*(1-B32)</f>
        <v>304.20280703857668</v>
      </c>
      <c r="F32" s="53">
        <f>(C32*$C$25/1000000)+(D32*$G$25/1000000)+(E32*$K$25/1000000)</f>
        <v>585.47232643136965</v>
      </c>
    </row>
  </sheetData>
  <mergeCells count="11">
    <mergeCell ref="B18:G19"/>
    <mergeCell ref="B21:E21"/>
    <mergeCell ref="F21:I21"/>
    <mergeCell ref="J21:M21"/>
    <mergeCell ref="C27:E27"/>
    <mergeCell ref="A2:G2"/>
    <mergeCell ref="H2:N2"/>
    <mergeCell ref="A3:G3"/>
    <mergeCell ref="H3:N3"/>
    <mergeCell ref="A10:G10"/>
    <mergeCell ref="H10:N10"/>
  </mergeCells>
  <pageMargins left="0.7" right="0.7" top="0.75" bottom="0.75" header="0.3" footer="0.3"/>
  <pageSetup paperSize="9" orientation="portrait" r:id="rId1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F80A8-8E1B-455E-8145-362350579B4A}">
  <sheetPr codeName="Hoja243">
    <pageSetUpPr fitToPage="1"/>
  </sheetPr>
  <dimension ref="A1:Y29"/>
  <sheetViews>
    <sheetView zoomScale="55" zoomScaleNormal="55" workbookViewId="0">
      <selection activeCell="P24" sqref="P24"/>
    </sheetView>
  </sheetViews>
  <sheetFormatPr baseColWidth="10" defaultColWidth="10.54296875" defaultRowHeight="14.5" x14ac:dyDescent="0.35"/>
  <cols>
    <col min="1" max="1" width="17.54296875" style="22" customWidth="1"/>
    <col min="2" max="2" width="22.1796875" style="22" customWidth="1"/>
    <col min="3" max="3" width="18.81640625" style="22" customWidth="1"/>
    <col min="4" max="4" width="14.81640625" style="22" customWidth="1"/>
    <col min="5" max="5" width="11" style="22" customWidth="1"/>
    <col min="6" max="6" width="12.81640625" style="22" customWidth="1"/>
    <col min="7" max="7" width="13.1796875" style="22" customWidth="1"/>
    <col min="8" max="9" width="11.81640625" style="22" customWidth="1"/>
    <col min="10" max="10" width="10.81640625" style="22" customWidth="1"/>
    <col min="11" max="11" width="9.453125" style="22" customWidth="1"/>
    <col min="12" max="12" width="12.81640625" style="22" customWidth="1"/>
    <col min="13" max="13" width="9.81640625" style="22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45443</v>
      </c>
      <c r="G3" s="55" t="s">
        <v>41</v>
      </c>
      <c r="H3" s="57">
        <v>0.95833333333333337</v>
      </c>
      <c r="I3" s="337" t="e" vm="1">
        <v>#VALUE!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45444</v>
      </c>
      <c r="G4" s="55" t="s">
        <v>41</v>
      </c>
      <c r="H4" s="57">
        <v>0.33263888888888887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696.98616401370464</v>
      </c>
      <c r="M8" s="362"/>
      <c r="N8" s="362"/>
      <c r="O8" s="363"/>
      <c r="P8" s="361">
        <f>X29</f>
        <v>326.90796388074284</v>
      </c>
      <c r="Q8" s="362"/>
      <c r="R8" s="362"/>
      <c r="S8" s="363"/>
      <c r="T8" s="361">
        <f>L8-P8</f>
        <v>370.0782001329618</v>
      </c>
      <c r="U8" s="362"/>
      <c r="V8" s="363"/>
      <c r="W8" s="364">
        <f>T8/L8</f>
        <v>0.53096922039572236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310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380.14354383966196</v>
      </c>
      <c r="F10" s="66">
        <v>899620.45240563271</v>
      </c>
      <c r="G10" s="67">
        <v>243.69457499999999</v>
      </c>
      <c r="H10" s="68">
        <v>341.94574601695518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362.14619885544846</v>
      </c>
      <c r="F11" s="66">
        <v>980283.54027494276</v>
      </c>
      <c r="G11" s="67">
        <v>269.51362666666665</v>
      </c>
      <c r="H11" s="68">
        <v>355.0404179967494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696.98616401370464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48" t="s">
        <v>50</v>
      </c>
      <c r="X16" s="249" t="s">
        <v>66</v>
      </c>
      <c r="Y16" s="248" t="s">
        <v>67</v>
      </c>
    </row>
    <row r="17" spans="1:25" s="1" customFormat="1" ht="35.75" customHeight="1" x14ac:dyDescent="0.35">
      <c r="A17" s="251">
        <f>$A$19-2/24</f>
        <v>0.875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28" si="0">(E17*F17)/1000000</f>
        <v>0</v>
      </c>
      <c r="I17" s="254">
        <v>0</v>
      </c>
      <c r="J17" s="255">
        <v>0</v>
      </c>
      <c r="K17" s="255">
        <v>0</v>
      </c>
      <c r="L17" s="255">
        <v>0</v>
      </c>
      <c r="M17" s="258">
        <f t="shared" ref="M17:M28" si="1">(J17*K17)/1000000</f>
        <v>0</v>
      </c>
      <c r="N17" s="276"/>
      <c r="O17" s="277">
        <v>376.75342149814355</v>
      </c>
      <c r="P17" s="278">
        <v>911171.91492437094</v>
      </c>
      <c r="Q17" s="279">
        <v>246.06350833333335</v>
      </c>
      <c r="R17" s="263">
        <f t="shared" ref="R17:R28" si="2">(O17*P17)/1000000</f>
        <v>343.28713652077209</v>
      </c>
      <c r="S17" s="276"/>
      <c r="T17" s="277">
        <v>360.1099757905306</v>
      </c>
      <c r="U17" s="278">
        <v>963360.00856039673</v>
      </c>
      <c r="V17" s="279">
        <v>269.80635833333332</v>
      </c>
      <c r="W17" s="285">
        <f t="shared" ref="W17:W18" si="3">(T17*U17)/1000000</f>
        <v>346.91554936024983</v>
      </c>
      <c r="X17" s="282">
        <f t="shared" ref="X17:X28" si="4">W17+R17+M17+H17</f>
        <v>690.20268588102192</v>
      </c>
      <c r="Y17" s="83"/>
    </row>
    <row r="18" spans="1:25" s="1" customFormat="1" ht="35.75" customHeight="1" x14ac:dyDescent="0.35">
      <c r="A18" s="266">
        <f>$A$19-1/24</f>
        <v>0.91666666666666674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48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/>
      <c r="O18" s="220">
        <v>383.53366618118037</v>
      </c>
      <c r="P18" s="222">
        <v>888068.98988689459</v>
      </c>
      <c r="Q18" s="221">
        <v>241.32564166666666</v>
      </c>
      <c r="R18" s="225">
        <f t="shared" si="2"/>
        <v>340.60435551313827</v>
      </c>
      <c r="S18" s="224"/>
      <c r="T18" s="220">
        <v>364.18242192036627</v>
      </c>
      <c r="U18" s="222">
        <v>997207.07198948867</v>
      </c>
      <c r="V18" s="221">
        <v>269.22089499999998</v>
      </c>
      <c r="W18" s="286">
        <f t="shared" si="3"/>
        <v>363.16528663324902</v>
      </c>
      <c r="X18" s="280">
        <f t="shared" si="4"/>
        <v>703.76964214638724</v>
      </c>
      <c r="Y18" s="83"/>
    </row>
    <row r="19" spans="1:25" ht="35.75" customHeight="1" x14ac:dyDescent="0.35">
      <c r="A19" s="267">
        <f>H3</f>
        <v>0.95833333333333337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122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/>
      <c r="O19" s="79">
        <v>298.54426140270323</v>
      </c>
      <c r="P19" s="80">
        <v>911902.35270969511</v>
      </c>
      <c r="Q19" s="80">
        <v>252.98949833333333</v>
      </c>
      <c r="R19" s="113">
        <f t="shared" si="2"/>
        <v>272.2432143611033</v>
      </c>
      <c r="S19" s="112"/>
      <c r="T19" s="79">
        <v>288.52311434655218</v>
      </c>
      <c r="U19" s="80">
        <v>990109.25351603748</v>
      </c>
      <c r="V19" s="67">
        <v>269.84024333333332</v>
      </c>
      <c r="W19" s="113">
        <f>(T19*U19)/1000000</f>
        <v>285.66940536778714</v>
      </c>
      <c r="X19" s="119">
        <f t="shared" si="4"/>
        <v>557.91261972889038</v>
      </c>
      <c r="Y19" s="83">
        <f t="shared" ref="Y19:Y29" si="5">($H$12-X19)/$H$12</f>
        <v>0.19953558831632662</v>
      </c>
    </row>
    <row r="20" spans="1:25" ht="35.75" customHeight="1" x14ac:dyDescent="0.35">
      <c r="A20" s="267">
        <f>A19+1/24</f>
        <v>1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122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/>
      <c r="O20" s="79">
        <v>276.67364333430032</v>
      </c>
      <c r="P20" s="80">
        <v>926044.80512385932</v>
      </c>
      <c r="Q20" s="80">
        <v>257.87654833333335</v>
      </c>
      <c r="R20" s="113">
        <f t="shared" si="2"/>
        <v>256.21219012442032</v>
      </c>
      <c r="S20" s="112"/>
      <c r="T20" s="79">
        <v>275.2792280258397</v>
      </c>
      <c r="U20" s="80">
        <v>987762.5130687959</v>
      </c>
      <c r="V20" s="67">
        <v>269.31751833333334</v>
      </c>
      <c r="W20" s="113">
        <f t="shared" ref="W20:W28" si="6">(T20*U20)/1000000</f>
        <v>271.91050207044157</v>
      </c>
      <c r="X20" s="119">
        <f t="shared" si="4"/>
        <v>528.12269219486188</v>
      </c>
      <c r="Y20" s="83">
        <f t="shared" si="5"/>
        <v>0.24227664842931149</v>
      </c>
    </row>
    <row r="21" spans="1:25" ht="35.75" customHeight="1" x14ac:dyDescent="0.35">
      <c r="A21" s="267">
        <f t="shared" ref="A21:A28" si="7">A20+1/24</f>
        <v>1.0416666666666667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122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/>
      <c r="O21" s="79">
        <v>253.2822164333142</v>
      </c>
      <c r="P21" s="80">
        <v>801486.30721560132</v>
      </c>
      <c r="Q21" s="80">
        <v>209.48380666666668</v>
      </c>
      <c r="R21" s="113">
        <f t="shared" si="2"/>
        <v>203.00222833251968</v>
      </c>
      <c r="S21" s="112"/>
      <c r="T21" s="79">
        <v>281.2346699210168</v>
      </c>
      <c r="U21" s="80">
        <v>980245.00543959485</v>
      </c>
      <c r="V21" s="67">
        <v>269.35515333333331</v>
      </c>
      <c r="W21" s="113">
        <f t="shared" si="6"/>
        <v>275.6788805465298</v>
      </c>
      <c r="X21" s="119">
        <f t="shared" si="4"/>
        <v>478.68110887904948</v>
      </c>
      <c r="Y21" s="83">
        <f t="shared" si="5"/>
        <v>0.31321289633284988</v>
      </c>
    </row>
    <row r="22" spans="1:25" ht="35.75" customHeight="1" x14ac:dyDescent="0.35">
      <c r="A22" s="267">
        <f t="shared" si="7"/>
        <v>1.0833333333333335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122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/>
      <c r="O22" s="79">
        <v>222.57065139418961</v>
      </c>
      <c r="P22" s="80">
        <v>563845.56111486221</v>
      </c>
      <c r="Q22" s="80">
        <v>110.93826166666666</v>
      </c>
      <c r="R22" s="113">
        <f t="shared" si="2"/>
        <v>125.49547382305724</v>
      </c>
      <c r="S22" s="112"/>
      <c r="T22" s="79">
        <v>285.01423163311944</v>
      </c>
      <c r="U22" s="80">
        <v>934060.89335878124</v>
      </c>
      <c r="V22" s="67">
        <v>257.76313666666664</v>
      </c>
      <c r="W22" s="113">
        <f t="shared" si="6"/>
        <v>266.22064781919818</v>
      </c>
      <c r="X22" s="119">
        <f t="shared" si="4"/>
        <v>391.71612164225542</v>
      </c>
      <c r="Y22" s="83">
        <f t="shared" si="5"/>
        <v>0.43798579962262607</v>
      </c>
    </row>
    <row r="23" spans="1:25" ht="35.75" customHeight="1" x14ac:dyDescent="0.35">
      <c r="A23" s="267">
        <f t="shared" si="7"/>
        <v>1.1250000000000002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122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/>
      <c r="O23" s="79">
        <v>342.03614067035181</v>
      </c>
      <c r="P23" s="80">
        <v>563845.56111486221</v>
      </c>
      <c r="Q23" s="80">
        <v>15.839285</v>
      </c>
      <c r="R23" s="113">
        <f t="shared" si="2"/>
        <v>192.85555965783647</v>
      </c>
      <c r="S23" s="112"/>
      <c r="T23" s="79">
        <v>287.67331966539348</v>
      </c>
      <c r="U23" s="80">
        <v>891323.06475395104</v>
      </c>
      <c r="V23" s="67">
        <v>247.38796500000001</v>
      </c>
      <c r="W23" s="113">
        <f t="shared" si="6"/>
        <v>256.40986493210158</v>
      </c>
      <c r="X23" s="119">
        <f t="shared" si="4"/>
        <v>449.26542458993805</v>
      </c>
      <c r="Y23" s="83">
        <f t="shared" si="5"/>
        <v>0.35541701143280618</v>
      </c>
    </row>
    <row r="24" spans="1:25" ht="35.75" customHeight="1" x14ac:dyDescent="0.35">
      <c r="A24" s="267">
        <f t="shared" si="7"/>
        <v>1.166666666666667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122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/>
      <c r="O24" s="79"/>
      <c r="P24" s="80"/>
      <c r="Q24" s="80"/>
      <c r="R24" s="113">
        <f t="shared" si="2"/>
        <v>0</v>
      </c>
      <c r="S24" s="112"/>
      <c r="T24" s="79">
        <v>277.06918013087744</v>
      </c>
      <c r="U24" s="80">
        <v>659875.75641197816</v>
      </c>
      <c r="V24" s="67">
        <v>152.52913333333333</v>
      </c>
      <c r="W24" s="113">
        <f t="shared" si="6"/>
        <v>182.83123481730939</v>
      </c>
      <c r="X24" s="119">
        <f t="shared" si="4"/>
        <v>182.83123481730939</v>
      </c>
      <c r="Y24" s="83">
        <f t="shared" si="5"/>
        <v>0.73768312162117111</v>
      </c>
    </row>
    <row r="25" spans="1:25" ht="35.75" customHeight="1" x14ac:dyDescent="0.35">
      <c r="A25" s="267">
        <f t="shared" si="7"/>
        <v>1.2083333333333337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122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/>
      <c r="O25" s="79"/>
      <c r="P25" s="80"/>
      <c r="Q25" s="80"/>
      <c r="R25" s="113">
        <f t="shared" si="2"/>
        <v>0</v>
      </c>
      <c r="S25" s="112"/>
      <c r="T25" s="79">
        <v>203.12127655209065</v>
      </c>
      <c r="U25" s="80">
        <v>579366.81217053474</v>
      </c>
      <c r="V25" s="67">
        <v>104.9382292857143</v>
      </c>
      <c r="W25" s="113">
        <f t="shared" si="6"/>
        <v>117.68172647999434</v>
      </c>
      <c r="X25" s="119">
        <f t="shared" si="4"/>
        <v>117.68172647999434</v>
      </c>
      <c r="Y25" s="83">
        <f t="shared" si="5"/>
        <v>0.83115629469270147</v>
      </c>
    </row>
    <row r="26" spans="1:25" ht="35.75" customHeight="1" x14ac:dyDescent="0.35">
      <c r="A26" s="267">
        <f t="shared" si="7"/>
        <v>1.2500000000000004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122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/>
      <c r="O26" s="79"/>
      <c r="P26" s="80"/>
      <c r="Q26" s="80"/>
      <c r="R26" s="113">
        <f t="shared" si="2"/>
        <v>0</v>
      </c>
      <c r="S26" s="112"/>
      <c r="T26" s="79">
        <v>265.0838333941071</v>
      </c>
      <c r="U26" s="80">
        <v>583827.57448272558</v>
      </c>
      <c r="V26" s="67">
        <v>109.93836952380951</v>
      </c>
      <c r="W26" s="113">
        <f t="shared" si="6"/>
        <v>154.76325148506447</v>
      </c>
      <c r="X26" s="119">
        <f t="shared" si="4"/>
        <v>154.76325148506447</v>
      </c>
      <c r="Y26" s="83">
        <f t="shared" si="5"/>
        <v>0.77795362451122996</v>
      </c>
    </row>
    <row r="27" spans="1:25" ht="35.75" customHeight="1" x14ac:dyDescent="0.35">
      <c r="A27" s="267">
        <f t="shared" si="7"/>
        <v>1.2916666666666672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122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/>
      <c r="O27" s="79"/>
      <c r="P27" s="80"/>
      <c r="Q27" s="80"/>
      <c r="R27" s="113">
        <f t="shared" si="2"/>
        <v>0</v>
      </c>
      <c r="S27" s="112"/>
      <c r="T27" s="79">
        <v>316.48443718944793</v>
      </c>
      <c r="U27" s="80">
        <v>728440.85964622174</v>
      </c>
      <c r="V27" s="67">
        <v>176.17246833333334</v>
      </c>
      <c r="W27" s="113">
        <f t="shared" si="6"/>
        <v>230.54019549093212</v>
      </c>
      <c r="X27" s="119">
        <f t="shared" si="4"/>
        <v>230.54019549093212</v>
      </c>
      <c r="Y27" s="83">
        <f t="shared" si="5"/>
        <v>0.66923275181916086</v>
      </c>
    </row>
    <row r="28" spans="1:25" ht="35.75" customHeight="1" thickBot="1" x14ac:dyDescent="0.4">
      <c r="A28" s="267">
        <f t="shared" si="7"/>
        <v>1.3333333333333339</v>
      </c>
      <c r="B28" s="227" t="s">
        <v>218</v>
      </c>
      <c r="C28" s="300" t="s">
        <v>89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0"/>
        <v>0</v>
      </c>
      <c r="I28" s="122">
        <v>0</v>
      </c>
      <c r="J28" s="79">
        <v>0</v>
      </c>
      <c r="K28" s="80">
        <v>0</v>
      </c>
      <c r="L28" s="80">
        <v>0</v>
      </c>
      <c r="M28" s="113">
        <f t="shared" si="1"/>
        <v>0</v>
      </c>
      <c r="N28" s="112"/>
      <c r="O28" s="79"/>
      <c r="P28" s="80"/>
      <c r="Q28" s="80"/>
      <c r="R28" s="113">
        <f t="shared" si="2"/>
        <v>0</v>
      </c>
      <c r="S28" s="112"/>
      <c r="T28" s="79">
        <v>209.30587400609804</v>
      </c>
      <c r="U28" s="80">
        <v>848352.98742719449</v>
      </c>
      <c r="V28" s="67">
        <v>227.15160666666668</v>
      </c>
      <c r="W28" s="113">
        <f t="shared" si="6"/>
        <v>177.56526349913324</v>
      </c>
      <c r="X28" s="119">
        <f t="shared" si="4"/>
        <v>177.56526349913324</v>
      </c>
      <c r="Y28" s="83">
        <f t="shared" si="5"/>
        <v>0.74523846717903874</v>
      </c>
    </row>
    <row r="29" spans="1:25" ht="31.4" customHeight="1" thickBot="1" x14ac:dyDescent="0.4">
      <c r="B29" s="76"/>
      <c r="C29" s="232"/>
      <c r="D29" s="232"/>
      <c r="E29" s="387"/>
      <c r="F29" s="388"/>
      <c r="G29" s="388"/>
      <c r="H29" s="512"/>
      <c r="I29" s="281"/>
      <c r="J29" s="387"/>
      <c r="K29" s="388"/>
      <c r="L29" s="388"/>
      <c r="M29" s="512"/>
      <c r="N29" s="283"/>
      <c r="O29" s="387"/>
      <c r="P29" s="388"/>
      <c r="Q29" s="388"/>
      <c r="R29" s="512"/>
      <c r="S29" s="283"/>
      <c r="T29" s="387"/>
      <c r="U29" s="388"/>
      <c r="V29" s="388"/>
      <c r="W29" s="512"/>
      <c r="X29" s="284">
        <f>AVERAGEIF(X19:X28,"&gt;0")</f>
        <v>326.90796388074284</v>
      </c>
      <c r="Y29" s="241">
        <f t="shared" si="5"/>
        <v>0.53096922039572236</v>
      </c>
    </row>
  </sheetData>
  <mergeCells count="36">
    <mergeCell ref="E29:H29"/>
    <mergeCell ref="J29:M29"/>
    <mergeCell ref="O29:R29"/>
    <mergeCell ref="T29:W29"/>
    <mergeCell ref="C14:Y14"/>
    <mergeCell ref="N15:R15"/>
    <mergeCell ref="S15:W15"/>
    <mergeCell ref="A15:A16"/>
    <mergeCell ref="B15:B16"/>
    <mergeCell ref="C15:C16"/>
    <mergeCell ref="D15:H15"/>
    <mergeCell ref="I15:M15"/>
    <mergeCell ref="C9:D9"/>
    <mergeCell ref="I9:Y12"/>
    <mergeCell ref="C10:D10"/>
    <mergeCell ref="C11:D11"/>
    <mergeCell ref="C12:G12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1:Y1"/>
    <mergeCell ref="C2:H2"/>
    <mergeCell ref="J2:Y2"/>
    <mergeCell ref="C3:D3"/>
    <mergeCell ref="I3:Y4"/>
    <mergeCell ref="C4:D4"/>
  </mergeCells>
  <pageMargins left="0.25" right="0.25" top="0.75" bottom="0.75" header="0.3" footer="0.3"/>
  <pageSetup scale="37" orientation="landscape" r:id="rId1"/>
  <drawing r:id="rId2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A6D44-836A-4C4B-B0EB-51B24AAA92F6}">
  <sheetPr codeName="Hoja244"/>
  <dimension ref="A1:N32"/>
  <sheetViews>
    <sheetView zoomScale="70" zoomScaleNormal="70" workbookViewId="0">
      <selection activeCell="I29" sqref="I29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1" spans="1:14" ht="15" thickBot="1" x14ac:dyDescent="0.4"/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524" t="s">
        <v>20</v>
      </c>
      <c r="C21" s="525"/>
      <c r="D21" s="525"/>
      <c r="E21" s="526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90" t="s">
        <v>23</v>
      </c>
      <c r="B22" s="293" t="s">
        <v>24</v>
      </c>
      <c r="C22" s="24" t="s">
        <v>25</v>
      </c>
      <c r="D22" s="24" t="s">
        <v>26</v>
      </c>
      <c r="E22" s="294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291">
        <v>17</v>
      </c>
      <c r="B23" s="295">
        <v>0</v>
      </c>
      <c r="C23" s="31">
        <v>0</v>
      </c>
      <c r="D23" s="31">
        <v>0</v>
      </c>
      <c r="E23" s="296">
        <f>B23*C23/1000000</f>
        <v>0</v>
      </c>
      <c r="F23" s="287">
        <v>0</v>
      </c>
      <c r="G23" s="134">
        <v>0</v>
      </c>
      <c r="H23" s="134">
        <v>0</v>
      </c>
      <c r="I23" s="97">
        <f>F23*G23/1000000</f>
        <v>0</v>
      </c>
      <c r="J23" s="104">
        <v>357.48226622096996</v>
      </c>
      <c r="K23" s="37">
        <v>958409.90485649649</v>
      </c>
      <c r="L23" s="37">
        <v>252.95741000000001</v>
      </c>
      <c r="M23" s="105">
        <f>J23*K23/1000000</f>
        <v>342.61454475672457</v>
      </c>
    </row>
    <row r="24" spans="1:13" s="29" customFormat="1" ht="20.149999999999999" customHeight="1" x14ac:dyDescent="0.35">
      <c r="A24" s="291">
        <v>18</v>
      </c>
      <c r="B24" s="295">
        <v>0</v>
      </c>
      <c r="C24" s="31">
        <v>0</v>
      </c>
      <c r="D24" s="31">
        <v>0</v>
      </c>
      <c r="E24" s="296">
        <f>B24*C24/1000000</f>
        <v>0</v>
      </c>
      <c r="F24" s="287">
        <v>0</v>
      </c>
      <c r="G24" s="134">
        <v>0</v>
      </c>
      <c r="H24" s="134">
        <v>0</v>
      </c>
      <c r="I24" s="97">
        <f>F24*G24/1000000</f>
        <v>0</v>
      </c>
      <c r="J24" s="104">
        <v>376.43047086916073</v>
      </c>
      <c r="K24" s="37">
        <v>954510.73158753</v>
      </c>
      <c r="L24" s="37">
        <v>269.75751500000001</v>
      </c>
      <c r="M24" s="105">
        <f>J24*K24/1000000</f>
        <v>359.30692414116101</v>
      </c>
    </row>
    <row r="25" spans="1:13" s="29" customFormat="1" ht="20.149999999999999" customHeight="1" thickBot="1" x14ac:dyDescent="0.4">
      <c r="A25" s="292" t="s">
        <v>28</v>
      </c>
      <c r="B25" s="297">
        <f>AVERAGE(B23:B24)</f>
        <v>0</v>
      </c>
      <c r="C25" s="298">
        <f>AVERAGE(C23:C24)</f>
        <v>0</v>
      </c>
      <c r="D25" s="298">
        <f>AVERAGE(D23:D24)</f>
        <v>0</v>
      </c>
      <c r="E25" s="299">
        <f>B25*C25/1000000</f>
        <v>0</v>
      </c>
      <c r="F25" s="288">
        <f>AVERAGE(F23:F24)</f>
        <v>0</v>
      </c>
      <c r="G25" s="289">
        <f>AVERAGE(G23:G24)</f>
        <v>0</v>
      </c>
      <c r="H25" s="289">
        <f>AVERAGE(H23:H24)</f>
        <v>0</v>
      </c>
      <c r="I25" s="101">
        <f>AVERAGE(I23:I24)</f>
        <v>0</v>
      </c>
      <c r="J25" s="106">
        <f t="shared" ref="J25:M25" si="0">AVERAGE(J23:J24)</f>
        <v>366.95636854506535</v>
      </c>
      <c r="K25" s="133">
        <f t="shared" si="0"/>
        <v>956460.3182220133</v>
      </c>
      <c r="L25" s="133">
        <f t="shared" si="0"/>
        <v>261.3574625</v>
      </c>
      <c r="M25" s="108">
        <f t="shared" si="0"/>
        <v>350.96073444894279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350.96073444894279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0</v>
      </c>
      <c r="E29" s="53">
        <f>$J$25*(1-B29)</f>
        <v>352.27811380326273</v>
      </c>
      <c r="F29" s="53">
        <f>(C29*$C$25/1000000)+(D29*$G$25/1000000)+(E29*$K$25/1000000)</f>
        <v>336.94003683091927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0</v>
      </c>
      <c r="E30" s="53">
        <f>$J$25*(1-B30)</f>
        <v>326.59116800510816</v>
      </c>
      <c r="F30" s="53">
        <f>(C30*$C$25/1000000)+(D30*$G$25/1000000)+(E30*$K$25/1000000)</f>
        <v>312.37149247866478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0</v>
      </c>
      <c r="E31" s="53">
        <f>$J$25*(1-B31)</f>
        <v>319.25204063420682</v>
      </c>
      <c r="F31" s="53">
        <f>(C31*$C$25/1000000)+(D31*$G$25/1000000)+(E31*$K$25/1000000)</f>
        <v>305.3519083780206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0</v>
      </c>
      <c r="E32" s="53">
        <f>$J$25*(1-B32)</f>
        <v>308.24334957785487</v>
      </c>
      <c r="F32" s="53">
        <f>(C32*$C$25/1000000)+(D32*$G$25/1000000)+(E32*$K$25/1000000)</f>
        <v>294.82253222705435</v>
      </c>
    </row>
  </sheetData>
  <mergeCells count="11">
    <mergeCell ref="B18:G19"/>
    <mergeCell ref="B21:E21"/>
    <mergeCell ref="F21:I21"/>
    <mergeCell ref="J21:M21"/>
    <mergeCell ref="C27:E27"/>
    <mergeCell ref="A2:G2"/>
    <mergeCell ref="H2:N2"/>
    <mergeCell ref="A3:G3"/>
    <mergeCell ref="H3:N3"/>
    <mergeCell ref="A10:G10"/>
    <mergeCell ref="H10:N10"/>
  </mergeCells>
  <pageMargins left="0.7" right="0.7" top="0.75" bottom="0.75" header="0.3" footer="0.3"/>
  <pageSetup paperSize="9" orientation="portrait" r:id="rId1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DB0D5-CCE2-47D9-8BA7-1FBE5B603E37}">
  <sheetPr codeName="Hoja245">
    <pageSetUpPr fitToPage="1"/>
  </sheetPr>
  <dimension ref="A1:Y33"/>
  <sheetViews>
    <sheetView topLeftCell="B7" zoomScale="60" zoomScaleNormal="60" workbookViewId="0">
      <selection activeCell="AB27" sqref="AB27"/>
    </sheetView>
  </sheetViews>
  <sheetFormatPr baseColWidth="10" defaultColWidth="10.54296875" defaultRowHeight="14.5" x14ac:dyDescent="0.35"/>
  <cols>
    <col min="1" max="1" width="17.54296875" style="22" customWidth="1"/>
    <col min="2" max="2" width="22.1796875" style="22" customWidth="1"/>
    <col min="3" max="3" width="18.81640625" style="22" customWidth="1"/>
    <col min="4" max="4" width="14.81640625" style="22" customWidth="1"/>
    <col min="5" max="5" width="11" style="22" customWidth="1"/>
    <col min="6" max="6" width="13.81640625" style="22" customWidth="1"/>
    <col min="7" max="7" width="13.1796875" style="22" customWidth="1"/>
    <col min="8" max="9" width="11.81640625" style="22" customWidth="1"/>
    <col min="10" max="10" width="10.81640625" style="22" customWidth="1"/>
    <col min="11" max="11" width="9.453125" style="22" customWidth="1"/>
    <col min="12" max="12" width="12.81640625" style="22" customWidth="1"/>
    <col min="13" max="13" width="9.81640625" style="22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45444</v>
      </c>
      <c r="G3" s="55" t="s">
        <v>41</v>
      </c>
      <c r="H3" s="57">
        <v>0.79166666666666663</v>
      </c>
      <c r="I3" s="337" t="e" vm="1">
        <v>#VALUE!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45445</v>
      </c>
      <c r="G4" s="55" t="s">
        <v>41</v>
      </c>
      <c r="H4" s="57">
        <v>0.37430555555555556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350.96073444894279</v>
      </c>
      <c r="M8" s="362"/>
      <c r="N8" s="362"/>
      <c r="O8" s="363"/>
      <c r="P8" s="361">
        <f>X33</f>
        <v>207.35734480142855</v>
      </c>
      <c r="Q8" s="362"/>
      <c r="R8" s="362"/>
      <c r="S8" s="363"/>
      <c r="T8" s="361">
        <f>L8-P8</f>
        <v>143.60338964751423</v>
      </c>
      <c r="U8" s="362"/>
      <c r="V8" s="363"/>
      <c r="W8" s="364">
        <f>T8/L8</f>
        <v>0.40917223937598474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311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0</v>
      </c>
      <c r="F10" s="66">
        <v>0</v>
      </c>
      <c r="G10" s="67">
        <v>0</v>
      </c>
      <c r="H10" s="68">
        <v>0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366.95636854506535</v>
      </c>
      <c r="F11" s="66">
        <v>956460.3182220133</v>
      </c>
      <c r="G11" s="67">
        <v>261.3574625</v>
      </c>
      <c r="H11" s="68">
        <v>350.96073444894279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350.96073444894279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48" t="s">
        <v>50</v>
      </c>
      <c r="X16" s="249" t="s">
        <v>66</v>
      </c>
      <c r="Y16" s="248" t="s">
        <v>67</v>
      </c>
    </row>
    <row r="17" spans="1:25" s="1" customFormat="1" ht="35.75" customHeight="1" x14ac:dyDescent="0.35">
      <c r="A17" s="251">
        <f>$A$19-2/24</f>
        <v>0.70833333333333326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32" si="0">(E17*F17)/1000000</f>
        <v>0</v>
      </c>
      <c r="I17" s="254">
        <v>0</v>
      </c>
      <c r="J17" s="255">
        <v>0</v>
      </c>
      <c r="K17" s="255">
        <v>0</v>
      </c>
      <c r="L17" s="255">
        <v>0</v>
      </c>
      <c r="M17" s="258">
        <f t="shared" ref="M17:M32" si="1">(J17*K17)/1000000</f>
        <v>0</v>
      </c>
      <c r="N17" s="276">
        <v>0</v>
      </c>
      <c r="O17" s="277">
        <v>0</v>
      </c>
      <c r="P17" s="278">
        <v>0</v>
      </c>
      <c r="Q17" s="279">
        <v>0</v>
      </c>
      <c r="R17" s="263">
        <f t="shared" ref="R17:R32" si="2">(O17*P17)/1000000</f>
        <v>0</v>
      </c>
      <c r="S17" s="276"/>
      <c r="T17" s="277">
        <v>357.48226622096996</v>
      </c>
      <c r="U17" s="278">
        <v>958409.90485649649</v>
      </c>
      <c r="V17" s="279">
        <v>252.95741000000001</v>
      </c>
      <c r="W17" s="285">
        <f t="shared" ref="W17:W18" si="3">(T17*U17)/1000000</f>
        <v>342.61454475672457</v>
      </c>
      <c r="X17" s="282">
        <f t="shared" ref="X17:X32" si="4">W17+R17+M17+H17</f>
        <v>342.61454475672457</v>
      </c>
      <c r="Y17" s="83"/>
    </row>
    <row r="18" spans="1:25" s="1" customFormat="1" ht="35.75" customHeight="1" x14ac:dyDescent="0.35">
      <c r="A18" s="266">
        <f>$A$19-1/24</f>
        <v>0.75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48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0</v>
      </c>
      <c r="O18" s="220">
        <v>0</v>
      </c>
      <c r="P18" s="222">
        <v>0</v>
      </c>
      <c r="Q18" s="221">
        <v>0</v>
      </c>
      <c r="R18" s="225">
        <f t="shared" si="2"/>
        <v>0</v>
      </c>
      <c r="S18" s="224"/>
      <c r="T18" s="220">
        <v>376.43047086916073</v>
      </c>
      <c r="U18" s="222">
        <v>954510.73158753</v>
      </c>
      <c r="V18" s="221">
        <v>269.75751500000001</v>
      </c>
      <c r="W18" s="286">
        <f t="shared" si="3"/>
        <v>359.30692414116101</v>
      </c>
      <c r="X18" s="280">
        <f t="shared" si="4"/>
        <v>359.30692414116101</v>
      </c>
      <c r="Y18" s="83"/>
    </row>
    <row r="19" spans="1:25" ht="35.75" customHeight="1" x14ac:dyDescent="0.35">
      <c r="A19" s="267">
        <f>H3</f>
        <v>0.79166666666666663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122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0</v>
      </c>
      <c r="O19" s="79">
        <v>0</v>
      </c>
      <c r="P19" s="80">
        <v>0</v>
      </c>
      <c r="Q19" s="80">
        <v>0</v>
      </c>
      <c r="R19" s="113">
        <f t="shared" si="2"/>
        <v>0</v>
      </c>
      <c r="S19" s="112">
        <v>10.3571825027466</v>
      </c>
      <c r="T19" s="79">
        <v>292.18</v>
      </c>
      <c r="U19" s="80">
        <v>935869</v>
      </c>
      <c r="V19" s="67">
        <v>270</v>
      </c>
      <c r="W19" s="113">
        <f>(T19*U19)/1000000</f>
        <v>273.44220442</v>
      </c>
      <c r="X19" s="119">
        <f t="shared" si="4"/>
        <v>273.44220442</v>
      </c>
      <c r="Y19" s="83">
        <f t="shared" ref="Y19:Y33" si="5">($H$12-X19)/$H$12</f>
        <v>0.22087522169868284</v>
      </c>
    </row>
    <row r="20" spans="1:25" ht="35.75" customHeight="1" x14ac:dyDescent="0.35">
      <c r="A20" s="267">
        <f>A19+1/24</f>
        <v>0.83333333333333326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122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0</v>
      </c>
      <c r="O20" s="79">
        <v>0</v>
      </c>
      <c r="P20" s="80">
        <v>0</v>
      </c>
      <c r="Q20" s="80">
        <v>0</v>
      </c>
      <c r="R20" s="113">
        <f t="shared" si="2"/>
        <v>0</v>
      </c>
      <c r="S20" s="112">
        <v>11.2951354980469</v>
      </c>
      <c r="T20" s="79">
        <v>280.27999999999997</v>
      </c>
      <c r="U20" s="80">
        <v>939085</v>
      </c>
      <c r="V20" s="67">
        <v>269</v>
      </c>
      <c r="W20" s="113">
        <f t="shared" ref="W20:W32" si="6">(T20*U20)/1000000</f>
        <v>263.20674379999997</v>
      </c>
      <c r="X20" s="119">
        <f t="shared" si="4"/>
        <v>263.20674379999997</v>
      </c>
      <c r="Y20" s="83">
        <f t="shared" si="5"/>
        <v>0.25003934068786582</v>
      </c>
    </row>
    <row r="21" spans="1:25" ht="35.75" customHeight="1" x14ac:dyDescent="0.35">
      <c r="A21" s="267">
        <f t="shared" ref="A21:A32" si="7">A20+1/24</f>
        <v>0.87499999999999989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122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0</v>
      </c>
      <c r="O21" s="79">
        <v>0</v>
      </c>
      <c r="P21" s="80">
        <v>0</v>
      </c>
      <c r="Q21" s="80">
        <v>0</v>
      </c>
      <c r="R21" s="113">
        <f t="shared" si="2"/>
        <v>0</v>
      </c>
      <c r="S21" s="112">
        <v>11.749548912048301</v>
      </c>
      <c r="T21" s="79">
        <v>274.56</v>
      </c>
      <c r="U21" s="80">
        <v>932391</v>
      </c>
      <c r="V21" s="67">
        <v>270</v>
      </c>
      <c r="W21" s="113">
        <f t="shared" si="6"/>
        <v>255.99727296</v>
      </c>
      <c r="X21" s="119">
        <f t="shared" si="4"/>
        <v>255.99727296</v>
      </c>
      <c r="Y21" s="83">
        <f t="shared" si="5"/>
        <v>0.27058144164773484</v>
      </c>
    </row>
    <row r="22" spans="1:25" ht="35.75" customHeight="1" x14ac:dyDescent="0.35">
      <c r="A22" s="267">
        <f t="shared" si="7"/>
        <v>0.91666666666666652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122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0</v>
      </c>
      <c r="O22" s="79">
        <v>0</v>
      </c>
      <c r="P22" s="80">
        <v>0</v>
      </c>
      <c r="Q22" s="80">
        <v>0</v>
      </c>
      <c r="R22" s="113">
        <f t="shared" si="2"/>
        <v>0</v>
      </c>
      <c r="S22" s="112">
        <v>11.782636642456101</v>
      </c>
      <c r="T22" s="79">
        <v>277.3</v>
      </c>
      <c r="U22" s="80">
        <v>925530</v>
      </c>
      <c r="V22" s="67">
        <v>269</v>
      </c>
      <c r="W22" s="113">
        <f t="shared" si="6"/>
        <v>256.64946900000001</v>
      </c>
      <c r="X22" s="119">
        <f t="shared" si="4"/>
        <v>256.64946900000001</v>
      </c>
      <c r="Y22" s="83">
        <f t="shared" si="5"/>
        <v>0.26872312538616205</v>
      </c>
    </row>
    <row r="23" spans="1:25" ht="35.75" customHeight="1" x14ac:dyDescent="0.35">
      <c r="A23" s="267">
        <f t="shared" si="7"/>
        <v>0.95833333333333315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122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0</v>
      </c>
      <c r="O23" s="79">
        <v>0</v>
      </c>
      <c r="P23" s="80">
        <v>0</v>
      </c>
      <c r="Q23" s="80">
        <v>0</v>
      </c>
      <c r="R23" s="113">
        <f t="shared" si="2"/>
        <v>0</v>
      </c>
      <c r="S23" s="112">
        <v>11.902910232543899</v>
      </c>
      <c r="T23" s="79">
        <v>271.73</v>
      </c>
      <c r="U23" s="80">
        <v>932002</v>
      </c>
      <c r="V23" s="67">
        <v>269</v>
      </c>
      <c r="W23" s="113">
        <f t="shared" si="6"/>
        <v>253.25290346</v>
      </c>
      <c r="X23" s="119">
        <f t="shared" si="4"/>
        <v>253.25290346</v>
      </c>
      <c r="Y23" s="83">
        <f t="shared" si="5"/>
        <v>0.27840103293138385</v>
      </c>
    </row>
    <row r="24" spans="1:25" ht="35.75" customHeight="1" x14ac:dyDescent="0.35">
      <c r="A24" s="267">
        <f t="shared" si="7"/>
        <v>0.99999999999999978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122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0</v>
      </c>
      <c r="O24" s="79">
        <v>0</v>
      </c>
      <c r="P24" s="80">
        <v>0</v>
      </c>
      <c r="Q24" s="80">
        <v>0</v>
      </c>
      <c r="R24" s="113">
        <f t="shared" si="2"/>
        <v>0</v>
      </c>
      <c r="S24" s="112">
        <v>11.8532876968384</v>
      </c>
      <c r="T24" s="79">
        <v>259.13</v>
      </c>
      <c r="U24" s="80">
        <v>932061</v>
      </c>
      <c r="V24" s="67">
        <v>270</v>
      </c>
      <c r="W24" s="113">
        <f t="shared" si="6"/>
        <v>241.52496693000001</v>
      </c>
      <c r="X24" s="119">
        <f t="shared" si="4"/>
        <v>241.52496693000001</v>
      </c>
      <c r="Y24" s="83">
        <f t="shared" si="5"/>
        <v>0.31181769576238255</v>
      </c>
    </row>
    <row r="25" spans="1:25" ht="35.75" customHeight="1" x14ac:dyDescent="0.35">
      <c r="A25" s="267">
        <f t="shared" si="7"/>
        <v>1.0416666666666665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122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0</v>
      </c>
      <c r="O25" s="79">
        <v>0</v>
      </c>
      <c r="P25" s="80">
        <v>0</v>
      </c>
      <c r="Q25" s="80">
        <v>0</v>
      </c>
      <c r="R25" s="113">
        <f t="shared" si="2"/>
        <v>0</v>
      </c>
      <c r="S25" s="112">
        <v>11.7922306060791</v>
      </c>
      <c r="T25" s="79">
        <v>245.86</v>
      </c>
      <c r="U25" s="80">
        <v>932593</v>
      </c>
      <c r="V25" s="67">
        <v>270</v>
      </c>
      <c r="W25" s="113">
        <f t="shared" si="6"/>
        <v>229.28731498000002</v>
      </c>
      <c r="X25" s="119">
        <f t="shared" si="4"/>
        <v>229.28731498000002</v>
      </c>
      <c r="Y25" s="83">
        <f t="shared" si="5"/>
        <v>0.34668670174738203</v>
      </c>
    </row>
    <row r="26" spans="1:25" ht="35.75" customHeight="1" x14ac:dyDescent="0.35">
      <c r="A26" s="267">
        <f t="shared" si="7"/>
        <v>1.0833333333333333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122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0</v>
      </c>
      <c r="O26" s="79">
        <v>0</v>
      </c>
      <c r="P26" s="80">
        <v>0</v>
      </c>
      <c r="Q26" s="80">
        <v>0</v>
      </c>
      <c r="R26" s="113">
        <f t="shared" si="2"/>
        <v>0</v>
      </c>
      <c r="S26" s="112">
        <v>11.8617706298828</v>
      </c>
      <c r="T26" s="79">
        <v>264.29000000000002</v>
      </c>
      <c r="U26" s="80">
        <v>832152</v>
      </c>
      <c r="V26" s="67">
        <v>227</v>
      </c>
      <c r="W26" s="113">
        <f t="shared" si="6"/>
        <v>219.92945208</v>
      </c>
      <c r="X26" s="119">
        <f t="shared" si="4"/>
        <v>219.92945208</v>
      </c>
      <c r="Y26" s="83">
        <f t="shared" si="5"/>
        <v>0.37335026260040211</v>
      </c>
    </row>
    <row r="27" spans="1:25" ht="35.75" customHeight="1" x14ac:dyDescent="0.35">
      <c r="A27" s="267">
        <f t="shared" si="7"/>
        <v>1.125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122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>
        <v>0</v>
      </c>
      <c r="O27" s="79">
        <v>0</v>
      </c>
      <c r="P27" s="80">
        <v>0</v>
      </c>
      <c r="Q27" s="80">
        <v>0</v>
      </c>
      <c r="R27" s="113">
        <f t="shared" si="2"/>
        <v>0</v>
      </c>
      <c r="S27" s="112">
        <v>10.043779373168899</v>
      </c>
      <c r="T27" s="79">
        <v>233.51</v>
      </c>
      <c r="U27" s="80">
        <v>531108</v>
      </c>
      <c r="V27" s="67">
        <v>99</v>
      </c>
      <c r="W27" s="113">
        <f t="shared" si="6"/>
        <v>124.01902908</v>
      </c>
      <c r="X27" s="119">
        <f t="shared" si="4"/>
        <v>124.01902908</v>
      </c>
      <c r="Y27" s="83">
        <f t="shared" si="5"/>
        <v>0.646629902132137</v>
      </c>
    </row>
    <row r="28" spans="1:25" ht="35.75" customHeight="1" x14ac:dyDescent="0.35">
      <c r="A28" s="267">
        <f t="shared" si="7"/>
        <v>1.1666666666666667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ref="H28:H31" si="8">(E28*F28)/1000000</f>
        <v>0</v>
      </c>
      <c r="I28" s="122">
        <v>0</v>
      </c>
      <c r="J28" s="79">
        <v>0</v>
      </c>
      <c r="K28" s="80">
        <v>0</v>
      </c>
      <c r="L28" s="80">
        <v>0</v>
      </c>
      <c r="M28" s="113">
        <f t="shared" ref="M28:M31" si="9">(J28*K28)/1000000</f>
        <v>0</v>
      </c>
      <c r="N28" s="112">
        <v>0</v>
      </c>
      <c r="O28" s="79">
        <v>0</v>
      </c>
      <c r="P28" s="80">
        <v>0</v>
      </c>
      <c r="Q28" s="80">
        <v>0</v>
      </c>
      <c r="R28" s="113">
        <f t="shared" ref="R28:R31" si="10">(O28*P28)/1000000</f>
        <v>0</v>
      </c>
      <c r="S28" s="112">
        <v>5.60441017150879</v>
      </c>
      <c r="T28" s="79">
        <v>308.63</v>
      </c>
      <c r="U28" s="80">
        <v>507885</v>
      </c>
      <c r="V28" s="67">
        <v>87</v>
      </c>
      <c r="W28" s="113">
        <f t="shared" ref="W28:W31" si="11">(T28*U28)/1000000</f>
        <v>156.74854755000001</v>
      </c>
      <c r="X28" s="119">
        <f t="shared" ref="X28:X31" si="12">W28+R28+M28+H28</f>
        <v>156.74854755000001</v>
      </c>
      <c r="Y28" s="83">
        <f t="shared" ref="Y28:Y31" si="13">($H$12-X28)/$H$12</f>
        <v>0.5533729783301341</v>
      </c>
    </row>
    <row r="29" spans="1:25" ht="35.75" customHeight="1" x14ac:dyDescent="0.35">
      <c r="A29" s="267">
        <f t="shared" si="7"/>
        <v>1.2083333333333335</v>
      </c>
      <c r="B29" s="227" t="s">
        <v>218</v>
      </c>
      <c r="C29" s="236" t="s">
        <v>78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8"/>
        <v>0</v>
      </c>
      <c r="I29" s="122">
        <v>0</v>
      </c>
      <c r="J29" s="79">
        <v>0</v>
      </c>
      <c r="K29" s="80">
        <v>0</v>
      </c>
      <c r="L29" s="80">
        <v>0</v>
      </c>
      <c r="M29" s="113">
        <f t="shared" si="9"/>
        <v>0</v>
      </c>
      <c r="N29" s="112">
        <v>0</v>
      </c>
      <c r="O29" s="79">
        <v>0</v>
      </c>
      <c r="P29" s="80">
        <v>0</v>
      </c>
      <c r="Q29" s="80">
        <v>0</v>
      </c>
      <c r="R29" s="113">
        <f t="shared" si="10"/>
        <v>0</v>
      </c>
      <c r="S29" s="112">
        <v>5.5212135314941397</v>
      </c>
      <c r="T29" s="79">
        <v>301.51</v>
      </c>
      <c r="U29" s="80">
        <v>510504</v>
      </c>
      <c r="V29" s="67">
        <v>84</v>
      </c>
      <c r="W29" s="113">
        <f t="shared" si="11"/>
        <v>153.92206103999999</v>
      </c>
      <c r="X29" s="119">
        <f t="shared" si="12"/>
        <v>153.92206103999999</v>
      </c>
      <c r="Y29" s="83">
        <f t="shared" si="13"/>
        <v>0.56142654738377196</v>
      </c>
    </row>
    <row r="30" spans="1:25" ht="35.75" customHeight="1" x14ac:dyDescent="0.35">
      <c r="A30" s="267">
        <f t="shared" si="7"/>
        <v>1.2500000000000002</v>
      </c>
      <c r="B30" s="227" t="s">
        <v>218</v>
      </c>
      <c r="C30" s="236" t="s">
        <v>79</v>
      </c>
      <c r="D30" s="122">
        <v>0</v>
      </c>
      <c r="E30" s="79">
        <v>0</v>
      </c>
      <c r="F30" s="80">
        <v>0</v>
      </c>
      <c r="G30" s="80">
        <v>0</v>
      </c>
      <c r="H30" s="113">
        <f t="shared" si="8"/>
        <v>0</v>
      </c>
      <c r="I30" s="122">
        <v>0</v>
      </c>
      <c r="J30" s="79">
        <v>0</v>
      </c>
      <c r="K30" s="80">
        <v>0</v>
      </c>
      <c r="L30" s="80">
        <v>0</v>
      </c>
      <c r="M30" s="113">
        <f t="shared" si="9"/>
        <v>0</v>
      </c>
      <c r="N30" s="112">
        <v>0</v>
      </c>
      <c r="O30" s="79">
        <v>0</v>
      </c>
      <c r="P30" s="80">
        <v>0</v>
      </c>
      <c r="Q30" s="80">
        <v>0</v>
      </c>
      <c r="R30" s="113">
        <f t="shared" si="10"/>
        <v>0</v>
      </c>
      <c r="S30" s="112">
        <v>5.9442372322082502</v>
      </c>
      <c r="T30" s="79">
        <v>310</v>
      </c>
      <c r="U30" s="80">
        <v>509453</v>
      </c>
      <c r="V30" s="67">
        <v>84</v>
      </c>
      <c r="W30" s="113">
        <f t="shared" si="11"/>
        <v>157.93043</v>
      </c>
      <c r="X30" s="119">
        <f t="shared" si="12"/>
        <v>157.93043</v>
      </c>
      <c r="Y30" s="83">
        <f t="shared" si="13"/>
        <v>0.55000541514146084</v>
      </c>
    </row>
    <row r="31" spans="1:25" ht="35.75" customHeight="1" x14ac:dyDescent="0.35">
      <c r="A31" s="267">
        <f t="shared" si="7"/>
        <v>1.291666666666667</v>
      </c>
      <c r="B31" s="227" t="s">
        <v>218</v>
      </c>
      <c r="C31" s="236" t="s">
        <v>80</v>
      </c>
      <c r="D31" s="122">
        <v>0</v>
      </c>
      <c r="E31" s="79">
        <v>0</v>
      </c>
      <c r="F31" s="80">
        <v>0</v>
      </c>
      <c r="G31" s="80">
        <v>0</v>
      </c>
      <c r="H31" s="113">
        <f t="shared" si="8"/>
        <v>0</v>
      </c>
      <c r="I31" s="122">
        <v>0</v>
      </c>
      <c r="J31" s="79">
        <v>0</v>
      </c>
      <c r="K31" s="80">
        <v>0</v>
      </c>
      <c r="L31" s="80">
        <v>0</v>
      </c>
      <c r="M31" s="113">
        <f t="shared" si="9"/>
        <v>0</v>
      </c>
      <c r="N31" s="112">
        <v>0</v>
      </c>
      <c r="O31" s="79">
        <v>0</v>
      </c>
      <c r="P31" s="80">
        <v>0</v>
      </c>
      <c r="Q31" s="80">
        <v>0</v>
      </c>
      <c r="R31" s="113">
        <f t="shared" si="10"/>
        <v>0</v>
      </c>
      <c r="S31" s="112">
        <v>5.5436544418334996</v>
      </c>
      <c r="T31" s="79">
        <v>303.76</v>
      </c>
      <c r="U31" s="80">
        <v>508650</v>
      </c>
      <c r="V31" s="67">
        <v>84.5</v>
      </c>
      <c r="W31" s="113">
        <f t="shared" si="11"/>
        <v>154.50752399999999</v>
      </c>
      <c r="X31" s="119">
        <f t="shared" si="12"/>
        <v>154.50752399999999</v>
      </c>
      <c r="Y31" s="83">
        <f t="shared" si="13"/>
        <v>0.55975837512820825</v>
      </c>
    </row>
    <row r="32" spans="1:25" ht="35.75" customHeight="1" thickBot="1" x14ac:dyDescent="0.4">
      <c r="A32" s="267">
        <f t="shared" si="7"/>
        <v>1.3333333333333337</v>
      </c>
      <c r="B32" s="227" t="s">
        <v>218</v>
      </c>
      <c r="C32" s="300" t="s">
        <v>81</v>
      </c>
      <c r="D32" s="122">
        <v>0</v>
      </c>
      <c r="E32" s="79">
        <v>0</v>
      </c>
      <c r="F32" s="80">
        <v>0</v>
      </c>
      <c r="G32" s="80">
        <v>0</v>
      </c>
      <c r="H32" s="113">
        <f t="shared" si="0"/>
        <v>0</v>
      </c>
      <c r="I32" s="122">
        <v>0</v>
      </c>
      <c r="J32" s="79">
        <v>0</v>
      </c>
      <c r="K32" s="80">
        <v>0</v>
      </c>
      <c r="L32" s="80">
        <v>0</v>
      </c>
      <c r="M32" s="113">
        <f t="shared" si="1"/>
        <v>0</v>
      </c>
      <c r="N32" s="112">
        <v>0</v>
      </c>
      <c r="O32" s="79">
        <v>0</v>
      </c>
      <c r="P32" s="80">
        <v>0</v>
      </c>
      <c r="Q32" s="80">
        <v>0</v>
      </c>
      <c r="R32" s="113">
        <f t="shared" si="2"/>
        <v>0</v>
      </c>
      <c r="S32" s="112">
        <v>5.5110187530517596</v>
      </c>
      <c r="T32" s="79">
        <v>318.19</v>
      </c>
      <c r="U32" s="80">
        <v>510968</v>
      </c>
      <c r="V32" s="67">
        <v>84.4</v>
      </c>
      <c r="W32" s="113">
        <f t="shared" si="6"/>
        <v>162.58490791999998</v>
      </c>
      <c r="X32" s="119">
        <f t="shared" si="4"/>
        <v>162.58490791999998</v>
      </c>
      <c r="Y32" s="83">
        <f t="shared" si="5"/>
        <v>0.53674331068607739</v>
      </c>
    </row>
    <row r="33" spans="2:25" ht="31.4" customHeight="1" thickBot="1" x14ac:dyDescent="0.4">
      <c r="B33" s="76"/>
      <c r="C33" s="232"/>
      <c r="D33" s="232"/>
      <c r="E33" s="387"/>
      <c r="F33" s="388"/>
      <c r="G33" s="388"/>
      <c r="H33" s="512"/>
      <c r="I33" s="281"/>
      <c r="J33" s="387"/>
      <c r="K33" s="388"/>
      <c r="L33" s="388"/>
      <c r="M33" s="512"/>
      <c r="N33" s="283"/>
      <c r="O33" s="387"/>
      <c r="P33" s="388"/>
      <c r="Q33" s="388"/>
      <c r="R33" s="512"/>
      <c r="S33" s="283"/>
      <c r="T33" s="387"/>
      <c r="U33" s="388"/>
      <c r="V33" s="388"/>
      <c r="W33" s="512"/>
      <c r="X33" s="284">
        <f>AVERAGEIF(X19:X32,"&gt;0")</f>
        <v>207.35734480142855</v>
      </c>
      <c r="Y33" s="241">
        <f t="shared" si="5"/>
        <v>0.40917223937598474</v>
      </c>
    </row>
  </sheetData>
  <mergeCells count="36">
    <mergeCell ref="E33:H33"/>
    <mergeCell ref="J33:M33"/>
    <mergeCell ref="O33:R33"/>
    <mergeCell ref="T33:W33"/>
    <mergeCell ref="C14:Y14"/>
    <mergeCell ref="N15:R15"/>
    <mergeCell ref="S15:W15"/>
    <mergeCell ref="A15:A16"/>
    <mergeCell ref="B15:B16"/>
    <mergeCell ref="C15:C16"/>
    <mergeCell ref="D15:H15"/>
    <mergeCell ref="I15:M15"/>
    <mergeCell ref="C9:D9"/>
    <mergeCell ref="I9:Y12"/>
    <mergeCell ref="C10:D10"/>
    <mergeCell ref="C11:D11"/>
    <mergeCell ref="C12:G12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1:Y1"/>
    <mergeCell ref="C2:H2"/>
    <mergeCell ref="J2:Y2"/>
    <mergeCell ref="C3:D3"/>
    <mergeCell ref="I3:Y4"/>
    <mergeCell ref="C4:D4"/>
  </mergeCells>
  <phoneticPr fontId="22" type="noConversion"/>
  <pageMargins left="0.25" right="0.25" top="0.75" bottom="0.75" header="0.3" footer="0.3"/>
  <pageSetup scale="37" orientation="landscape" r:id="rId1"/>
  <drawing r:id="rId2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58791-7752-4CC8-A17E-B6C285CB517A}">
  <dimension ref="A1:N32"/>
  <sheetViews>
    <sheetView topLeftCell="A9" zoomScale="85" zoomScaleNormal="85" workbookViewId="0">
      <selection activeCell="H32" sqref="H32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1" spans="1:14" ht="15" thickBot="1" x14ac:dyDescent="0.4"/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524" t="s">
        <v>20</v>
      </c>
      <c r="C21" s="525"/>
      <c r="D21" s="525"/>
      <c r="E21" s="526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90" t="s">
        <v>23</v>
      </c>
      <c r="B22" s="293" t="s">
        <v>24</v>
      </c>
      <c r="C22" s="24" t="s">
        <v>25</v>
      </c>
      <c r="D22" s="24" t="s">
        <v>26</v>
      </c>
      <c r="E22" s="294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291">
        <v>15</v>
      </c>
      <c r="B23" s="295">
        <v>0</v>
      </c>
      <c r="C23" s="31">
        <v>0</v>
      </c>
      <c r="D23" s="31">
        <v>0</v>
      </c>
      <c r="E23" s="296">
        <f>B23*C23/1000000</f>
        <v>0</v>
      </c>
      <c r="F23" s="287">
        <v>0</v>
      </c>
      <c r="G23" s="134">
        <v>0</v>
      </c>
      <c r="H23" s="134">
        <v>0</v>
      </c>
      <c r="I23" s="97">
        <f>F23*G23/1000000</f>
        <v>0</v>
      </c>
      <c r="J23" s="104">
        <v>378.84594689731671</v>
      </c>
      <c r="K23" s="37">
        <v>818177.46432415559</v>
      </c>
      <c r="L23" s="37">
        <v>203.96509166666667</v>
      </c>
      <c r="M23" s="105">
        <f>J23*K23/1000000</f>
        <v>309.96321620193027</v>
      </c>
    </row>
    <row r="24" spans="1:13" s="29" customFormat="1" ht="20.149999999999999" customHeight="1" x14ac:dyDescent="0.35">
      <c r="A24" s="291">
        <v>16</v>
      </c>
      <c r="B24" s="295">
        <v>0</v>
      </c>
      <c r="C24" s="31">
        <v>0</v>
      </c>
      <c r="D24" s="31">
        <v>0</v>
      </c>
      <c r="E24" s="296">
        <f>B24*C24/1000000</f>
        <v>0</v>
      </c>
      <c r="F24" s="287">
        <v>0</v>
      </c>
      <c r="G24" s="134">
        <v>0</v>
      </c>
      <c r="H24" s="134">
        <v>0</v>
      </c>
      <c r="I24" s="97">
        <f>F24*G24/1000000</f>
        <v>0</v>
      </c>
      <c r="J24" s="104">
        <v>376.58081316289673</v>
      </c>
      <c r="K24" s="37">
        <v>827576.76299121114</v>
      </c>
      <c r="L24" s="37">
        <v>206.34754666666666</v>
      </c>
      <c r="M24" s="105">
        <f>J24*K24/1000000</f>
        <v>311.64953036194811</v>
      </c>
    </row>
    <row r="25" spans="1:13" s="29" customFormat="1" ht="20.149999999999999" customHeight="1" thickBot="1" x14ac:dyDescent="0.4">
      <c r="A25" s="292" t="s">
        <v>28</v>
      </c>
      <c r="B25" s="297">
        <f>AVERAGE(B23:B24)</f>
        <v>0</v>
      </c>
      <c r="C25" s="298">
        <f>AVERAGE(C23:C24)</f>
        <v>0</v>
      </c>
      <c r="D25" s="298">
        <f>AVERAGE(D23:D24)</f>
        <v>0</v>
      </c>
      <c r="E25" s="299">
        <f>B25*C25/1000000</f>
        <v>0</v>
      </c>
      <c r="F25" s="288">
        <f>AVERAGE(F23:F24)</f>
        <v>0</v>
      </c>
      <c r="G25" s="289">
        <f>AVERAGE(G23:G24)</f>
        <v>0</v>
      </c>
      <c r="H25" s="289">
        <f>AVERAGE(H23:H24)</f>
        <v>0</v>
      </c>
      <c r="I25" s="101">
        <f>AVERAGE(I23:I24)</f>
        <v>0</v>
      </c>
      <c r="J25" s="106">
        <f t="shared" ref="J25:M25" si="0">AVERAGE(J23:J24)</f>
        <v>377.71338003010669</v>
      </c>
      <c r="K25" s="133">
        <f t="shared" si="0"/>
        <v>822877.11365768337</v>
      </c>
      <c r="L25" s="133">
        <f t="shared" si="0"/>
        <v>205.15631916666666</v>
      </c>
      <c r="M25" s="108">
        <f t="shared" si="0"/>
        <v>310.80637328193916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310.80637328193916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0</v>
      </c>
      <c r="E29" s="53">
        <f>$J$25*(1-B29)</f>
        <v>362.6048448289024</v>
      </c>
      <c r="F29" s="53">
        <f>(C29*$C$25/1000000)+(D29*$G$25/1000000)+(E29*$K$25/1000000)</f>
        <v>298.37922811109934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0</v>
      </c>
      <c r="E30" s="53">
        <f>$J$25*(1-B30)</f>
        <v>336.16490822679498</v>
      </c>
      <c r="F30" s="53">
        <f>(C30*$C$25/1000000)+(D30*$G$25/1000000)+(E30*$K$25/1000000)</f>
        <v>276.62240939466506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0</v>
      </c>
      <c r="E31" s="53">
        <f>$J$25*(1-B31)</f>
        <v>328.61064062619283</v>
      </c>
      <c r="F31" s="53">
        <f>(C31*$C$25/1000000)+(D31*$G$25/1000000)+(E31*$K$25/1000000)</f>
        <v>270.40617547568382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0</v>
      </c>
      <c r="E32" s="53">
        <f>$J$25*(1-B32)</f>
        <v>317.27923922528959</v>
      </c>
      <c r="F32" s="53">
        <f>(C32*$C$25/1000000)+(D32*$G$25/1000000)+(E32*$K$25/1000000)</f>
        <v>261.08182459721195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paperSize="9" orientation="portrait" r:id="rId1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FAB82-2D78-4D78-85BB-7513567C80C8}">
  <sheetPr>
    <pageSetUpPr fitToPage="1"/>
  </sheetPr>
  <dimension ref="A1:Y35"/>
  <sheetViews>
    <sheetView topLeftCell="D1" zoomScale="70" zoomScaleNormal="70" workbookViewId="0">
      <selection activeCell="AD19" sqref="AD19"/>
    </sheetView>
  </sheetViews>
  <sheetFormatPr baseColWidth="10" defaultColWidth="10.54296875" defaultRowHeight="14.5" x14ac:dyDescent="0.35"/>
  <cols>
    <col min="1" max="1" width="17.54296875" style="22" customWidth="1"/>
    <col min="2" max="2" width="22.1796875" style="22" customWidth="1"/>
    <col min="3" max="3" width="18.81640625" style="22" customWidth="1"/>
    <col min="4" max="4" width="14.81640625" style="22" customWidth="1"/>
    <col min="5" max="5" width="11" style="22" customWidth="1"/>
    <col min="6" max="6" width="13.81640625" style="22" customWidth="1"/>
    <col min="7" max="7" width="13.1796875" style="22" customWidth="1"/>
    <col min="8" max="9" width="11.81640625" style="22" customWidth="1"/>
    <col min="10" max="10" width="10.81640625" style="22" customWidth="1"/>
    <col min="11" max="11" width="9.453125" style="22" customWidth="1"/>
    <col min="12" max="12" width="12.81640625" style="22" customWidth="1"/>
    <col min="13" max="13" width="9.81640625" style="22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45445</v>
      </c>
      <c r="G3" s="55" t="s">
        <v>41</v>
      </c>
      <c r="H3" s="57">
        <v>0.70833333333333337</v>
      </c>
      <c r="I3" s="337" t="e" vm="1">
        <v>#VALUE!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45446</v>
      </c>
      <c r="G4" s="55" t="s">
        <v>41</v>
      </c>
      <c r="H4" s="57">
        <v>0.375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310.80637328193916</v>
      </c>
      <c r="M8" s="362"/>
      <c r="N8" s="362"/>
      <c r="O8" s="363"/>
      <c r="P8" s="361">
        <f>X35</f>
        <v>243.75839526187499</v>
      </c>
      <c r="Q8" s="362"/>
      <c r="R8" s="362"/>
      <c r="S8" s="363"/>
      <c r="T8" s="361">
        <f>L8-P8</f>
        <v>67.047978020064164</v>
      </c>
      <c r="U8" s="362"/>
      <c r="V8" s="363"/>
      <c r="W8" s="364">
        <f>T8/L8</f>
        <v>0.21572266138585097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312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0</v>
      </c>
      <c r="F10" s="66">
        <v>0</v>
      </c>
      <c r="G10" s="67">
        <v>0</v>
      </c>
      <c r="H10" s="68">
        <v>0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377.71338003010669</v>
      </c>
      <c r="F11" s="66">
        <v>822877.11365768337</v>
      </c>
      <c r="G11" s="67">
        <v>205.15631916666666</v>
      </c>
      <c r="H11" s="68">
        <v>310.80637328193916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310.80637328193916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48" t="s">
        <v>50</v>
      </c>
      <c r="X16" s="249" t="s">
        <v>66</v>
      </c>
      <c r="Y16" s="248" t="s">
        <v>67</v>
      </c>
    </row>
    <row r="17" spans="1:25" s="1" customFormat="1" ht="35.75" customHeight="1" x14ac:dyDescent="0.35">
      <c r="A17" s="251">
        <f>$A$19-2/24</f>
        <v>0.625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34" si="0">(E17*F17)/1000000</f>
        <v>0</v>
      </c>
      <c r="I17" s="254">
        <v>0</v>
      </c>
      <c r="J17" s="255">
        <v>0</v>
      </c>
      <c r="K17" s="255">
        <v>0</v>
      </c>
      <c r="L17" s="255">
        <v>0</v>
      </c>
      <c r="M17" s="258">
        <f t="shared" ref="M17:M34" si="1">(J17*K17)/1000000</f>
        <v>0</v>
      </c>
      <c r="N17" s="276">
        <v>0</v>
      </c>
      <c r="O17" s="277">
        <v>0</v>
      </c>
      <c r="P17" s="278">
        <v>0</v>
      </c>
      <c r="Q17" s="279">
        <v>0</v>
      </c>
      <c r="R17" s="263">
        <f t="shared" ref="R17:R34" si="2">(O17*P17)/1000000</f>
        <v>0</v>
      </c>
      <c r="S17" s="276">
        <v>4.8</v>
      </c>
      <c r="T17" s="277">
        <v>378.84594689731671</v>
      </c>
      <c r="U17" s="278">
        <v>818177.46432415559</v>
      </c>
      <c r="V17" s="279">
        <v>203.96509166666667</v>
      </c>
      <c r="W17" s="285">
        <f t="shared" ref="W17:W18" si="3">(T17*U17)/1000000</f>
        <v>309.96321620193027</v>
      </c>
      <c r="X17" s="282">
        <f t="shared" ref="X17:X34" si="4">W17+R17+M17+H17</f>
        <v>309.96321620193027</v>
      </c>
      <c r="Y17" s="83"/>
    </row>
    <row r="18" spans="1:25" s="1" customFormat="1" ht="35.75" customHeight="1" x14ac:dyDescent="0.35">
      <c r="A18" s="266">
        <f>$A$19-1/24</f>
        <v>0.66666666666666674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48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0</v>
      </c>
      <c r="O18" s="220">
        <v>0</v>
      </c>
      <c r="P18" s="222">
        <v>0</v>
      </c>
      <c r="Q18" s="221">
        <v>0</v>
      </c>
      <c r="R18" s="225">
        <f t="shared" si="2"/>
        <v>0</v>
      </c>
      <c r="S18" s="224">
        <v>4.7812151908874512</v>
      </c>
      <c r="T18" s="220">
        <v>376.58081316289673</v>
      </c>
      <c r="U18" s="222">
        <v>827576.76299121114</v>
      </c>
      <c r="V18" s="221">
        <v>206.34754666666666</v>
      </c>
      <c r="W18" s="286">
        <f t="shared" si="3"/>
        <v>311.64953036194811</v>
      </c>
      <c r="X18" s="280">
        <f t="shared" si="4"/>
        <v>311.64953036194811</v>
      </c>
      <c r="Y18" s="83"/>
    </row>
    <row r="19" spans="1:25" ht="35.75" customHeight="1" x14ac:dyDescent="0.35">
      <c r="A19" s="267">
        <f>H3</f>
        <v>0.70833333333333337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122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0</v>
      </c>
      <c r="O19" s="79">
        <v>0</v>
      </c>
      <c r="P19" s="80">
        <v>0</v>
      </c>
      <c r="Q19" s="80">
        <v>0</v>
      </c>
      <c r="R19" s="113">
        <f t="shared" si="2"/>
        <v>0</v>
      </c>
      <c r="S19" s="112">
        <v>10.501889228820801</v>
      </c>
      <c r="T19" s="79">
        <v>262.33</v>
      </c>
      <c r="U19" s="80">
        <v>897420</v>
      </c>
      <c r="V19" s="67">
        <v>241.2</v>
      </c>
      <c r="W19" s="113">
        <f>(T19*U19)/1000000</f>
        <v>235.42018859999999</v>
      </c>
      <c r="X19" s="119">
        <f t="shared" si="4"/>
        <v>235.42018859999999</v>
      </c>
      <c r="Y19" s="83">
        <f t="shared" ref="Y19:Y35" si="5">($H$12-X19)/$H$12</f>
        <v>0.24255031801923424</v>
      </c>
    </row>
    <row r="20" spans="1:25" ht="35.75" customHeight="1" x14ac:dyDescent="0.35">
      <c r="A20" s="267">
        <f>A19+1/24</f>
        <v>0.75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122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0</v>
      </c>
      <c r="O20" s="79">
        <v>0</v>
      </c>
      <c r="P20" s="80">
        <v>0</v>
      </c>
      <c r="Q20" s="80">
        <v>0</v>
      </c>
      <c r="R20" s="113">
        <f t="shared" si="2"/>
        <v>0</v>
      </c>
      <c r="S20" s="112">
        <v>12.094775199890137</v>
      </c>
      <c r="T20" s="79">
        <v>235</v>
      </c>
      <c r="U20" s="80">
        <v>937274</v>
      </c>
      <c r="V20" s="67">
        <v>268.10000000000002</v>
      </c>
      <c r="W20" s="113">
        <f t="shared" ref="W20:W34" si="6">(T20*U20)/1000000</f>
        <v>220.25939</v>
      </c>
      <c r="X20" s="119">
        <f t="shared" si="4"/>
        <v>220.25939</v>
      </c>
      <c r="Y20" s="83">
        <f t="shared" si="5"/>
        <v>0.29132923603146982</v>
      </c>
    </row>
    <row r="21" spans="1:25" ht="35.75" customHeight="1" x14ac:dyDescent="0.35">
      <c r="A21" s="267">
        <f t="shared" ref="A21:A34" si="7">A20+1/24</f>
        <v>0.79166666666666663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122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0</v>
      </c>
      <c r="O21" s="79">
        <v>0</v>
      </c>
      <c r="P21" s="80">
        <v>0</v>
      </c>
      <c r="Q21" s="80">
        <v>0</v>
      </c>
      <c r="R21" s="113">
        <f t="shared" si="2"/>
        <v>0</v>
      </c>
      <c r="S21" s="112">
        <v>12.820866584777832</v>
      </c>
      <c r="T21" s="79">
        <v>267.37</v>
      </c>
      <c r="U21" s="80">
        <v>921600</v>
      </c>
      <c r="V21" s="67">
        <v>269</v>
      </c>
      <c r="W21" s="113">
        <f t="shared" si="6"/>
        <v>246.40819200000001</v>
      </c>
      <c r="X21" s="119">
        <f t="shared" si="4"/>
        <v>246.40819200000001</v>
      </c>
      <c r="Y21" s="83">
        <f t="shared" si="5"/>
        <v>0.20719710668069913</v>
      </c>
    </row>
    <row r="22" spans="1:25" ht="35.75" customHeight="1" x14ac:dyDescent="0.35">
      <c r="A22" s="267">
        <f t="shared" si="7"/>
        <v>0.83333333333333326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122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0</v>
      </c>
      <c r="O22" s="79">
        <v>0</v>
      </c>
      <c r="P22" s="80">
        <v>0</v>
      </c>
      <c r="Q22" s="80">
        <v>0</v>
      </c>
      <c r="R22" s="113">
        <f t="shared" si="2"/>
        <v>0</v>
      </c>
      <c r="S22" s="112">
        <v>12.710406303405762</v>
      </c>
      <c r="T22" s="79">
        <v>270.88</v>
      </c>
      <c r="U22" s="80">
        <v>921187</v>
      </c>
      <c r="V22" s="67">
        <v>269</v>
      </c>
      <c r="W22" s="113">
        <f t="shared" si="6"/>
        <v>249.53113456</v>
      </c>
      <c r="X22" s="119">
        <f t="shared" si="4"/>
        <v>249.53113456</v>
      </c>
      <c r="Y22" s="83">
        <f t="shared" si="5"/>
        <v>0.19714923498803247</v>
      </c>
    </row>
    <row r="23" spans="1:25" ht="35.75" customHeight="1" x14ac:dyDescent="0.35">
      <c r="A23" s="267">
        <f t="shared" si="7"/>
        <v>0.87499999999999989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122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0</v>
      </c>
      <c r="O23" s="79">
        <v>0</v>
      </c>
      <c r="P23" s="80">
        <v>0</v>
      </c>
      <c r="Q23" s="80">
        <v>0</v>
      </c>
      <c r="R23" s="113">
        <f t="shared" si="2"/>
        <v>0</v>
      </c>
      <c r="S23" s="112">
        <v>12.777527809143066</v>
      </c>
      <c r="T23" s="79">
        <v>277.61</v>
      </c>
      <c r="U23" s="80">
        <v>919336</v>
      </c>
      <c r="V23" s="67">
        <v>269</v>
      </c>
      <c r="W23" s="113">
        <f t="shared" si="6"/>
        <v>255.21686696</v>
      </c>
      <c r="X23" s="119">
        <f t="shared" si="4"/>
        <v>255.21686696</v>
      </c>
      <c r="Y23" s="83">
        <f t="shared" si="5"/>
        <v>0.17885574782442673</v>
      </c>
    </row>
    <row r="24" spans="1:25" ht="35.75" customHeight="1" x14ac:dyDescent="0.35">
      <c r="A24" s="267">
        <f t="shared" si="7"/>
        <v>0.91666666666666652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122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0</v>
      </c>
      <c r="O24" s="79">
        <v>0</v>
      </c>
      <c r="P24" s="80">
        <v>0</v>
      </c>
      <c r="Q24" s="80">
        <v>0</v>
      </c>
      <c r="R24" s="113">
        <f t="shared" si="2"/>
        <v>0</v>
      </c>
      <c r="S24" s="112">
        <v>12.739025115966797</v>
      </c>
      <c r="T24" s="79">
        <v>275.69</v>
      </c>
      <c r="U24" s="80">
        <v>918060</v>
      </c>
      <c r="V24" s="67">
        <v>269</v>
      </c>
      <c r="W24" s="113">
        <f t="shared" si="6"/>
        <v>253.09996140000001</v>
      </c>
      <c r="X24" s="119">
        <f t="shared" si="4"/>
        <v>253.09996140000001</v>
      </c>
      <c r="Y24" s="83">
        <f t="shared" si="5"/>
        <v>0.18566675860791446</v>
      </c>
    </row>
    <row r="25" spans="1:25" ht="35.75" customHeight="1" x14ac:dyDescent="0.35">
      <c r="A25" s="267">
        <f t="shared" si="7"/>
        <v>0.95833333333333315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122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0</v>
      </c>
      <c r="O25" s="79">
        <v>0</v>
      </c>
      <c r="P25" s="80">
        <v>0</v>
      </c>
      <c r="Q25" s="80">
        <v>0</v>
      </c>
      <c r="R25" s="113">
        <f t="shared" si="2"/>
        <v>0</v>
      </c>
      <c r="S25" s="112">
        <v>12.738422393798828</v>
      </c>
      <c r="T25" s="79">
        <v>266.26</v>
      </c>
      <c r="U25" s="80">
        <v>917940</v>
      </c>
      <c r="V25" s="67">
        <v>269</v>
      </c>
      <c r="W25" s="113">
        <f t="shared" si="6"/>
        <v>244.41070440000001</v>
      </c>
      <c r="X25" s="119">
        <f t="shared" si="4"/>
        <v>244.41070440000001</v>
      </c>
      <c r="Y25" s="83">
        <f t="shared" si="5"/>
        <v>0.21362389767249143</v>
      </c>
    </row>
    <row r="26" spans="1:25" ht="35.75" customHeight="1" x14ac:dyDescent="0.35">
      <c r="A26" s="267">
        <f t="shared" si="7"/>
        <v>0.99999999999999978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122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0</v>
      </c>
      <c r="O26" s="79">
        <v>0</v>
      </c>
      <c r="P26" s="80">
        <v>0</v>
      </c>
      <c r="Q26" s="80">
        <v>0</v>
      </c>
      <c r="R26" s="113">
        <f t="shared" si="2"/>
        <v>0</v>
      </c>
      <c r="S26" s="112">
        <v>12.795249938964844</v>
      </c>
      <c r="T26" s="79">
        <v>265.29000000000002</v>
      </c>
      <c r="U26" s="80">
        <v>942377</v>
      </c>
      <c r="V26" s="67">
        <v>269</v>
      </c>
      <c r="W26" s="113">
        <f t="shared" si="6"/>
        <v>250.00319433000001</v>
      </c>
      <c r="X26" s="119">
        <f t="shared" si="4"/>
        <v>250.00319433000001</v>
      </c>
      <c r="Y26" s="83">
        <f t="shared" si="5"/>
        <v>0.19563041230426531</v>
      </c>
    </row>
    <row r="27" spans="1:25" ht="35.75" customHeight="1" x14ac:dyDescent="0.35">
      <c r="A27" s="267">
        <f t="shared" si="7"/>
        <v>1.0416666666666665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122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>
        <v>0</v>
      </c>
      <c r="O27" s="79">
        <v>0</v>
      </c>
      <c r="P27" s="80">
        <v>0</v>
      </c>
      <c r="Q27" s="80">
        <v>0</v>
      </c>
      <c r="R27" s="113">
        <f t="shared" si="2"/>
        <v>0</v>
      </c>
      <c r="S27" s="112">
        <v>12.808024406433105</v>
      </c>
      <c r="T27" s="79">
        <v>265.43</v>
      </c>
      <c r="U27" s="80">
        <v>961713</v>
      </c>
      <c r="V27" s="67">
        <v>269</v>
      </c>
      <c r="W27" s="113">
        <f t="shared" si="6"/>
        <v>255.26748159000002</v>
      </c>
      <c r="X27" s="119">
        <f t="shared" si="4"/>
        <v>255.26748159000002</v>
      </c>
      <c r="Y27" s="83">
        <f t="shared" si="5"/>
        <v>0.17869289842894764</v>
      </c>
    </row>
    <row r="28" spans="1:25" ht="35.75" customHeight="1" x14ac:dyDescent="0.35">
      <c r="A28" s="267">
        <f t="shared" si="7"/>
        <v>1.0833333333333333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0"/>
        <v>0</v>
      </c>
      <c r="I28" s="122">
        <v>0</v>
      </c>
      <c r="J28" s="79">
        <v>0</v>
      </c>
      <c r="K28" s="80">
        <v>0</v>
      </c>
      <c r="L28" s="80">
        <v>0</v>
      </c>
      <c r="M28" s="113">
        <f t="shared" si="1"/>
        <v>0</v>
      </c>
      <c r="N28" s="112">
        <v>0</v>
      </c>
      <c r="O28" s="79">
        <v>0</v>
      </c>
      <c r="P28" s="80">
        <v>0</v>
      </c>
      <c r="Q28" s="80">
        <v>0</v>
      </c>
      <c r="R28" s="113">
        <f t="shared" si="2"/>
        <v>0</v>
      </c>
      <c r="S28" s="112">
        <v>12.820429801940918</v>
      </c>
      <c r="T28" s="79">
        <v>258.77</v>
      </c>
      <c r="U28" s="80">
        <v>964341</v>
      </c>
      <c r="V28" s="67">
        <v>269</v>
      </c>
      <c r="W28" s="113">
        <f t="shared" si="6"/>
        <v>249.54252056999999</v>
      </c>
      <c r="X28" s="119">
        <f t="shared" si="4"/>
        <v>249.54252056999999</v>
      </c>
      <c r="Y28" s="83">
        <f t="shared" si="5"/>
        <v>0.19711260121543711</v>
      </c>
    </row>
    <row r="29" spans="1:25" ht="35.75" customHeight="1" x14ac:dyDescent="0.35">
      <c r="A29" s="267">
        <f t="shared" si="7"/>
        <v>1.125</v>
      </c>
      <c r="B29" s="227" t="s">
        <v>218</v>
      </c>
      <c r="C29" s="236" t="s">
        <v>78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0"/>
        <v>0</v>
      </c>
      <c r="I29" s="122">
        <v>0</v>
      </c>
      <c r="J29" s="79">
        <v>0</v>
      </c>
      <c r="K29" s="80">
        <v>0</v>
      </c>
      <c r="L29" s="80">
        <v>0</v>
      </c>
      <c r="M29" s="113">
        <f t="shared" si="1"/>
        <v>0</v>
      </c>
      <c r="N29" s="112">
        <v>0</v>
      </c>
      <c r="O29" s="79">
        <v>0</v>
      </c>
      <c r="P29" s="80">
        <v>0</v>
      </c>
      <c r="Q29" s="80">
        <v>0</v>
      </c>
      <c r="R29" s="113">
        <f t="shared" si="2"/>
        <v>0</v>
      </c>
      <c r="S29" s="112">
        <v>12.818272590637207</v>
      </c>
      <c r="T29" s="79">
        <v>249.01</v>
      </c>
      <c r="U29" s="80">
        <v>955621</v>
      </c>
      <c r="V29" s="67">
        <v>269</v>
      </c>
      <c r="W29" s="113">
        <f t="shared" si="6"/>
        <v>237.95918520999999</v>
      </c>
      <c r="X29" s="119">
        <f t="shared" si="4"/>
        <v>237.95918520999999</v>
      </c>
      <c r="Y29" s="83">
        <f t="shared" si="5"/>
        <v>0.23438125577257041</v>
      </c>
    </row>
    <row r="30" spans="1:25" ht="35.75" customHeight="1" x14ac:dyDescent="0.35">
      <c r="A30" s="267">
        <f t="shared" si="7"/>
        <v>1.1666666666666667</v>
      </c>
      <c r="B30" s="227" t="s">
        <v>218</v>
      </c>
      <c r="C30" s="236" t="s">
        <v>79</v>
      </c>
      <c r="D30" s="122">
        <v>0</v>
      </c>
      <c r="E30" s="79">
        <v>0</v>
      </c>
      <c r="F30" s="80">
        <v>0</v>
      </c>
      <c r="G30" s="80">
        <v>0</v>
      </c>
      <c r="H30" s="113">
        <f t="shared" si="0"/>
        <v>0</v>
      </c>
      <c r="I30" s="122">
        <v>0</v>
      </c>
      <c r="J30" s="79">
        <v>0</v>
      </c>
      <c r="K30" s="80">
        <v>0</v>
      </c>
      <c r="L30" s="80">
        <v>0</v>
      </c>
      <c r="M30" s="113">
        <f t="shared" si="1"/>
        <v>0</v>
      </c>
      <c r="N30" s="112">
        <v>0</v>
      </c>
      <c r="O30" s="79">
        <v>0</v>
      </c>
      <c r="P30" s="80">
        <v>0</v>
      </c>
      <c r="Q30" s="80">
        <v>0</v>
      </c>
      <c r="R30" s="113">
        <f t="shared" si="2"/>
        <v>0</v>
      </c>
      <c r="S30" s="112">
        <v>12.818192481994629</v>
      </c>
      <c r="T30" s="79">
        <v>260.77999999999997</v>
      </c>
      <c r="U30" s="80">
        <v>947204</v>
      </c>
      <c r="V30" s="67">
        <v>269</v>
      </c>
      <c r="W30" s="113">
        <f t="shared" si="6"/>
        <v>247.01185911999997</v>
      </c>
      <c r="X30" s="119">
        <f t="shared" si="4"/>
        <v>247.01185911999997</v>
      </c>
      <c r="Y30" s="83">
        <f t="shared" si="5"/>
        <v>0.20525484560791105</v>
      </c>
    </row>
    <row r="31" spans="1:25" ht="35.75" customHeight="1" x14ac:dyDescent="0.35">
      <c r="A31" s="267">
        <f t="shared" si="7"/>
        <v>1.2083333333333335</v>
      </c>
      <c r="B31" s="227" t="s">
        <v>218</v>
      </c>
      <c r="C31" s="236" t="s">
        <v>80</v>
      </c>
      <c r="D31" s="122">
        <v>0</v>
      </c>
      <c r="E31" s="79">
        <v>0</v>
      </c>
      <c r="F31" s="80">
        <v>0</v>
      </c>
      <c r="G31" s="80">
        <v>0</v>
      </c>
      <c r="H31" s="113">
        <f t="shared" si="0"/>
        <v>0</v>
      </c>
      <c r="I31" s="122">
        <v>0</v>
      </c>
      <c r="J31" s="79">
        <v>0</v>
      </c>
      <c r="K31" s="80">
        <v>0</v>
      </c>
      <c r="L31" s="80">
        <v>0</v>
      </c>
      <c r="M31" s="113">
        <f t="shared" si="1"/>
        <v>0</v>
      </c>
      <c r="N31" s="112">
        <v>0</v>
      </c>
      <c r="O31" s="79">
        <v>0</v>
      </c>
      <c r="P31" s="80">
        <v>0</v>
      </c>
      <c r="Q31" s="80">
        <v>0</v>
      </c>
      <c r="R31" s="113">
        <f t="shared" si="2"/>
        <v>0</v>
      </c>
      <c r="S31" s="112">
        <v>12.857019424438477</v>
      </c>
      <c r="T31" s="79">
        <v>259</v>
      </c>
      <c r="U31" s="80">
        <v>943698</v>
      </c>
      <c r="V31" s="67">
        <v>269</v>
      </c>
      <c r="W31" s="113">
        <f t="shared" ref="W31" si="8">(T31*U31)/1000000</f>
        <v>244.41778199999999</v>
      </c>
      <c r="X31" s="119">
        <f t="shared" ref="X31" si="9">W31+R31+M31+H31</f>
        <v>244.41778199999999</v>
      </c>
      <c r="Y31" s="83">
        <f t="shared" ref="Y31" si="10">($H$12-X31)/$H$12</f>
        <v>0.21360112593867775</v>
      </c>
    </row>
    <row r="32" spans="1:25" ht="35.75" customHeight="1" x14ac:dyDescent="0.35">
      <c r="A32" s="267">
        <f t="shared" si="7"/>
        <v>1.2500000000000002</v>
      </c>
      <c r="B32" s="227" t="s">
        <v>218</v>
      </c>
      <c r="C32" s="236" t="s">
        <v>168</v>
      </c>
      <c r="D32" s="122">
        <v>0</v>
      </c>
      <c r="E32" s="79">
        <v>0</v>
      </c>
      <c r="F32" s="80">
        <v>0</v>
      </c>
      <c r="G32" s="80">
        <v>0</v>
      </c>
      <c r="H32" s="113">
        <f t="shared" ref="H32" si="11">(E32*F32)/1000000</f>
        <v>0</v>
      </c>
      <c r="I32" s="122">
        <v>0</v>
      </c>
      <c r="J32" s="79">
        <v>0</v>
      </c>
      <c r="K32" s="80">
        <v>0</v>
      </c>
      <c r="L32" s="80">
        <v>0</v>
      </c>
      <c r="M32" s="113">
        <f t="shared" ref="M32" si="12">(J32*K32)/1000000</f>
        <v>0</v>
      </c>
      <c r="N32" s="112">
        <v>0</v>
      </c>
      <c r="O32" s="79">
        <v>0</v>
      </c>
      <c r="P32" s="80">
        <v>0</v>
      </c>
      <c r="Q32" s="80">
        <v>0</v>
      </c>
      <c r="R32" s="113">
        <f t="shared" ref="R32" si="13">(O32*P32)/1000000</f>
        <v>0</v>
      </c>
      <c r="S32" s="112">
        <v>12.83635139465332</v>
      </c>
      <c r="T32" s="79">
        <v>251.47</v>
      </c>
      <c r="U32" s="80">
        <v>948396</v>
      </c>
      <c r="V32" s="67">
        <v>269</v>
      </c>
      <c r="W32" s="113">
        <f t="shared" ref="W32" si="14">(T32*U32)/1000000</f>
        <v>238.49314212000002</v>
      </c>
      <c r="X32" s="119">
        <f t="shared" ref="X32" si="15">W32+R32+M32+H32</f>
        <v>238.49314212000002</v>
      </c>
      <c r="Y32" s="83">
        <f t="shared" ref="Y32" si="16">($H$12-X32)/$H$12</f>
        <v>0.23266328292548316</v>
      </c>
    </row>
    <row r="33" spans="1:25" ht="35.75" customHeight="1" x14ac:dyDescent="0.35">
      <c r="A33" s="267">
        <f t="shared" si="7"/>
        <v>1.291666666666667</v>
      </c>
      <c r="B33" s="227" t="s">
        <v>218</v>
      </c>
      <c r="C33" s="236" t="s">
        <v>169</v>
      </c>
      <c r="D33" s="122">
        <v>0</v>
      </c>
      <c r="E33" s="79">
        <v>0</v>
      </c>
      <c r="F33" s="80">
        <v>0</v>
      </c>
      <c r="G33" s="80">
        <v>0</v>
      </c>
      <c r="H33" s="113">
        <f t="shared" si="0"/>
        <v>0</v>
      </c>
      <c r="I33" s="122">
        <v>0</v>
      </c>
      <c r="J33" s="79">
        <v>0</v>
      </c>
      <c r="K33" s="80">
        <v>0</v>
      </c>
      <c r="L33" s="80">
        <v>0</v>
      </c>
      <c r="M33" s="113">
        <f t="shared" si="1"/>
        <v>0</v>
      </c>
      <c r="N33" s="112">
        <v>0</v>
      </c>
      <c r="O33" s="79">
        <v>0</v>
      </c>
      <c r="P33" s="80">
        <v>0</v>
      </c>
      <c r="Q33" s="80">
        <v>0</v>
      </c>
      <c r="R33" s="113">
        <f t="shared" si="2"/>
        <v>0</v>
      </c>
      <c r="S33" s="112">
        <v>12.770127296447754</v>
      </c>
      <c r="T33" s="79">
        <v>250.11</v>
      </c>
      <c r="U33" s="80">
        <v>948973</v>
      </c>
      <c r="V33" s="67">
        <v>269.3</v>
      </c>
      <c r="W33" s="113">
        <f t="shared" si="6"/>
        <v>237.34763702999999</v>
      </c>
      <c r="X33" s="119">
        <f t="shared" si="4"/>
        <v>237.34763702999999</v>
      </c>
      <c r="Y33" s="83">
        <f t="shared" si="5"/>
        <v>0.2363488736612977</v>
      </c>
    </row>
    <row r="34" spans="1:25" ht="35.75" customHeight="1" thickBot="1" x14ac:dyDescent="0.4">
      <c r="A34" s="267">
        <f t="shared" si="7"/>
        <v>1.3333333333333337</v>
      </c>
      <c r="B34" s="227" t="s">
        <v>218</v>
      </c>
      <c r="C34" s="300" t="s">
        <v>170</v>
      </c>
      <c r="D34" s="122">
        <v>0</v>
      </c>
      <c r="E34" s="79">
        <v>0</v>
      </c>
      <c r="F34" s="80">
        <v>0</v>
      </c>
      <c r="G34" s="80">
        <v>0</v>
      </c>
      <c r="H34" s="113">
        <f t="shared" si="0"/>
        <v>0</v>
      </c>
      <c r="I34" s="122">
        <v>0</v>
      </c>
      <c r="J34" s="79">
        <v>0</v>
      </c>
      <c r="K34" s="80">
        <v>0</v>
      </c>
      <c r="L34" s="80">
        <v>0</v>
      </c>
      <c r="M34" s="113">
        <f t="shared" si="1"/>
        <v>0</v>
      </c>
      <c r="N34" s="112">
        <v>0</v>
      </c>
      <c r="O34" s="79">
        <v>0</v>
      </c>
      <c r="P34" s="80">
        <v>0</v>
      </c>
      <c r="Q34" s="80">
        <v>0</v>
      </c>
      <c r="R34" s="113">
        <f t="shared" si="2"/>
        <v>0</v>
      </c>
      <c r="S34" s="112">
        <v>12.791065216064453</v>
      </c>
      <c r="T34" s="79">
        <v>250.63</v>
      </c>
      <c r="U34" s="80">
        <v>940610</v>
      </c>
      <c r="V34" s="67">
        <v>269.60000000000002</v>
      </c>
      <c r="W34" s="113">
        <f t="shared" si="6"/>
        <v>235.74508429999997</v>
      </c>
      <c r="X34" s="119">
        <f t="shared" si="4"/>
        <v>235.74508429999997</v>
      </c>
      <c r="Y34" s="83">
        <f t="shared" si="5"/>
        <v>0.24150498649475721</v>
      </c>
    </row>
    <row r="35" spans="1:25" ht="31.4" customHeight="1" thickBot="1" x14ac:dyDescent="0.4">
      <c r="B35" s="76"/>
      <c r="C35" s="232"/>
      <c r="D35" s="232"/>
      <c r="E35" s="387"/>
      <c r="F35" s="388"/>
      <c r="G35" s="388"/>
      <c r="H35" s="512"/>
      <c r="I35" s="281"/>
      <c r="J35" s="387"/>
      <c r="K35" s="388"/>
      <c r="L35" s="388"/>
      <c r="M35" s="512"/>
      <c r="N35" s="283"/>
      <c r="O35" s="387"/>
      <c r="P35" s="388"/>
      <c r="Q35" s="388"/>
      <c r="R35" s="512"/>
      <c r="S35" s="283"/>
      <c r="T35" s="387"/>
      <c r="U35" s="388"/>
      <c r="V35" s="388"/>
      <c r="W35" s="512"/>
      <c r="X35" s="284">
        <f>AVERAGEIF(X19:X34,"&gt;0")</f>
        <v>243.75839526187499</v>
      </c>
      <c r="Y35" s="241">
        <f t="shared" si="5"/>
        <v>0.21572266138585097</v>
      </c>
    </row>
  </sheetData>
  <mergeCells count="36">
    <mergeCell ref="C1:Y1"/>
    <mergeCell ref="C2:H2"/>
    <mergeCell ref="J2:Y2"/>
    <mergeCell ref="C3:D3"/>
    <mergeCell ref="I3:Y4"/>
    <mergeCell ref="C4:D4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9:D9"/>
    <mergeCell ref="I9:Y12"/>
    <mergeCell ref="C10:D10"/>
    <mergeCell ref="C11:D11"/>
    <mergeCell ref="C12:G12"/>
    <mergeCell ref="A15:A16"/>
    <mergeCell ref="B15:B16"/>
    <mergeCell ref="C15:C16"/>
    <mergeCell ref="D15:H15"/>
    <mergeCell ref="I15:M15"/>
    <mergeCell ref="E35:H35"/>
    <mergeCell ref="J35:M35"/>
    <mergeCell ref="O35:R35"/>
    <mergeCell ref="T35:W35"/>
    <mergeCell ref="C14:Y14"/>
    <mergeCell ref="N15:R15"/>
    <mergeCell ref="S15:W15"/>
  </mergeCells>
  <phoneticPr fontId="22" type="noConversion"/>
  <pageMargins left="0.25" right="0.25" top="0.75" bottom="0.75" header="0.3" footer="0.3"/>
  <pageSetup scale="37" orientation="landscape" r:id="rId1"/>
  <drawing r:id="rId2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62DFB-E4CF-4EDB-9C40-250DCBECFDA8}">
  <sheetPr>
    <pageSetUpPr fitToPage="1"/>
  </sheetPr>
  <dimension ref="A1:Y34"/>
  <sheetViews>
    <sheetView zoomScale="55" zoomScaleNormal="55" workbookViewId="0">
      <selection activeCell="AC25" sqref="AC25"/>
    </sheetView>
  </sheetViews>
  <sheetFormatPr baseColWidth="10" defaultColWidth="10.54296875" defaultRowHeight="14.5" x14ac:dyDescent="0.35"/>
  <cols>
    <col min="1" max="1" width="17.54296875" style="22" customWidth="1"/>
    <col min="2" max="2" width="22.1796875" style="22" customWidth="1"/>
    <col min="3" max="3" width="18.81640625" style="22" customWidth="1"/>
    <col min="4" max="4" width="14.81640625" style="22" customWidth="1"/>
    <col min="5" max="5" width="11" style="22" customWidth="1"/>
    <col min="6" max="6" width="13.81640625" style="22" customWidth="1"/>
    <col min="7" max="7" width="13.1796875" style="22" customWidth="1"/>
    <col min="8" max="9" width="11.81640625" style="22" customWidth="1"/>
    <col min="10" max="10" width="10.81640625" style="22" customWidth="1"/>
    <col min="11" max="11" width="9.453125" style="22" customWidth="1"/>
    <col min="12" max="12" width="12.81640625" style="22" customWidth="1"/>
    <col min="13" max="13" width="9.81640625" style="22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45446</v>
      </c>
      <c r="G3" s="55" t="s">
        <v>41</v>
      </c>
      <c r="H3" s="57">
        <v>0.75</v>
      </c>
      <c r="I3" s="337" t="e" vm="1">
        <v>#VALUE!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45447</v>
      </c>
      <c r="G4" s="55" t="s">
        <v>41</v>
      </c>
      <c r="H4" s="57">
        <v>0.37430555555555556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318.178769295</v>
      </c>
      <c r="M8" s="362"/>
      <c r="N8" s="362"/>
      <c r="O8" s="363"/>
      <c r="P8" s="361">
        <f>X34</f>
        <v>238.92738873883087</v>
      </c>
      <c r="Q8" s="362"/>
      <c r="R8" s="362"/>
      <c r="S8" s="363"/>
      <c r="T8" s="361">
        <f>L8-P8</f>
        <v>79.251380556169124</v>
      </c>
      <c r="U8" s="362"/>
      <c r="V8" s="363"/>
      <c r="W8" s="364">
        <f>T8/L8</f>
        <v>0.24907815418284893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313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0</v>
      </c>
      <c r="F10" s="66">
        <v>0</v>
      </c>
      <c r="G10" s="67">
        <v>0</v>
      </c>
      <c r="H10" s="68">
        <v>0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349.60500000000002</v>
      </c>
      <c r="F11" s="66">
        <v>910112.5</v>
      </c>
      <c r="G11" s="67">
        <v>262.45000000000005</v>
      </c>
      <c r="H11" s="68">
        <v>318.178769295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318.178769295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48" t="s">
        <v>50</v>
      </c>
      <c r="X16" s="249" t="s">
        <v>66</v>
      </c>
      <c r="Y16" s="248" t="s">
        <v>67</v>
      </c>
    </row>
    <row r="17" spans="1:25" s="1" customFormat="1" ht="35.75" customHeight="1" x14ac:dyDescent="0.35">
      <c r="A17" s="251">
        <f>$A$19-2/24</f>
        <v>0.66666666666666663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33" si="0">(E17*F17)/1000000</f>
        <v>0</v>
      </c>
      <c r="I17" s="254">
        <v>0</v>
      </c>
      <c r="J17" s="255">
        <v>0</v>
      </c>
      <c r="K17" s="255">
        <v>0</v>
      </c>
      <c r="L17" s="255">
        <v>0</v>
      </c>
      <c r="M17" s="258">
        <f t="shared" ref="M17:M33" si="1">(J17*K17)/1000000</f>
        <v>0</v>
      </c>
      <c r="N17" s="276">
        <v>0</v>
      </c>
      <c r="O17" s="277">
        <v>0</v>
      </c>
      <c r="P17" s="278">
        <v>0</v>
      </c>
      <c r="Q17" s="279">
        <v>0</v>
      </c>
      <c r="R17" s="263">
        <f t="shared" ref="R17:R33" si="2">(O17*P17)/1000000</f>
        <v>0</v>
      </c>
      <c r="S17" s="276">
        <v>9.7607545852661097</v>
      </c>
      <c r="T17" s="277">
        <v>344.40126949543139</v>
      </c>
      <c r="U17" s="278">
        <v>910325.87046365545</v>
      </c>
      <c r="V17" s="279">
        <v>263.33448499999997</v>
      </c>
      <c r="W17" s="285">
        <f t="shared" ref="W17:W18" si="3">(T17*U17)/1000000</f>
        <v>313.51738544221655</v>
      </c>
      <c r="X17" s="282">
        <f t="shared" ref="X17:X33" si="4">W17+R17+M17+H17</f>
        <v>313.51738544221655</v>
      </c>
      <c r="Y17" s="83"/>
    </row>
    <row r="18" spans="1:25" s="1" customFormat="1" ht="35.75" customHeight="1" x14ac:dyDescent="0.35">
      <c r="A18" s="266">
        <f>$A$19-1/24</f>
        <v>0.70833333333333337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48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0</v>
      </c>
      <c r="O18" s="220">
        <v>0</v>
      </c>
      <c r="P18" s="222">
        <v>0</v>
      </c>
      <c r="Q18" s="221">
        <v>0</v>
      </c>
      <c r="R18" s="225">
        <f t="shared" si="2"/>
        <v>0</v>
      </c>
      <c r="S18" s="224">
        <v>9.7170524597168004</v>
      </c>
      <c r="T18" s="220">
        <v>354.8058496996664</v>
      </c>
      <c r="U18" s="222">
        <v>909899.25708836969</v>
      </c>
      <c r="V18" s="221">
        <v>261.63214833333336</v>
      </c>
      <c r="W18" s="286">
        <f t="shared" si="3"/>
        <v>322.83757905233421</v>
      </c>
      <c r="X18" s="280">
        <f t="shared" si="4"/>
        <v>322.83757905233421</v>
      </c>
      <c r="Y18" s="83"/>
    </row>
    <row r="19" spans="1:25" ht="35.75" customHeight="1" x14ac:dyDescent="0.35">
      <c r="A19" s="267">
        <f>H3</f>
        <v>0.75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122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0</v>
      </c>
      <c r="O19" s="79">
        <v>0</v>
      </c>
      <c r="P19" s="80">
        <v>0</v>
      </c>
      <c r="Q19" s="80">
        <v>0</v>
      </c>
      <c r="R19" s="113">
        <f t="shared" si="2"/>
        <v>0</v>
      </c>
      <c r="S19" s="112">
        <v>12.0725450515747</v>
      </c>
      <c r="T19" s="79">
        <v>287.27822815656788</v>
      </c>
      <c r="U19" s="80">
        <v>902972.97991524043</v>
      </c>
      <c r="V19" s="67">
        <v>259.04194666666666</v>
      </c>
      <c r="W19" s="113">
        <f>(T19*U19)/1000000</f>
        <v>259.40447774330642</v>
      </c>
      <c r="X19" s="119">
        <f t="shared" si="4"/>
        <v>259.40447774330642</v>
      </c>
      <c r="Y19" s="83">
        <f t="shared" ref="Y19:Y34" si="5">($H$12-X19)/$H$12</f>
        <v>0.18472097205580959</v>
      </c>
    </row>
    <row r="20" spans="1:25" ht="35.75" customHeight="1" x14ac:dyDescent="0.35">
      <c r="A20" s="267">
        <f>A19+1/24</f>
        <v>0.79166666666666663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122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0</v>
      </c>
      <c r="O20" s="79">
        <v>0</v>
      </c>
      <c r="P20" s="80">
        <v>0</v>
      </c>
      <c r="Q20" s="80">
        <v>0</v>
      </c>
      <c r="R20" s="113">
        <f t="shared" si="2"/>
        <v>0</v>
      </c>
      <c r="S20" s="112">
        <v>11.989582061767599</v>
      </c>
      <c r="T20" s="79">
        <v>267.94030434193752</v>
      </c>
      <c r="U20" s="80">
        <v>913371.5063270973</v>
      </c>
      <c r="V20" s="67">
        <v>261.41537166666666</v>
      </c>
      <c r="W20" s="113">
        <f t="shared" ref="W20:W33" si="6">(T20*U20)/1000000</f>
        <v>244.72903938253634</v>
      </c>
      <c r="X20" s="119">
        <f t="shared" si="4"/>
        <v>244.72903938253634</v>
      </c>
      <c r="Y20" s="83">
        <f t="shared" si="5"/>
        <v>0.23084422029542961</v>
      </c>
    </row>
    <row r="21" spans="1:25" ht="35.75" customHeight="1" x14ac:dyDescent="0.35">
      <c r="A21" s="267">
        <f t="shared" ref="A21:A33" si="7">A20+1/24</f>
        <v>0.83333333333333326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122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0</v>
      </c>
      <c r="O21" s="79">
        <v>0</v>
      </c>
      <c r="P21" s="80">
        <v>0</v>
      </c>
      <c r="Q21" s="80">
        <v>0</v>
      </c>
      <c r="R21" s="113">
        <f t="shared" si="2"/>
        <v>0</v>
      </c>
      <c r="S21" s="112">
        <v>11.9980726242065</v>
      </c>
      <c r="T21" s="79">
        <v>271.6878184192052</v>
      </c>
      <c r="U21" s="80">
        <v>933624.14354867244</v>
      </c>
      <c r="V21" s="67">
        <v>269.40709833333335</v>
      </c>
      <c r="W21" s="113">
        <f t="shared" si="6"/>
        <v>253.65430678423769</v>
      </c>
      <c r="X21" s="119">
        <f t="shared" si="4"/>
        <v>253.65430678423769</v>
      </c>
      <c r="Y21" s="83">
        <f t="shared" si="5"/>
        <v>0.20279311109830317</v>
      </c>
    </row>
    <row r="22" spans="1:25" ht="35.75" customHeight="1" x14ac:dyDescent="0.35">
      <c r="A22" s="267">
        <f t="shared" si="7"/>
        <v>0.87499999999999989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122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0</v>
      </c>
      <c r="O22" s="79">
        <v>0</v>
      </c>
      <c r="P22" s="80">
        <v>0</v>
      </c>
      <c r="Q22" s="80">
        <v>0</v>
      </c>
      <c r="R22" s="113">
        <f t="shared" si="2"/>
        <v>0</v>
      </c>
      <c r="S22" s="112">
        <v>13.333665847778301</v>
      </c>
      <c r="T22" s="79">
        <v>238.37946414702017</v>
      </c>
      <c r="U22" s="80">
        <v>930035.60486661526</v>
      </c>
      <c r="V22" s="67">
        <v>269.55002333333334</v>
      </c>
      <c r="W22" s="113">
        <f t="shared" si="6"/>
        <v>221.70138912575351</v>
      </c>
      <c r="X22" s="119">
        <f t="shared" si="4"/>
        <v>221.70138912575351</v>
      </c>
      <c r="Y22" s="83">
        <f t="shared" si="5"/>
        <v>0.3032175288848305</v>
      </c>
    </row>
    <row r="23" spans="1:25" ht="35.75" customHeight="1" x14ac:dyDescent="0.35">
      <c r="A23" s="267">
        <f t="shared" si="7"/>
        <v>0.91666666666666652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122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0</v>
      </c>
      <c r="O23" s="79">
        <v>0</v>
      </c>
      <c r="P23" s="80">
        <v>0</v>
      </c>
      <c r="Q23" s="80">
        <v>0</v>
      </c>
      <c r="R23" s="113">
        <f t="shared" si="2"/>
        <v>0</v>
      </c>
      <c r="S23" s="112">
        <v>12.942723274231</v>
      </c>
      <c r="T23" s="79">
        <v>229.87288211009545</v>
      </c>
      <c r="U23" s="80">
        <v>928914.91626834183</v>
      </c>
      <c r="V23" s="67">
        <v>269.41418499999997</v>
      </c>
      <c r="W23" s="113">
        <f t="shared" si="6"/>
        <v>213.53234903766173</v>
      </c>
      <c r="X23" s="119">
        <f t="shared" si="4"/>
        <v>213.53234903766173</v>
      </c>
      <c r="Y23" s="83">
        <f t="shared" si="5"/>
        <v>0.32889190089334702</v>
      </c>
    </row>
    <row r="24" spans="1:25" ht="35.75" customHeight="1" x14ac:dyDescent="0.35">
      <c r="A24" s="267">
        <f t="shared" si="7"/>
        <v>0.95833333333333315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122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0</v>
      </c>
      <c r="O24" s="79">
        <v>0</v>
      </c>
      <c r="P24" s="80">
        <v>0</v>
      </c>
      <c r="Q24" s="80">
        <v>0</v>
      </c>
      <c r="R24" s="113">
        <f t="shared" si="2"/>
        <v>0</v>
      </c>
      <c r="S24" s="112">
        <v>12.9060821533203</v>
      </c>
      <c r="T24" s="79">
        <v>239.17731278624447</v>
      </c>
      <c r="U24" s="80">
        <v>930206.02465693478</v>
      </c>
      <c r="V24" s="67">
        <v>269.36655166666668</v>
      </c>
      <c r="W24" s="113">
        <f t="shared" si="6"/>
        <v>222.48417731502073</v>
      </c>
      <c r="X24" s="119">
        <f t="shared" si="4"/>
        <v>222.48417731502073</v>
      </c>
      <c r="Y24" s="83">
        <f t="shared" si="5"/>
        <v>0.30075731385853671</v>
      </c>
    </row>
    <row r="25" spans="1:25" ht="35.75" customHeight="1" x14ac:dyDescent="0.35">
      <c r="A25" s="267">
        <f t="shared" si="7"/>
        <v>0.99999999999999978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122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0</v>
      </c>
      <c r="O25" s="79">
        <v>0</v>
      </c>
      <c r="P25" s="80">
        <v>0</v>
      </c>
      <c r="Q25" s="80">
        <v>0</v>
      </c>
      <c r="R25" s="113">
        <f t="shared" si="2"/>
        <v>0</v>
      </c>
      <c r="S25" s="112">
        <v>12.5789737701416</v>
      </c>
      <c r="T25" s="79">
        <v>236.31113956183719</v>
      </c>
      <c r="U25" s="80">
        <v>929742.71197578311</v>
      </c>
      <c r="V25" s="67">
        <v>269.50785999999999</v>
      </c>
      <c r="W25" s="113">
        <f t="shared" si="6"/>
        <v>219.70855976631029</v>
      </c>
      <c r="X25" s="119">
        <f t="shared" si="4"/>
        <v>219.70855976631029</v>
      </c>
      <c r="Y25" s="83">
        <f t="shared" si="5"/>
        <v>0.30948076688734966</v>
      </c>
    </row>
    <row r="26" spans="1:25" ht="35.75" customHeight="1" x14ac:dyDescent="0.35">
      <c r="A26" s="267">
        <f t="shared" si="7"/>
        <v>1.0416666666666665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122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0</v>
      </c>
      <c r="O26" s="79">
        <v>0</v>
      </c>
      <c r="P26" s="80">
        <v>0</v>
      </c>
      <c r="Q26" s="80">
        <v>0</v>
      </c>
      <c r="R26" s="113">
        <f t="shared" si="2"/>
        <v>0</v>
      </c>
      <c r="S26" s="112">
        <v>12.535926818847701</v>
      </c>
      <c r="T26" s="79">
        <v>256.32429226286501</v>
      </c>
      <c r="U26" s="80">
        <v>926807.93980251427</v>
      </c>
      <c r="V26" s="67">
        <v>269.50630666666666</v>
      </c>
      <c r="W26" s="113">
        <f t="shared" si="6"/>
        <v>237.56338923348346</v>
      </c>
      <c r="X26" s="119">
        <f t="shared" si="4"/>
        <v>237.56338923348346</v>
      </c>
      <c r="Y26" s="83">
        <f t="shared" si="5"/>
        <v>0.25336505084905225</v>
      </c>
    </row>
    <row r="27" spans="1:25" ht="35.75" customHeight="1" x14ac:dyDescent="0.35">
      <c r="A27" s="267">
        <f t="shared" si="7"/>
        <v>1.0833333333333333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122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>
        <v>0</v>
      </c>
      <c r="O27" s="79">
        <v>0</v>
      </c>
      <c r="P27" s="80">
        <v>0</v>
      </c>
      <c r="Q27" s="80">
        <v>0</v>
      </c>
      <c r="R27" s="113">
        <f t="shared" si="2"/>
        <v>0</v>
      </c>
      <c r="S27" s="112">
        <v>12.555589675903301</v>
      </c>
      <c r="T27" s="79">
        <v>272.40831487658426</v>
      </c>
      <c r="U27" s="80">
        <v>926284.53654824721</v>
      </c>
      <c r="V27" s="67">
        <v>269.52860499999997</v>
      </c>
      <c r="W27" s="113">
        <f t="shared" si="6"/>
        <v>252.32760969734585</v>
      </c>
      <c r="X27" s="119">
        <f t="shared" si="4"/>
        <v>252.32760969734585</v>
      </c>
      <c r="Y27" s="83">
        <f t="shared" si="5"/>
        <v>0.2069627704688245</v>
      </c>
    </row>
    <row r="28" spans="1:25" ht="35.75" customHeight="1" x14ac:dyDescent="0.35">
      <c r="A28" s="267">
        <f t="shared" si="7"/>
        <v>1.125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0"/>
        <v>0</v>
      </c>
      <c r="I28" s="122">
        <v>0</v>
      </c>
      <c r="J28" s="79">
        <v>0</v>
      </c>
      <c r="K28" s="80">
        <v>0</v>
      </c>
      <c r="L28" s="80">
        <v>0</v>
      </c>
      <c r="M28" s="113">
        <f t="shared" si="1"/>
        <v>0</v>
      </c>
      <c r="N28" s="112">
        <v>0</v>
      </c>
      <c r="O28" s="79">
        <v>0</v>
      </c>
      <c r="P28" s="80">
        <v>0</v>
      </c>
      <c r="Q28" s="80">
        <v>0</v>
      </c>
      <c r="R28" s="113">
        <f t="shared" si="2"/>
        <v>0</v>
      </c>
      <c r="S28" s="112">
        <v>12.5126943588257</v>
      </c>
      <c r="T28" s="79">
        <v>271.15990279192755</v>
      </c>
      <c r="U28" s="80">
        <v>912270.85979928833</v>
      </c>
      <c r="V28" s="67">
        <v>263.64627333333334</v>
      </c>
      <c r="W28" s="113">
        <f t="shared" si="6"/>
        <v>247.37127766308319</v>
      </c>
      <c r="X28" s="119">
        <f t="shared" si="4"/>
        <v>247.37127766308319</v>
      </c>
      <c r="Y28" s="83">
        <f t="shared" si="5"/>
        <v>0.22253996326910019</v>
      </c>
    </row>
    <row r="29" spans="1:25" ht="35.75" customHeight="1" x14ac:dyDescent="0.35">
      <c r="A29" s="267">
        <f t="shared" si="7"/>
        <v>1.1666666666666667</v>
      </c>
      <c r="B29" s="227" t="s">
        <v>218</v>
      </c>
      <c r="C29" s="236" t="s">
        <v>78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0"/>
        <v>0</v>
      </c>
      <c r="I29" s="122">
        <v>0</v>
      </c>
      <c r="J29" s="79">
        <v>0</v>
      </c>
      <c r="K29" s="80">
        <v>0</v>
      </c>
      <c r="L29" s="80">
        <v>0</v>
      </c>
      <c r="M29" s="113">
        <f t="shared" si="1"/>
        <v>0</v>
      </c>
      <c r="N29" s="112">
        <v>0</v>
      </c>
      <c r="O29" s="79">
        <v>0</v>
      </c>
      <c r="P29" s="80">
        <v>0</v>
      </c>
      <c r="Q29" s="80">
        <v>0</v>
      </c>
      <c r="R29" s="113">
        <f t="shared" si="2"/>
        <v>0</v>
      </c>
      <c r="S29" s="112">
        <v>12.561969757080099</v>
      </c>
      <c r="T29" s="79">
        <v>266.00104300838842</v>
      </c>
      <c r="U29" s="80">
        <v>912352.72944461694</v>
      </c>
      <c r="V29" s="67">
        <v>261.50715666666667</v>
      </c>
      <c r="W29" s="113">
        <f t="shared" si="6"/>
        <v>242.68677762381813</v>
      </c>
      <c r="X29" s="119">
        <f t="shared" si="4"/>
        <v>242.68677762381813</v>
      </c>
      <c r="Y29" s="83">
        <f t="shared" si="5"/>
        <v>0.23726281875579616</v>
      </c>
    </row>
    <row r="30" spans="1:25" ht="35.75" customHeight="1" x14ac:dyDescent="0.35">
      <c r="A30" s="267">
        <f t="shared" si="7"/>
        <v>1.2083333333333335</v>
      </c>
      <c r="B30" s="227" t="s">
        <v>218</v>
      </c>
      <c r="C30" s="236" t="s">
        <v>79</v>
      </c>
      <c r="D30" s="122">
        <v>0</v>
      </c>
      <c r="E30" s="79">
        <v>0</v>
      </c>
      <c r="F30" s="80">
        <v>0</v>
      </c>
      <c r="G30" s="80">
        <v>0</v>
      </c>
      <c r="H30" s="113">
        <f t="shared" si="0"/>
        <v>0</v>
      </c>
      <c r="I30" s="122">
        <v>0</v>
      </c>
      <c r="J30" s="79">
        <v>0</v>
      </c>
      <c r="K30" s="80">
        <v>0</v>
      </c>
      <c r="L30" s="80">
        <v>0</v>
      </c>
      <c r="M30" s="113">
        <f t="shared" si="1"/>
        <v>0</v>
      </c>
      <c r="N30" s="112">
        <v>0</v>
      </c>
      <c r="O30" s="79">
        <v>0</v>
      </c>
      <c r="P30" s="80">
        <v>0</v>
      </c>
      <c r="Q30" s="80">
        <v>0</v>
      </c>
      <c r="R30" s="113">
        <f t="shared" si="2"/>
        <v>0</v>
      </c>
      <c r="S30" s="112">
        <v>12.5279998779297</v>
      </c>
      <c r="T30" s="79">
        <v>263.55347529723304</v>
      </c>
      <c r="U30" s="80">
        <v>909403.3914099324</v>
      </c>
      <c r="V30" s="67">
        <v>261.61844166666668</v>
      </c>
      <c r="W30" s="113">
        <f t="shared" si="6"/>
        <v>239.67642425317754</v>
      </c>
      <c r="X30" s="119">
        <f t="shared" si="4"/>
        <v>239.67642425317754</v>
      </c>
      <c r="Y30" s="83">
        <f t="shared" si="5"/>
        <v>0.24672402000850932</v>
      </c>
    </row>
    <row r="31" spans="1:25" ht="35.75" customHeight="1" x14ac:dyDescent="0.35">
      <c r="A31" s="267">
        <f t="shared" si="7"/>
        <v>1.2500000000000002</v>
      </c>
      <c r="B31" s="227" t="s">
        <v>218</v>
      </c>
      <c r="C31" s="236" t="s">
        <v>80</v>
      </c>
      <c r="D31" s="122">
        <v>0</v>
      </c>
      <c r="E31" s="79">
        <v>0</v>
      </c>
      <c r="F31" s="80">
        <v>0</v>
      </c>
      <c r="G31" s="80">
        <v>0</v>
      </c>
      <c r="H31" s="113">
        <f t="shared" si="0"/>
        <v>0</v>
      </c>
      <c r="I31" s="122">
        <v>0</v>
      </c>
      <c r="J31" s="79">
        <v>0</v>
      </c>
      <c r="K31" s="80">
        <v>0</v>
      </c>
      <c r="L31" s="80">
        <v>0</v>
      </c>
      <c r="M31" s="113">
        <f t="shared" si="1"/>
        <v>0</v>
      </c>
      <c r="N31" s="112">
        <v>0</v>
      </c>
      <c r="O31" s="79">
        <v>0</v>
      </c>
      <c r="P31" s="80">
        <v>0</v>
      </c>
      <c r="Q31" s="80">
        <v>0</v>
      </c>
      <c r="R31" s="113">
        <f t="shared" si="2"/>
        <v>0</v>
      </c>
      <c r="S31" s="112">
        <v>12.540956497192401</v>
      </c>
      <c r="T31" s="79">
        <v>275.14409662981092</v>
      </c>
      <c r="U31" s="80">
        <v>922082.3203334834</v>
      </c>
      <c r="V31" s="67">
        <v>269.33132499999999</v>
      </c>
      <c r="W31" s="113">
        <f t="shared" si="6"/>
        <v>253.70550704647621</v>
      </c>
      <c r="X31" s="119">
        <f t="shared" si="4"/>
        <v>253.70550704647621</v>
      </c>
      <c r="Y31" s="83">
        <f t="shared" si="5"/>
        <v>0.2026321944464726</v>
      </c>
    </row>
    <row r="32" spans="1:25" ht="35.75" customHeight="1" x14ac:dyDescent="0.35">
      <c r="A32" s="267">
        <f t="shared" si="7"/>
        <v>1.291666666666667</v>
      </c>
      <c r="B32" s="227" t="s">
        <v>218</v>
      </c>
      <c r="C32" s="236" t="s">
        <v>168</v>
      </c>
      <c r="D32" s="122">
        <v>0</v>
      </c>
      <c r="E32" s="79">
        <v>0</v>
      </c>
      <c r="F32" s="80">
        <v>0</v>
      </c>
      <c r="G32" s="80">
        <v>0</v>
      </c>
      <c r="H32" s="113">
        <f t="shared" si="0"/>
        <v>0</v>
      </c>
      <c r="I32" s="122">
        <v>0</v>
      </c>
      <c r="J32" s="79">
        <v>0</v>
      </c>
      <c r="K32" s="80">
        <v>0</v>
      </c>
      <c r="L32" s="80">
        <v>0</v>
      </c>
      <c r="M32" s="113">
        <f t="shared" si="1"/>
        <v>0</v>
      </c>
      <c r="N32" s="112">
        <v>0</v>
      </c>
      <c r="O32" s="79">
        <v>0</v>
      </c>
      <c r="P32" s="80">
        <v>0</v>
      </c>
      <c r="Q32" s="80">
        <v>0</v>
      </c>
      <c r="R32" s="113">
        <f t="shared" si="2"/>
        <v>0</v>
      </c>
      <c r="S32" s="112">
        <v>12.464107513427701</v>
      </c>
      <c r="T32" s="79">
        <v>262.32799191323778</v>
      </c>
      <c r="U32" s="80">
        <v>927428.25296033756</v>
      </c>
      <c r="V32" s="67">
        <v>269.46762166666667</v>
      </c>
      <c r="W32" s="113">
        <f t="shared" si="6"/>
        <v>243.29039124268766</v>
      </c>
      <c r="X32" s="119">
        <f t="shared" si="4"/>
        <v>243.29039124268766</v>
      </c>
      <c r="Y32" s="83">
        <f t="shared" si="5"/>
        <v>0.23536572920388488</v>
      </c>
    </row>
    <row r="33" spans="1:25" ht="35.75" customHeight="1" thickBot="1" x14ac:dyDescent="0.4">
      <c r="A33" s="267">
        <f t="shared" si="7"/>
        <v>1.3333333333333337</v>
      </c>
      <c r="B33" s="227" t="s">
        <v>218</v>
      </c>
      <c r="C33" s="300" t="s">
        <v>188</v>
      </c>
      <c r="D33" s="122">
        <v>0</v>
      </c>
      <c r="E33" s="79">
        <v>0</v>
      </c>
      <c r="F33" s="80">
        <v>0</v>
      </c>
      <c r="G33" s="80">
        <v>0</v>
      </c>
      <c r="H33" s="113">
        <f t="shared" si="0"/>
        <v>0</v>
      </c>
      <c r="I33" s="122">
        <v>0</v>
      </c>
      <c r="J33" s="79">
        <v>0</v>
      </c>
      <c r="K33" s="80">
        <v>0</v>
      </c>
      <c r="L33" s="80">
        <v>0</v>
      </c>
      <c r="M33" s="113">
        <f t="shared" si="1"/>
        <v>0</v>
      </c>
      <c r="N33" s="112">
        <v>0</v>
      </c>
      <c r="O33" s="79">
        <v>0</v>
      </c>
      <c r="P33" s="80">
        <v>0</v>
      </c>
      <c r="Q33" s="80">
        <v>0</v>
      </c>
      <c r="R33" s="113">
        <f t="shared" si="2"/>
        <v>0</v>
      </c>
      <c r="S33" s="112">
        <v>12.535326957702599</v>
      </c>
      <c r="T33" s="79">
        <v>254.11192055372211</v>
      </c>
      <c r="U33" s="80">
        <v>913279.29308416939</v>
      </c>
      <c r="V33" s="67">
        <v>255.90465166666667</v>
      </c>
      <c r="W33" s="113">
        <f t="shared" si="6"/>
        <v>232.07515516756393</v>
      </c>
      <c r="X33" s="119">
        <f t="shared" si="4"/>
        <v>232.07515516756393</v>
      </c>
      <c r="Y33" s="83">
        <f t="shared" si="5"/>
        <v>0.27061395176748876</v>
      </c>
    </row>
    <row r="34" spans="1:25" ht="31.4" customHeight="1" thickBot="1" x14ac:dyDescent="0.4">
      <c r="B34" s="76"/>
      <c r="C34" s="232"/>
      <c r="D34" s="232"/>
      <c r="E34" s="387"/>
      <c r="F34" s="388"/>
      <c r="G34" s="388"/>
      <c r="H34" s="512"/>
      <c r="I34" s="281"/>
      <c r="J34" s="387"/>
      <c r="K34" s="388"/>
      <c r="L34" s="388"/>
      <c r="M34" s="512"/>
      <c r="N34" s="283"/>
      <c r="O34" s="387"/>
      <c r="P34" s="388"/>
      <c r="Q34" s="388"/>
      <c r="R34" s="512"/>
      <c r="S34" s="283"/>
      <c r="T34" s="387"/>
      <c r="U34" s="388"/>
      <c r="V34" s="388"/>
      <c r="W34" s="512"/>
      <c r="X34" s="284">
        <f>AVERAGEIF(X19:X33,"&gt;0")</f>
        <v>238.92738873883087</v>
      </c>
      <c r="Y34" s="241">
        <f t="shared" si="5"/>
        <v>0.24907815418284893</v>
      </c>
    </row>
  </sheetData>
  <mergeCells count="36">
    <mergeCell ref="C1:Y1"/>
    <mergeCell ref="C2:H2"/>
    <mergeCell ref="J2:Y2"/>
    <mergeCell ref="C3:D3"/>
    <mergeCell ref="I3:Y4"/>
    <mergeCell ref="C4:D4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9:D9"/>
    <mergeCell ref="I9:Y12"/>
    <mergeCell ref="C10:D10"/>
    <mergeCell ref="C11:D11"/>
    <mergeCell ref="C12:G12"/>
    <mergeCell ref="A15:A16"/>
    <mergeCell ref="B15:B16"/>
    <mergeCell ref="C15:C16"/>
    <mergeCell ref="D15:H15"/>
    <mergeCell ref="I15:M15"/>
    <mergeCell ref="E34:H34"/>
    <mergeCell ref="J34:M34"/>
    <mergeCell ref="O34:R34"/>
    <mergeCell ref="T34:W34"/>
    <mergeCell ref="C14:Y14"/>
    <mergeCell ref="N15:R15"/>
    <mergeCell ref="S15:W15"/>
  </mergeCells>
  <pageMargins left="0.25" right="0.25" top="0.75" bottom="0.75" header="0.3" footer="0.3"/>
  <pageSetup scale="37" orientation="landscape" r:id="rId1"/>
  <drawing r:id="rId2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08D65-1D92-44B2-A646-B77ECA069566}">
  <dimension ref="A1:N32"/>
  <sheetViews>
    <sheetView zoomScale="70" zoomScaleNormal="70" workbookViewId="0">
      <selection activeCell="J23" sqref="J23:L24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1" spans="1:14" ht="15" thickBot="1" x14ac:dyDescent="0.4"/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524" t="s">
        <v>20</v>
      </c>
      <c r="C21" s="525"/>
      <c r="D21" s="525"/>
      <c r="E21" s="526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90" t="s">
        <v>23</v>
      </c>
      <c r="B22" s="293" t="s">
        <v>24</v>
      </c>
      <c r="C22" s="24" t="s">
        <v>25</v>
      </c>
      <c r="D22" s="24" t="s">
        <v>26</v>
      </c>
      <c r="E22" s="294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291">
        <v>16</v>
      </c>
      <c r="B23" s="295">
        <v>0</v>
      </c>
      <c r="C23" s="31">
        <v>0</v>
      </c>
      <c r="D23" s="31">
        <v>0</v>
      </c>
      <c r="E23" s="296">
        <f>B23*C23/1000000</f>
        <v>0</v>
      </c>
      <c r="F23" s="287">
        <v>0</v>
      </c>
      <c r="G23" s="134">
        <v>0</v>
      </c>
      <c r="H23" s="134">
        <v>0</v>
      </c>
      <c r="I23" s="97">
        <f>F23*G23/1000000</f>
        <v>0</v>
      </c>
      <c r="J23" s="104">
        <v>368.7106824683118</v>
      </c>
      <c r="K23" s="37">
        <v>931499.89484434586</v>
      </c>
      <c r="L23" s="37">
        <v>260.85337500000003</v>
      </c>
      <c r="M23" s="105">
        <f>J23*K23/1000000</f>
        <v>343.45396194721945</v>
      </c>
    </row>
    <row r="24" spans="1:13" s="29" customFormat="1" ht="20.149999999999999" customHeight="1" x14ac:dyDescent="0.35">
      <c r="A24" s="291">
        <v>17</v>
      </c>
      <c r="B24" s="295">
        <v>0</v>
      </c>
      <c r="C24" s="31">
        <v>0</v>
      </c>
      <c r="D24" s="31">
        <v>0</v>
      </c>
      <c r="E24" s="296">
        <f>B24*C24/1000000</f>
        <v>0</v>
      </c>
      <c r="F24" s="287">
        <v>0</v>
      </c>
      <c r="G24" s="134">
        <v>0</v>
      </c>
      <c r="H24" s="134">
        <v>0</v>
      </c>
      <c r="I24" s="97">
        <f>F24*G24/1000000</f>
        <v>0</v>
      </c>
      <c r="J24" s="104">
        <v>342.59018852215769</v>
      </c>
      <c r="K24" s="37">
        <v>941164.91653774795</v>
      </c>
      <c r="L24" s="37">
        <v>264.41437999999999</v>
      </c>
      <c r="M24" s="105">
        <f>J24*K24/1000000</f>
        <v>322.43386618710787</v>
      </c>
    </row>
    <row r="25" spans="1:13" s="29" customFormat="1" ht="20.149999999999999" customHeight="1" thickBot="1" x14ac:dyDescent="0.4">
      <c r="A25" s="292" t="s">
        <v>28</v>
      </c>
      <c r="B25" s="297">
        <f>AVERAGE(B23:B24)</f>
        <v>0</v>
      </c>
      <c r="C25" s="298">
        <f>AVERAGE(C23:C24)</f>
        <v>0</v>
      </c>
      <c r="D25" s="298">
        <f>AVERAGE(D23:D24)</f>
        <v>0</v>
      </c>
      <c r="E25" s="299">
        <f>B25*C25/1000000</f>
        <v>0</v>
      </c>
      <c r="F25" s="288">
        <f>AVERAGE(F23:F24)</f>
        <v>0</v>
      </c>
      <c r="G25" s="289">
        <f>AVERAGE(G23:G24)</f>
        <v>0</v>
      </c>
      <c r="H25" s="289">
        <f>AVERAGE(H23:H24)</f>
        <v>0</v>
      </c>
      <c r="I25" s="101">
        <f>AVERAGE(I23:I24)</f>
        <v>0</v>
      </c>
      <c r="J25" s="106">
        <f t="shared" ref="J25:M25" si="0">AVERAGE(J23:J24)</f>
        <v>355.65043549523477</v>
      </c>
      <c r="K25" s="133">
        <f t="shared" si="0"/>
        <v>936332.40569104697</v>
      </c>
      <c r="L25" s="133">
        <f t="shared" si="0"/>
        <v>262.63387750000004</v>
      </c>
      <c r="M25" s="108">
        <f t="shared" si="0"/>
        <v>332.94391406716363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332.94391406716363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0</v>
      </c>
      <c r="E29" s="53">
        <f>$J$25*(1-B29)</f>
        <v>341.42441807542536</v>
      </c>
      <c r="F29" s="53">
        <f>(C29*$C$25/1000000)+(D29*$G$25/1000000)+(E29*$K$25/1000000)</f>
        <v>319.68674673822881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0</v>
      </c>
      <c r="E30" s="53">
        <f>$J$25*(1-B30)</f>
        <v>316.52888759075893</v>
      </c>
      <c r="F30" s="53">
        <f>(C30*$C$25/1000000)+(D30*$G$25/1000000)+(E30*$K$25/1000000)</f>
        <v>296.37625478856631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0</v>
      </c>
      <c r="E31" s="53">
        <f>$J$25*(1-B31)</f>
        <v>309.41587888085428</v>
      </c>
      <c r="F31" s="53">
        <f>(C31*$C$25/1000000)+(D31*$G$25/1000000)+(E31*$K$25/1000000)</f>
        <v>289.7161142315199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0</v>
      </c>
      <c r="E32" s="53">
        <f>$J$25*(1-B32)</f>
        <v>298.74636581599719</v>
      </c>
      <c r="F32" s="53">
        <f>(C32*$C$25/1000000)+(D32*$G$25/1000000)+(E32*$K$25/1000000)</f>
        <v>279.72590339595018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paperSize="9" orientation="portrait" r:id="rId1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3CC06-0DD2-4C90-BFF8-FBED9B496C72}">
  <sheetPr>
    <pageSetUpPr fitToPage="1"/>
  </sheetPr>
  <dimension ref="A1:Y35"/>
  <sheetViews>
    <sheetView zoomScale="55" zoomScaleNormal="55" workbookViewId="0">
      <selection activeCell="Q46" sqref="Q46"/>
    </sheetView>
  </sheetViews>
  <sheetFormatPr baseColWidth="10" defaultColWidth="10.54296875" defaultRowHeight="14.5" x14ac:dyDescent="0.35"/>
  <cols>
    <col min="1" max="1" width="17.54296875" style="22" customWidth="1"/>
    <col min="2" max="2" width="22.1796875" style="22" customWidth="1"/>
    <col min="3" max="3" width="18.81640625" style="22" customWidth="1"/>
    <col min="4" max="4" width="14.81640625" style="22" customWidth="1"/>
    <col min="5" max="5" width="11" style="22" customWidth="1"/>
    <col min="6" max="6" width="13.81640625" style="22" customWidth="1"/>
    <col min="7" max="7" width="13.1796875" style="22" customWidth="1"/>
    <col min="8" max="9" width="11.81640625" style="22" customWidth="1"/>
    <col min="10" max="10" width="10.81640625" style="22" customWidth="1"/>
    <col min="11" max="11" width="9.453125" style="22" customWidth="1"/>
    <col min="12" max="12" width="12.81640625" style="22" customWidth="1"/>
    <col min="13" max="13" width="9.81640625" style="22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45447</v>
      </c>
      <c r="G3" s="55" t="s">
        <v>41</v>
      </c>
      <c r="H3" s="57">
        <v>0.70833333333333337</v>
      </c>
      <c r="I3" s="337" t="e" vm="1">
        <v>#VALUE!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45448</v>
      </c>
      <c r="G4" s="55" t="s">
        <v>41</v>
      </c>
      <c r="H4" s="57">
        <v>0.37430555555555556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332.94391406716363</v>
      </c>
      <c r="M8" s="362"/>
      <c r="N8" s="362"/>
      <c r="O8" s="363"/>
      <c r="P8" s="361">
        <f>X35</f>
        <v>247.32901095581872</v>
      </c>
      <c r="Q8" s="362"/>
      <c r="R8" s="362"/>
      <c r="S8" s="363"/>
      <c r="T8" s="361">
        <f>L8-P8</f>
        <v>85.614903111344915</v>
      </c>
      <c r="U8" s="362"/>
      <c r="V8" s="363"/>
      <c r="W8" s="364">
        <f>T8/L8</f>
        <v>0.25714512112714011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314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0</v>
      </c>
      <c r="F10" s="66">
        <v>0</v>
      </c>
      <c r="G10" s="67">
        <v>0</v>
      </c>
      <c r="H10" s="68">
        <v>0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355.65043549523477</v>
      </c>
      <c r="F11" s="66">
        <v>936332.40569104697</v>
      </c>
      <c r="G11" s="67">
        <v>262.63387750000004</v>
      </c>
      <c r="H11" s="68">
        <v>332.94391406716363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332.94391406716363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48" t="s">
        <v>50</v>
      </c>
      <c r="X16" s="249" t="s">
        <v>66</v>
      </c>
      <c r="Y16" s="248" t="s">
        <v>67</v>
      </c>
    </row>
    <row r="17" spans="1:25" s="1" customFormat="1" ht="35.75" customHeight="1" x14ac:dyDescent="0.35">
      <c r="A17" s="251">
        <f>$A$19-2/24</f>
        <v>0.625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34" si="0">(E17*F17)/1000000</f>
        <v>0</v>
      </c>
      <c r="I17" s="254">
        <v>0</v>
      </c>
      <c r="J17" s="255">
        <v>0</v>
      </c>
      <c r="K17" s="255">
        <v>0</v>
      </c>
      <c r="L17" s="255">
        <v>0</v>
      </c>
      <c r="M17" s="258">
        <f t="shared" ref="M17:M34" si="1">(J17*K17)/1000000</f>
        <v>0</v>
      </c>
      <c r="N17" s="276">
        <v>0</v>
      </c>
      <c r="O17" s="277">
        <v>0</v>
      </c>
      <c r="P17" s="278">
        <v>0</v>
      </c>
      <c r="Q17" s="279">
        <v>0</v>
      </c>
      <c r="R17" s="263">
        <f t="shared" ref="R17:R34" si="2">(O17*P17)/1000000</f>
        <v>0</v>
      </c>
      <c r="S17" s="276">
        <v>10.3739881515503</v>
      </c>
      <c r="T17" s="277">
        <v>368.7106824683118</v>
      </c>
      <c r="U17" s="278">
        <v>931499.89484434586</v>
      </c>
      <c r="V17" s="279">
        <v>260.85337500000003</v>
      </c>
      <c r="W17" s="285">
        <f t="shared" ref="W17:W18" si="3">(T17*U17)/1000000</f>
        <v>343.45396194721945</v>
      </c>
      <c r="X17" s="282">
        <f t="shared" ref="X17:X34" si="4">W17+R17+M17+H17</f>
        <v>343.45396194721945</v>
      </c>
      <c r="Y17" s="83"/>
    </row>
    <row r="18" spans="1:25" s="1" customFormat="1" ht="35.75" customHeight="1" x14ac:dyDescent="0.35">
      <c r="A18" s="266">
        <f>$A$19-1/24</f>
        <v>0.66666666666666674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48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0</v>
      </c>
      <c r="O18" s="220">
        <v>0</v>
      </c>
      <c r="P18" s="222">
        <v>0</v>
      </c>
      <c r="Q18" s="221">
        <v>0</v>
      </c>
      <c r="R18" s="225">
        <f t="shared" si="2"/>
        <v>0</v>
      </c>
      <c r="S18" s="224">
        <v>10.3149461746216</v>
      </c>
      <c r="T18" s="220">
        <v>342.59018852215769</v>
      </c>
      <c r="U18" s="222">
        <v>941164.91653774795</v>
      </c>
      <c r="V18" s="221">
        <v>264.41437999999999</v>
      </c>
      <c r="W18" s="286">
        <f t="shared" si="3"/>
        <v>322.43386618710787</v>
      </c>
      <c r="X18" s="280">
        <f t="shared" si="4"/>
        <v>322.43386618710787</v>
      </c>
      <c r="Y18" s="83"/>
    </row>
    <row r="19" spans="1:25" ht="35.75" customHeight="1" x14ac:dyDescent="0.35">
      <c r="A19" s="267">
        <f>H3</f>
        <v>0.70833333333333337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122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0</v>
      </c>
      <c r="O19" s="79">
        <v>0</v>
      </c>
      <c r="P19" s="80">
        <v>0</v>
      </c>
      <c r="Q19" s="80">
        <v>0</v>
      </c>
      <c r="R19" s="113">
        <f t="shared" si="2"/>
        <v>0</v>
      </c>
      <c r="S19" s="112">
        <v>11.961356163024901</v>
      </c>
      <c r="T19" s="79">
        <v>309.75507661851447</v>
      </c>
      <c r="U19" s="80">
        <v>904297.02827122563</v>
      </c>
      <c r="V19" s="67">
        <v>268.84806666666668</v>
      </c>
      <c r="W19" s="113">
        <f>(T19*U19)/1000000</f>
        <v>280.11059527804844</v>
      </c>
      <c r="X19" s="119">
        <f t="shared" si="4"/>
        <v>280.11059527804844</v>
      </c>
      <c r="Y19" s="83">
        <f t="shared" ref="Y19:Y35" si="5">($H$12-X19)/$H$12</f>
        <v>0.15868534175536037</v>
      </c>
    </row>
    <row r="20" spans="1:25" ht="35.75" customHeight="1" x14ac:dyDescent="0.35">
      <c r="A20" s="267">
        <f>A19+1/24</f>
        <v>0.75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122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0</v>
      </c>
      <c r="O20" s="79">
        <v>0</v>
      </c>
      <c r="P20" s="80">
        <v>0</v>
      </c>
      <c r="Q20" s="80">
        <v>0</v>
      </c>
      <c r="R20" s="113">
        <f t="shared" si="2"/>
        <v>0</v>
      </c>
      <c r="S20" s="112">
        <v>11.990043640136699</v>
      </c>
      <c r="T20" s="79">
        <v>292.48056238476858</v>
      </c>
      <c r="U20" s="80">
        <v>899304.01118026138</v>
      </c>
      <c r="V20" s="67">
        <v>269.48872333333333</v>
      </c>
      <c r="W20" s="113">
        <f t="shared" ref="W20:W31" si="6">(T20*U20)/1000000</f>
        <v>263.02894294488107</v>
      </c>
      <c r="X20" s="119">
        <f t="shared" si="4"/>
        <v>263.02894294488107</v>
      </c>
      <c r="Y20" s="83">
        <f t="shared" si="5"/>
        <v>0.2099902360977797</v>
      </c>
    </row>
    <row r="21" spans="1:25" ht="35.75" customHeight="1" x14ac:dyDescent="0.35">
      <c r="A21" s="267">
        <f t="shared" ref="A21:A34" si="7">A20+1/24</f>
        <v>0.79166666666666663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122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0</v>
      </c>
      <c r="O21" s="79">
        <v>0</v>
      </c>
      <c r="P21" s="80">
        <v>0</v>
      </c>
      <c r="Q21" s="80">
        <v>0</v>
      </c>
      <c r="R21" s="113">
        <f t="shared" si="2"/>
        <v>0</v>
      </c>
      <c r="S21" s="112">
        <v>12.107032775878899</v>
      </c>
      <c r="T21" s="79">
        <v>283.92983550424833</v>
      </c>
      <c r="U21" s="80">
        <v>901816.9815826898</v>
      </c>
      <c r="V21" s="67">
        <v>269.52813500000002</v>
      </c>
      <c r="W21" s="113">
        <f t="shared" si="6"/>
        <v>256.05274723571085</v>
      </c>
      <c r="X21" s="119">
        <f t="shared" si="4"/>
        <v>256.05274723571085</v>
      </c>
      <c r="Y21" s="83">
        <f t="shared" si="5"/>
        <v>0.23094330180770864</v>
      </c>
    </row>
    <row r="22" spans="1:25" ht="35.75" customHeight="1" x14ac:dyDescent="0.35">
      <c r="A22" s="267">
        <f t="shared" si="7"/>
        <v>0.83333333333333326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122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0</v>
      </c>
      <c r="O22" s="79">
        <v>0</v>
      </c>
      <c r="P22" s="80">
        <v>0</v>
      </c>
      <c r="Q22" s="80">
        <v>0</v>
      </c>
      <c r="R22" s="113">
        <f t="shared" si="2"/>
        <v>0</v>
      </c>
      <c r="S22" s="112">
        <v>12.150117874145501</v>
      </c>
      <c r="T22" s="79">
        <v>271.42559296124836</v>
      </c>
      <c r="U22" s="80">
        <v>900758.83354154543</v>
      </c>
      <c r="V22" s="67">
        <v>269.62837500000001</v>
      </c>
      <c r="W22" s="113">
        <f t="shared" si="6"/>
        <v>244.48900050909637</v>
      </c>
      <c r="X22" s="119">
        <f t="shared" si="4"/>
        <v>244.48900050909637</v>
      </c>
      <c r="Y22" s="83">
        <f t="shared" si="5"/>
        <v>0.26567511770232732</v>
      </c>
    </row>
    <row r="23" spans="1:25" ht="35.75" customHeight="1" x14ac:dyDescent="0.35">
      <c r="A23" s="267">
        <f t="shared" si="7"/>
        <v>0.87499999999999989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122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0</v>
      </c>
      <c r="O23" s="79">
        <v>0</v>
      </c>
      <c r="P23" s="80">
        <v>0</v>
      </c>
      <c r="Q23" s="80">
        <v>0</v>
      </c>
      <c r="R23" s="113">
        <f t="shared" si="2"/>
        <v>0</v>
      </c>
      <c r="S23" s="112">
        <v>12.143575668335</v>
      </c>
      <c r="T23" s="79">
        <v>259.96152769260391</v>
      </c>
      <c r="U23" s="80">
        <v>880243.43431508227</v>
      </c>
      <c r="V23" s="67">
        <v>261.77344166666666</v>
      </c>
      <c r="W23" s="113">
        <f t="shared" si="6"/>
        <v>228.82942792593303</v>
      </c>
      <c r="X23" s="119">
        <f t="shared" si="4"/>
        <v>228.82942792593303</v>
      </c>
      <c r="Y23" s="83">
        <f t="shared" si="5"/>
        <v>0.31270878289797466</v>
      </c>
    </row>
    <row r="24" spans="1:25" ht="35.75" customHeight="1" x14ac:dyDescent="0.35">
      <c r="A24" s="267">
        <f t="shared" si="7"/>
        <v>0.91666666666666652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122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0</v>
      </c>
      <c r="O24" s="79">
        <v>0</v>
      </c>
      <c r="P24" s="80">
        <v>0</v>
      </c>
      <c r="Q24" s="80">
        <v>0</v>
      </c>
      <c r="R24" s="113">
        <f t="shared" si="2"/>
        <v>0</v>
      </c>
      <c r="S24" s="112">
        <v>11.2439289093018</v>
      </c>
      <c r="T24" s="79">
        <v>271.0521755279803</v>
      </c>
      <c r="U24" s="80">
        <v>896628.06872469967</v>
      </c>
      <c r="V24" s="67">
        <v>264.47834666666665</v>
      </c>
      <c r="W24" s="113">
        <f t="shared" si="6"/>
        <v>243.03298866728127</v>
      </c>
      <c r="X24" s="119">
        <f t="shared" si="4"/>
        <v>243.03298866728127</v>
      </c>
      <c r="Y24" s="83">
        <f t="shared" si="5"/>
        <v>0.27004826218792194</v>
      </c>
    </row>
    <row r="25" spans="1:25" ht="35.75" customHeight="1" x14ac:dyDescent="0.35">
      <c r="A25" s="267">
        <f t="shared" si="7"/>
        <v>0.95833333333333315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122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0</v>
      </c>
      <c r="O25" s="79">
        <v>0</v>
      </c>
      <c r="P25" s="80">
        <v>0</v>
      </c>
      <c r="Q25" s="80">
        <v>0</v>
      </c>
      <c r="R25" s="113">
        <f t="shared" si="2"/>
        <v>0</v>
      </c>
      <c r="S25" s="112">
        <v>11.7865962982178</v>
      </c>
      <c r="T25" s="79">
        <v>305.11651714198308</v>
      </c>
      <c r="U25" s="80">
        <v>907024.66876475012</v>
      </c>
      <c r="V25" s="67">
        <v>269.03102999999999</v>
      </c>
      <c r="W25" s="113">
        <f t="shared" si="6"/>
        <v>276.74820789536142</v>
      </c>
      <c r="X25" s="119">
        <f t="shared" si="4"/>
        <v>276.74820789536142</v>
      </c>
      <c r="Y25" s="83">
        <f t="shared" si="5"/>
        <v>0.16878430209259224</v>
      </c>
    </row>
    <row r="26" spans="1:25" ht="35.75" customHeight="1" x14ac:dyDescent="0.35">
      <c r="A26" s="267">
        <f t="shared" si="7"/>
        <v>0.99999999999999978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122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0</v>
      </c>
      <c r="O26" s="79">
        <v>0</v>
      </c>
      <c r="P26" s="80">
        <v>0</v>
      </c>
      <c r="Q26" s="80">
        <v>0</v>
      </c>
      <c r="R26" s="113">
        <f t="shared" si="2"/>
        <v>0</v>
      </c>
      <c r="S26" s="112">
        <v>11.4379720687866</v>
      </c>
      <c r="T26" s="79">
        <v>296.92364600651479</v>
      </c>
      <c r="U26" s="80">
        <v>878421.47541289474</v>
      </c>
      <c r="V26" s="67">
        <v>258.60927833333335</v>
      </c>
      <c r="W26" s="113">
        <f t="shared" si="6"/>
        <v>260.82410721001878</v>
      </c>
      <c r="X26" s="119">
        <f t="shared" si="4"/>
        <v>260.82410721001878</v>
      </c>
      <c r="Y26" s="83">
        <f t="shared" si="5"/>
        <v>0.21661247979020384</v>
      </c>
    </row>
    <row r="27" spans="1:25" ht="35.75" customHeight="1" x14ac:dyDescent="0.35">
      <c r="A27" s="267">
        <f t="shared" si="7"/>
        <v>1.0416666666666665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122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>
        <v>0</v>
      </c>
      <c r="O27" s="79">
        <v>0</v>
      </c>
      <c r="P27" s="80">
        <v>0</v>
      </c>
      <c r="Q27" s="80">
        <v>0</v>
      </c>
      <c r="R27" s="113">
        <f t="shared" si="2"/>
        <v>0</v>
      </c>
      <c r="S27" s="112">
        <v>9.6932783126831108</v>
      </c>
      <c r="T27" s="79">
        <v>307.60404443811314</v>
      </c>
      <c r="U27" s="80">
        <v>820061.52208160935</v>
      </c>
      <c r="V27" s="67">
        <v>238.64757499999999</v>
      </c>
      <c r="W27" s="113">
        <f t="shared" si="6"/>
        <v>252.25424088037806</v>
      </c>
      <c r="X27" s="119">
        <f t="shared" si="4"/>
        <v>252.25424088037806</v>
      </c>
      <c r="Y27" s="83">
        <f t="shared" si="5"/>
        <v>0.24235214934881891</v>
      </c>
    </row>
    <row r="28" spans="1:25" ht="35.75" customHeight="1" x14ac:dyDescent="0.35">
      <c r="A28" s="267">
        <f t="shared" si="7"/>
        <v>1.0833333333333333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0"/>
        <v>0</v>
      </c>
      <c r="I28" s="122">
        <v>0</v>
      </c>
      <c r="J28" s="79">
        <v>0</v>
      </c>
      <c r="K28" s="80">
        <v>0</v>
      </c>
      <c r="L28" s="80">
        <v>0</v>
      </c>
      <c r="M28" s="113">
        <f t="shared" si="1"/>
        <v>0</v>
      </c>
      <c r="N28" s="112">
        <v>0</v>
      </c>
      <c r="O28" s="79">
        <v>0</v>
      </c>
      <c r="P28" s="80">
        <v>0</v>
      </c>
      <c r="Q28" s="80">
        <v>0</v>
      </c>
      <c r="R28" s="113">
        <f t="shared" si="2"/>
        <v>0</v>
      </c>
      <c r="S28" s="112">
        <v>9.5984830856323207</v>
      </c>
      <c r="T28" s="79">
        <v>298.37180854558073</v>
      </c>
      <c r="U28" s="80">
        <v>804446.11085169925</v>
      </c>
      <c r="V28" s="67">
        <v>231.17870166666665</v>
      </c>
      <c r="W28" s="113">
        <f t="shared" si="6"/>
        <v>240.02404097228023</v>
      </c>
      <c r="X28" s="119">
        <f t="shared" si="4"/>
        <v>240.02404097228023</v>
      </c>
      <c r="Y28" s="83">
        <f t="shared" si="5"/>
        <v>0.27908566328723761</v>
      </c>
    </row>
    <row r="29" spans="1:25" ht="35.75" customHeight="1" x14ac:dyDescent="0.35">
      <c r="A29" s="267">
        <f t="shared" si="7"/>
        <v>1.125</v>
      </c>
      <c r="B29" s="227" t="s">
        <v>218</v>
      </c>
      <c r="C29" s="236" t="s">
        <v>78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0"/>
        <v>0</v>
      </c>
      <c r="I29" s="122">
        <v>0</v>
      </c>
      <c r="J29" s="79">
        <v>0</v>
      </c>
      <c r="K29" s="80">
        <v>0</v>
      </c>
      <c r="L29" s="80">
        <v>0</v>
      </c>
      <c r="M29" s="113">
        <f t="shared" si="1"/>
        <v>0</v>
      </c>
      <c r="N29" s="112">
        <v>0</v>
      </c>
      <c r="O29" s="79">
        <v>0</v>
      </c>
      <c r="P29" s="80">
        <v>0</v>
      </c>
      <c r="Q29" s="80">
        <v>0</v>
      </c>
      <c r="R29" s="113">
        <f t="shared" si="2"/>
        <v>0</v>
      </c>
      <c r="S29" s="112">
        <v>11.0369005203247</v>
      </c>
      <c r="T29" s="79">
        <v>311.847388748995</v>
      </c>
      <c r="U29" s="80">
        <v>843290.94515115593</v>
      </c>
      <c r="V29" s="67">
        <v>239.46721333333332</v>
      </c>
      <c r="W29" s="113">
        <f t="shared" si="6"/>
        <v>262.97807920105993</v>
      </c>
      <c r="X29" s="119">
        <f t="shared" si="4"/>
        <v>262.97807920105993</v>
      </c>
      <c r="Y29" s="83">
        <f t="shared" si="5"/>
        <v>0.21014300580364337</v>
      </c>
    </row>
    <row r="30" spans="1:25" ht="35.75" customHeight="1" x14ac:dyDescent="0.35">
      <c r="A30" s="267">
        <f t="shared" si="7"/>
        <v>1.1666666666666667</v>
      </c>
      <c r="B30" s="227" t="s">
        <v>218</v>
      </c>
      <c r="C30" s="236" t="s">
        <v>79</v>
      </c>
      <c r="D30" s="122">
        <v>0</v>
      </c>
      <c r="E30" s="79">
        <v>0</v>
      </c>
      <c r="F30" s="80">
        <v>0</v>
      </c>
      <c r="G30" s="80">
        <v>0</v>
      </c>
      <c r="H30" s="113">
        <f t="shared" si="0"/>
        <v>0</v>
      </c>
      <c r="I30" s="122">
        <v>0</v>
      </c>
      <c r="J30" s="79">
        <v>0</v>
      </c>
      <c r="K30" s="80">
        <v>0</v>
      </c>
      <c r="L30" s="80">
        <v>0</v>
      </c>
      <c r="M30" s="113">
        <f t="shared" si="1"/>
        <v>0</v>
      </c>
      <c r="N30" s="112">
        <v>0</v>
      </c>
      <c r="O30" s="79">
        <v>0</v>
      </c>
      <c r="P30" s="80">
        <v>0</v>
      </c>
      <c r="Q30" s="80">
        <v>0</v>
      </c>
      <c r="R30" s="113">
        <f t="shared" si="2"/>
        <v>0</v>
      </c>
      <c r="S30" s="112">
        <v>11.051984786987299</v>
      </c>
      <c r="T30" s="79">
        <v>289.84696096780073</v>
      </c>
      <c r="U30" s="80">
        <v>840356.82890750689</v>
      </c>
      <c r="V30" s="67">
        <v>235.52128333333334</v>
      </c>
      <c r="W30" s="113">
        <f t="shared" si="6"/>
        <v>243.57487298737897</v>
      </c>
      <c r="X30" s="119">
        <f t="shared" si="4"/>
        <v>243.57487298737897</v>
      </c>
      <c r="Y30" s="83">
        <f t="shared" si="5"/>
        <v>0.26842070782455135</v>
      </c>
    </row>
    <row r="31" spans="1:25" ht="35.75" customHeight="1" x14ac:dyDescent="0.35">
      <c r="A31" s="267">
        <f t="shared" si="7"/>
        <v>1.2083333333333335</v>
      </c>
      <c r="B31" s="227" t="s">
        <v>218</v>
      </c>
      <c r="C31" s="236" t="s">
        <v>80</v>
      </c>
      <c r="D31" s="122">
        <v>0</v>
      </c>
      <c r="E31" s="79">
        <v>0</v>
      </c>
      <c r="F31" s="80">
        <v>0</v>
      </c>
      <c r="G31" s="80">
        <v>0</v>
      </c>
      <c r="H31" s="113">
        <f t="shared" si="0"/>
        <v>0</v>
      </c>
      <c r="I31" s="122">
        <v>0</v>
      </c>
      <c r="J31" s="79">
        <v>0</v>
      </c>
      <c r="K31" s="80">
        <v>0</v>
      </c>
      <c r="L31" s="80">
        <v>0</v>
      </c>
      <c r="M31" s="113">
        <f t="shared" si="1"/>
        <v>0</v>
      </c>
      <c r="N31" s="112">
        <v>0</v>
      </c>
      <c r="O31" s="79">
        <v>0</v>
      </c>
      <c r="P31" s="80">
        <v>0</v>
      </c>
      <c r="Q31" s="80">
        <v>0</v>
      </c>
      <c r="R31" s="113">
        <f t="shared" si="2"/>
        <v>0</v>
      </c>
      <c r="S31" s="112">
        <v>11.1150779724121</v>
      </c>
      <c r="T31" s="79">
        <v>254.70168820524361</v>
      </c>
      <c r="U31" s="80">
        <v>821888.08360719564</v>
      </c>
      <c r="V31" s="67">
        <v>233.45558166666666</v>
      </c>
      <c r="W31" s="113">
        <f t="shared" si="6"/>
        <v>209.33628241052514</v>
      </c>
      <c r="X31" s="119">
        <f t="shared" si="4"/>
        <v>209.33628241052514</v>
      </c>
      <c r="Y31" s="83">
        <f t="shared" si="5"/>
        <v>0.3712566184096206</v>
      </c>
    </row>
    <row r="32" spans="1:25" ht="35.75" customHeight="1" x14ac:dyDescent="0.35">
      <c r="A32" s="267">
        <f t="shared" si="7"/>
        <v>1.2500000000000002</v>
      </c>
      <c r="B32" s="227" t="s">
        <v>218</v>
      </c>
      <c r="C32" s="236" t="s">
        <v>168</v>
      </c>
      <c r="D32" s="122">
        <v>0</v>
      </c>
      <c r="E32" s="79">
        <v>0</v>
      </c>
      <c r="F32" s="80">
        <v>0</v>
      </c>
      <c r="G32" s="80">
        <v>0</v>
      </c>
      <c r="H32" s="113">
        <f t="shared" ref="H32:H33" si="8">(E32*F32)/1000000</f>
        <v>0</v>
      </c>
      <c r="I32" s="122">
        <v>0</v>
      </c>
      <c r="J32" s="79">
        <v>0</v>
      </c>
      <c r="K32" s="80">
        <v>0</v>
      </c>
      <c r="L32" s="80">
        <v>0</v>
      </c>
      <c r="M32" s="113">
        <f t="shared" ref="M32:M33" si="9">(J32*K32)/1000000</f>
        <v>0</v>
      </c>
      <c r="N32" s="112">
        <v>0</v>
      </c>
      <c r="O32" s="79">
        <v>0</v>
      </c>
      <c r="P32" s="80">
        <v>0</v>
      </c>
      <c r="Q32" s="80">
        <v>0</v>
      </c>
      <c r="R32" s="113">
        <f t="shared" ref="R32:R33" si="10">(O32*P32)/1000000</f>
        <v>0</v>
      </c>
      <c r="S32" s="112">
        <v>11.1546840667725</v>
      </c>
      <c r="T32" s="79">
        <v>252.47136767521025</v>
      </c>
      <c r="U32" s="80">
        <v>843692.71513553325</v>
      </c>
      <c r="V32" s="67">
        <v>238.96884</v>
      </c>
      <c r="W32" s="113">
        <f t="shared" ref="W32" si="11">(T32*U32)/1000000</f>
        <v>213.00825368787963</v>
      </c>
      <c r="X32" s="119">
        <f t="shared" ref="X32:X33" si="12">W32+R32+M32+H32</f>
        <v>213.00825368787963</v>
      </c>
      <c r="Y32" s="83">
        <f t="shared" ref="Y32:Y33" si="13">($H$12-X32)/$H$12</f>
        <v>0.36022782009792131</v>
      </c>
    </row>
    <row r="33" spans="1:25" ht="35.75" customHeight="1" x14ac:dyDescent="0.35">
      <c r="A33" s="267">
        <f t="shared" si="7"/>
        <v>1.291666666666667</v>
      </c>
      <c r="B33" s="227" t="s">
        <v>218</v>
      </c>
      <c r="C33" s="236" t="s">
        <v>169</v>
      </c>
      <c r="D33" s="122">
        <v>0</v>
      </c>
      <c r="E33" s="79">
        <v>0</v>
      </c>
      <c r="F33" s="80">
        <v>0</v>
      </c>
      <c r="G33" s="80">
        <v>0</v>
      </c>
      <c r="H33" s="113">
        <f t="shared" si="8"/>
        <v>0</v>
      </c>
      <c r="I33" s="122">
        <v>0</v>
      </c>
      <c r="J33" s="79">
        <v>0</v>
      </c>
      <c r="K33" s="80">
        <v>0</v>
      </c>
      <c r="L33" s="80">
        <v>0</v>
      </c>
      <c r="M33" s="113">
        <f t="shared" si="9"/>
        <v>0</v>
      </c>
      <c r="N33" s="112">
        <v>0</v>
      </c>
      <c r="O33" s="79">
        <v>0</v>
      </c>
      <c r="P33" s="80">
        <v>0</v>
      </c>
      <c r="Q33" s="80">
        <v>0</v>
      </c>
      <c r="R33" s="113">
        <f t="shared" si="10"/>
        <v>0</v>
      </c>
      <c r="S33" s="112">
        <v>11.1903381347656</v>
      </c>
      <c r="T33" s="79">
        <v>289.99092672862747</v>
      </c>
      <c r="U33" s="80">
        <v>899488.79285021557</v>
      </c>
      <c r="V33" s="67">
        <v>268.20614499999999</v>
      </c>
      <c r="W33" s="113">
        <f>(T33*U33)/1000000</f>
        <v>260.84358862064846</v>
      </c>
      <c r="X33" s="119">
        <f t="shared" si="12"/>
        <v>260.84358862064846</v>
      </c>
      <c r="Y33" s="83">
        <f t="shared" si="13"/>
        <v>0.21655396720052561</v>
      </c>
    </row>
    <row r="34" spans="1:25" ht="35.75" customHeight="1" thickBot="1" x14ac:dyDescent="0.4">
      <c r="A34" s="267">
        <f t="shared" si="7"/>
        <v>1.3333333333333337</v>
      </c>
      <c r="B34" s="227" t="s">
        <v>218</v>
      </c>
      <c r="C34" s="300" t="s">
        <v>170</v>
      </c>
      <c r="D34" s="122">
        <v>0</v>
      </c>
      <c r="E34" s="79">
        <v>0</v>
      </c>
      <c r="F34" s="80">
        <v>0</v>
      </c>
      <c r="G34" s="80">
        <v>0</v>
      </c>
      <c r="H34" s="113">
        <f t="shared" si="0"/>
        <v>0</v>
      </c>
      <c r="I34" s="122">
        <v>0</v>
      </c>
      <c r="J34" s="79">
        <v>0</v>
      </c>
      <c r="K34" s="80">
        <v>0</v>
      </c>
      <c r="L34" s="80">
        <v>0</v>
      </c>
      <c r="M34" s="113">
        <f t="shared" si="1"/>
        <v>0</v>
      </c>
      <c r="N34" s="112">
        <v>0</v>
      </c>
      <c r="O34" s="79">
        <v>0</v>
      </c>
      <c r="P34" s="80">
        <v>0</v>
      </c>
      <c r="Q34" s="80">
        <v>0</v>
      </c>
      <c r="R34" s="113">
        <f t="shared" si="2"/>
        <v>0</v>
      </c>
      <c r="S34" s="112">
        <v>11.0904188156128</v>
      </c>
      <c r="T34" s="79">
        <v>268.4696425656208</v>
      </c>
      <c r="U34" s="80">
        <v>827388.88741331222</v>
      </c>
      <c r="V34" s="67">
        <v>235.67617000000001</v>
      </c>
      <c r="W34" s="113">
        <f>(T34*U34)/1000000</f>
        <v>222.12879886661861</v>
      </c>
      <c r="X34" s="119">
        <f t="shared" si="4"/>
        <v>222.12879886661861</v>
      </c>
      <c r="Y34" s="83">
        <f t="shared" si="5"/>
        <v>0.33283418173005158</v>
      </c>
    </row>
    <row r="35" spans="1:25" ht="31.4" customHeight="1" thickBot="1" x14ac:dyDescent="0.4">
      <c r="B35" s="76"/>
      <c r="C35" s="232"/>
      <c r="D35" s="232"/>
      <c r="E35" s="387"/>
      <c r="F35" s="388"/>
      <c r="G35" s="388"/>
      <c r="H35" s="512"/>
      <c r="I35" s="281"/>
      <c r="J35" s="387"/>
      <c r="K35" s="388"/>
      <c r="L35" s="388"/>
      <c r="M35" s="512"/>
      <c r="N35" s="283"/>
      <c r="O35" s="387"/>
      <c r="P35" s="388"/>
      <c r="Q35" s="388"/>
      <c r="R35" s="512"/>
      <c r="S35" s="283"/>
      <c r="T35" s="387"/>
      <c r="U35" s="388"/>
      <c r="V35" s="388"/>
      <c r="W35" s="512"/>
      <c r="X35" s="284">
        <f>AVERAGEIF(X19:X34,"&gt;0")</f>
        <v>247.32901095581872</v>
      </c>
      <c r="Y35" s="241">
        <f t="shared" si="5"/>
        <v>0.25714512112714011</v>
      </c>
    </row>
  </sheetData>
  <mergeCells count="36">
    <mergeCell ref="E35:H35"/>
    <mergeCell ref="J35:M35"/>
    <mergeCell ref="O35:R35"/>
    <mergeCell ref="T35:W35"/>
    <mergeCell ref="C14:Y14"/>
    <mergeCell ref="N15:R15"/>
    <mergeCell ref="S15:W15"/>
    <mergeCell ref="A15:A16"/>
    <mergeCell ref="B15:B16"/>
    <mergeCell ref="C15:C16"/>
    <mergeCell ref="D15:H15"/>
    <mergeCell ref="I15:M15"/>
    <mergeCell ref="C9:D9"/>
    <mergeCell ref="I9:Y12"/>
    <mergeCell ref="C10:D10"/>
    <mergeCell ref="C11:D11"/>
    <mergeCell ref="C12:G12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1:Y1"/>
    <mergeCell ref="C2:H2"/>
    <mergeCell ref="J2:Y2"/>
    <mergeCell ref="C3:D3"/>
    <mergeCell ref="I3:Y4"/>
    <mergeCell ref="C4:D4"/>
  </mergeCells>
  <phoneticPr fontId="22" type="noConversion"/>
  <pageMargins left="0.25" right="0.25" top="0.75" bottom="0.75" header="0.3" footer="0.3"/>
  <pageSetup scale="37" orientation="landscape" r:id="rId1"/>
  <drawing r:id="rId2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7FE5C-16F0-4C94-AF22-537FB48E085A}">
  <dimension ref="A1:N32"/>
  <sheetViews>
    <sheetView zoomScale="70" zoomScaleNormal="70" workbookViewId="0">
      <selection activeCell="B27" sqref="B27:F32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1" spans="1:14" ht="15" thickBot="1" x14ac:dyDescent="0.4"/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524" t="s">
        <v>20</v>
      </c>
      <c r="C21" s="525"/>
      <c r="D21" s="525"/>
      <c r="E21" s="526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90" t="s">
        <v>23</v>
      </c>
      <c r="B22" s="293" t="s">
        <v>24</v>
      </c>
      <c r="C22" s="24" t="s">
        <v>25</v>
      </c>
      <c r="D22" s="24" t="s">
        <v>26</v>
      </c>
      <c r="E22" s="294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291">
        <v>16</v>
      </c>
      <c r="B23" s="295">
        <v>0</v>
      </c>
      <c r="C23" s="31">
        <v>0</v>
      </c>
      <c r="D23" s="31">
        <v>0</v>
      </c>
      <c r="E23" s="296">
        <f>B23*C23/1000000</f>
        <v>0</v>
      </c>
      <c r="F23" s="287">
        <v>0</v>
      </c>
      <c r="G23" s="134">
        <v>0</v>
      </c>
      <c r="H23" s="134">
        <v>0</v>
      </c>
      <c r="I23" s="97">
        <f>F23*G23/1000000</f>
        <v>0</v>
      </c>
      <c r="J23" s="104">
        <v>380.99170519178779</v>
      </c>
      <c r="K23" s="37">
        <v>886708.80244567548</v>
      </c>
      <c r="L23" s="37">
        <v>249.60647166666666</v>
      </c>
      <c r="M23" s="105">
        <f>J23*K23/1000000</f>
        <v>337.82869865234602</v>
      </c>
    </row>
    <row r="24" spans="1:13" s="29" customFormat="1" ht="20.149999999999999" customHeight="1" x14ac:dyDescent="0.35">
      <c r="A24" s="291">
        <v>17</v>
      </c>
      <c r="B24" s="295">
        <v>0</v>
      </c>
      <c r="C24" s="31">
        <v>0</v>
      </c>
      <c r="D24" s="31">
        <v>0</v>
      </c>
      <c r="E24" s="296">
        <f>B24*C24/1000000</f>
        <v>0</v>
      </c>
      <c r="F24" s="287">
        <v>0</v>
      </c>
      <c r="G24" s="134">
        <v>0</v>
      </c>
      <c r="H24" s="134">
        <v>0</v>
      </c>
      <c r="I24" s="97">
        <f>F24*G24/1000000</f>
        <v>0</v>
      </c>
      <c r="J24" s="104">
        <v>379.93228629792947</v>
      </c>
      <c r="K24" s="37">
        <v>921224.50834667787</v>
      </c>
      <c r="L24" s="37">
        <v>270.78123666666664</v>
      </c>
      <c r="M24" s="105">
        <f>J24*K24/1000000</f>
        <v>350.00293364983935</v>
      </c>
    </row>
    <row r="25" spans="1:13" s="29" customFormat="1" ht="20.149999999999999" customHeight="1" thickBot="1" x14ac:dyDescent="0.4">
      <c r="A25" s="292" t="s">
        <v>28</v>
      </c>
      <c r="B25" s="297">
        <f>AVERAGE(B23:B24)</f>
        <v>0</v>
      </c>
      <c r="C25" s="298">
        <f>AVERAGE(C23:C24)</f>
        <v>0</v>
      </c>
      <c r="D25" s="298">
        <f>AVERAGE(D23:D24)</f>
        <v>0</v>
      </c>
      <c r="E25" s="299">
        <f>B25*C25/1000000</f>
        <v>0</v>
      </c>
      <c r="F25" s="288">
        <f>AVERAGE(F23:F24)</f>
        <v>0</v>
      </c>
      <c r="G25" s="289">
        <f>AVERAGE(G23:G24)</f>
        <v>0</v>
      </c>
      <c r="H25" s="289">
        <f>AVERAGE(H23:H24)</f>
        <v>0</v>
      </c>
      <c r="I25" s="101">
        <f>AVERAGE(I23:I24)</f>
        <v>0</v>
      </c>
      <c r="J25" s="106">
        <f t="shared" ref="J25:M25" si="0">AVERAGE(J23:J24)</f>
        <v>380.46199574485865</v>
      </c>
      <c r="K25" s="133">
        <f t="shared" si="0"/>
        <v>903966.65539617673</v>
      </c>
      <c r="L25" s="133">
        <f t="shared" si="0"/>
        <v>260.19385416666665</v>
      </c>
      <c r="M25" s="108">
        <f t="shared" si="0"/>
        <v>343.91581615109271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343.91581615109271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0</v>
      </c>
      <c r="E29" s="53">
        <f>$J$25*(1-B29)</f>
        <v>365.24351591506428</v>
      </c>
      <c r="F29" s="53">
        <f>(C29*$C$25/1000000)+(D29*$G$25/1000000)+(E29*$K$25/1000000)</f>
        <v>330.16795948688087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0</v>
      </c>
      <c r="E30" s="53">
        <f>$J$25*(1-B30)</f>
        <v>338.61117621292419</v>
      </c>
      <c r="F30" s="53">
        <f>(C30*$C$25/1000000)+(D30*$G$25/1000000)+(E30*$K$25/1000000)</f>
        <v>306.09321244096247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0</v>
      </c>
      <c r="E31" s="53">
        <f>$J$25*(1-B31)</f>
        <v>331.00193629802703</v>
      </c>
      <c r="F31" s="53">
        <f>(C31*$C$25/1000000)+(D31*$G$25/1000000)+(E31*$K$25/1000000)</f>
        <v>299.21471328498586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0</v>
      </c>
      <c r="E32" s="53">
        <f>$J$25*(1-B32)</f>
        <v>319.58807642568127</v>
      </c>
      <c r="F32" s="53">
        <f>(C32*$C$25/1000000)+(D32*$G$25/1000000)+(E32*$K$25/1000000)</f>
        <v>288.8969645510208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paperSize="9" orientation="portrait" r:id="rId1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8F213-9AAF-4C23-9ACD-EBEC0EB07240}">
  <sheetPr>
    <pageSetUpPr fitToPage="1"/>
  </sheetPr>
  <dimension ref="A1:Y36"/>
  <sheetViews>
    <sheetView zoomScale="70" zoomScaleNormal="70" workbookViewId="0">
      <selection activeCell="B27" sqref="B27:F32"/>
    </sheetView>
  </sheetViews>
  <sheetFormatPr baseColWidth="10" defaultColWidth="10.54296875" defaultRowHeight="14.5" x14ac:dyDescent="0.35"/>
  <cols>
    <col min="1" max="1" width="17.54296875" style="22" customWidth="1"/>
    <col min="2" max="2" width="22.1796875" style="22" customWidth="1"/>
    <col min="3" max="3" width="18.81640625" style="22" customWidth="1"/>
    <col min="4" max="4" width="14.81640625" style="22" customWidth="1"/>
    <col min="5" max="5" width="11" style="22" customWidth="1"/>
    <col min="6" max="6" width="13.81640625" style="22" customWidth="1"/>
    <col min="7" max="7" width="13.1796875" style="22" customWidth="1"/>
    <col min="8" max="9" width="11.81640625" style="22" customWidth="1"/>
    <col min="10" max="10" width="10.81640625" style="22" customWidth="1"/>
    <col min="11" max="11" width="9.453125" style="22" customWidth="1"/>
    <col min="12" max="12" width="12.81640625" style="22" customWidth="1"/>
    <col min="13" max="13" width="9.81640625" style="22" customWidth="1"/>
    <col min="14" max="14" width="15.453125" style="22" customWidth="1"/>
    <col min="15" max="15" width="12.54296875" style="22" customWidth="1"/>
    <col min="16" max="16" width="14.54296875" style="22" customWidth="1"/>
    <col min="17" max="17" width="15.54296875" style="22" customWidth="1"/>
    <col min="18" max="18" width="10.54296875" style="22"/>
    <col min="19" max="19" width="15.453125" style="22" customWidth="1"/>
    <col min="20" max="20" width="12.54296875" style="22" customWidth="1"/>
    <col min="21" max="21" width="16.453125" style="22" customWidth="1"/>
    <col min="22" max="22" width="14.453125" style="22" customWidth="1"/>
    <col min="23" max="23" width="9.453125" style="22" bestFit="1" customWidth="1"/>
    <col min="24" max="24" width="16" style="22" bestFit="1" customWidth="1"/>
    <col min="25" max="25" width="17.1796875" style="22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45448</v>
      </c>
      <c r="G3" s="55" t="s">
        <v>41</v>
      </c>
      <c r="H3" s="57">
        <v>0.75</v>
      </c>
      <c r="I3" s="337" t="e" vm="1">
        <v>#VALUE!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45449</v>
      </c>
      <c r="G4" s="55" t="s">
        <v>41</v>
      </c>
      <c r="H4" s="57">
        <v>0.45763888888888887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343.91581615109271</v>
      </c>
      <c r="M8" s="362"/>
      <c r="N8" s="362"/>
      <c r="O8" s="363"/>
      <c r="P8" s="361">
        <f>X36</f>
        <v>191.11375242583622</v>
      </c>
      <c r="Q8" s="362"/>
      <c r="R8" s="362"/>
      <c r="S8" s="363"/>
      <c r="T8" s="361">
        <f>L8-P8</f>
        <v>152.80206372525649</v>
      </c>
      <c r="U8" s="362"/>
      <c r="V8" s="363"/>
      <c r="W8" s="364">
        <f>T8/L8</f>
        <v>0.44430077521682187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315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0</v>
      </c>
      <c r="F10" s="66">
        <v>0</v>
      </c>
      <c r="G10" s="67">
        <v>0</v>
      </c>
      <c r="H10" s="68">
        <v>0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380.46199574485865</v>
      </c>
      <c r="F11" s="66">
        <v>903966.65539617673</v>
      </c>
      <c r="G11" s="67">
        <v>260.19385416666665</v>
      </c>
      <c r="H11" s="68">
        <v>343.91581615109271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343.91581615109271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48" t="s">
        <v>50</v>
      </c>
      <c r="X16" s="249" t="s">
        <v>66</v>
      </c>
      <c r="Y16" s="248" t="s">
        <v>67</v>
      </c>
    </row>
    <row r="17" spans="1:25" s="1" customFormat="1" ht="35.75" customHeight="1" x14ac:dyDescent="0.35">
      <c r="A17" s="251">
        <f>$A$19-2/24</f>
        <v>0.66666666666666663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29" si="0">(E17*F17)/1000000</f>
        <v>0</v>
      </c>
      <c r="I17" s="254">
        <v>0</v>
      </c>
      <c r="J17" s="255">
        <v>0</v>
      </c>
      <c r="K17" s="255">
        <v>0</v>
      </c>
      <c r="L17" s="255">
        <v>0</v>
      </c>
      <c r="M17" s="258">
        <f t="shared" ref="M17:M29" si="1">(J17*K17)/1000000</f>
        <v>0</v>
      </c>
      <c r="N17" s="276">
        <v>0</v>
      </c>
      <c r="O17" s="277">
        <v>0</v>
      </c>
      <c r="P17" s="278">
        <v>0</v>
      </c>
      <c r="Q17" s="279">
        <v>0</v>
      </c>
      <c r="R17" s="263">
        <f t="shared" ref="R17:R29" si="2">(O17*P17)/1000000</f>
        <v>0</v>
      </c>
      <c r="S17" s="276">
        <v>8.9581832885742205</v>
      </c>
      <c r="T17" s="277">
        <v>380.99170519178779</v>
      </c>
      <c r="U17" s="278">
        <v>886708.80244567548</v>
      </c>
      <c r="V17" s="279">
        <v>249.60647166666666</v>
      </c>
      <c r="W17" s="285">
        <f t="shared" ref="W17:W18" si="3">(T17*U17)/1000000</f>
        <v>337.82869865234602</v>
      </c>
      <c r="X17" s="282">
        <f t="shared" ref="X17:X29" si="4">W17+R17+M17+H17</f>
        <v>337.82869865234602</v>
      </c>
      <c r="Y17" s="83"/>
    </row>
    <row r="18" spans="1:25" s="1" customFormat="1" ht="35.75" customHeight="1" x14ac:dyDescent="0.35">
      <c r="A18" s="266">
        <f>$A$19-1/24</f>
        <v>0.70833333333333337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48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0</v>
      </c>
      <c r="O18" s="220">
        <v>0</v>
      </c>
      <c r="P18" s="222">
        <v>0</v>
      </c>
      <c r="Q18" s="221">
        <v>0</v>
      </c>
      <c r="R18" s="225">
        <f t="shared" si="2"/>
        <v>0</v>
      </c>
      <c r="S18" s="224">
        <v>8.9285058975219709</v>
      </c>
      <c r="T18" s="220">
        <v>379.93228629792947</v>
      </c>
      <c r="U18" s="222">
        <v>921224.50834667787</v>
      </c>
      <c r="V18" s="221">
        <v>270.78123666666664</v>
      </c>
      <c r="W18" s="286">
        <f t="shared" si="3"/>
        <v>350.00293364983935</v>
      </c>
      <c r="X18" s="280">
        <f t="shared" si="4"/>
        <v>350.00293364983935</v>
      </c>
      <c r="Y18" s="83"/>
    </row>
    <row r="19" spans="1:25" ht="35.75" customHeight="1" x14ac:dyDescent="0.35">
      <c r="A19" s="267">
        <f>H3</f>
        <v>0.75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122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0</v>
      </c>
      <c r="O19" s="79">
        <v>0</v>
      </c>
      <c r="P19" s="80">
        <v>0</v>
      </c>
      <c r="Q19" s="80">
        <v>0</v>
      </c>
      <c r="R19" s="113">
        <f t="shared" si="2"/>
        <v>0</v>
      </c>
      <c r="S19" s="112">
        <v>10.209308624267599</v>
      </c>
      <c r="T19" s="79">
        <v>292.30121570687402</v>
      </c>
      <c r="U19" s="80">
        <v>913364.71380335256</v>
      </c>
      <c r="V19" s="67">
        <v>269.22061166666668</v>
      </c>
      <c r="W19" s="113">
        <f>(T19*U19)/1000000</f>
        <v>266.977616228481</v>
      </c>
      <c r="X19" s="119">
        <f t="shared" si="4"/>
        <v>266.977616228481</v>
      </c>
      <c r="Y19" s="83">
        <f t="shared" ref="Y19:Y36" si="5">($H$12-X19)/$H$12</f>
        <v>0.22371230489966887</v>
      </c>
    </row>
    <row r="20" spans="1:25" ht="35.75" customHeight="1" x14ac:dyDescent="0.35">
      <c r="A20" s="267">
        <f>A19+1/24</f>
        <v>0.79166666666666663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122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0</v>
      </c>
      <c r="O20" s="79">
        <v>0</v>
      </c>
      <c r="P20" s="80">
        <v>0</v>
      </c>
      <c r="Q20" s="80">
        <v>0</v>
      </c>
      <c r="R20" s="113">
        <f t="shared" si="2"/>
        <v>0</v>
      </c>
      <c r="S20" s="112">
        <v>10.216570854186999</v>
      </c>
      <c r="T20" s="79">
        <v>270.6678605645929</v>
      </c>
      <c r="U20" s="80">
        <v>914268.00735445251</v>
      </c>
      <c r="V20" s="67">
        <v>269.65050666666667</v>
      </c>
      <c r="W20" s="113">
        <f t="shared" ref="W20:W29" si="6">(T20*U20)/1000000</f>
        <v>247.46296553328315</v>
      </c>
      <c r="X20" s="119">
        <f t="shared" si="4"/>
        <v>247.46296553328315</v>
      </c>
      <c r="Y20" s="83">
        <f t="shared" si="5"/>
        <v>0.28045482669931898</v>
      </c>
    </row>
    <row r="21" spans="1:25" ht="35.75" customHeight="1" x14ac:dyDescent="0.35">
      <c r="A21" s="267">
        <f t="shared" ref="A21:A35" si="7">A20+1/24</f>
        <v>0.83333333333333326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122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0</v>
      </c>
      <c r="O21" s="79">
        <v>0</v>
      </c>
      <c r="P21" s="80">
        <v>0</v>
      </c>
      <c r="Q21" s="80">
        <v>0</v>
      </c>
      <c r="R21" s="113">
        <f t="shared" si="2"/>
        <v>0</v>
      </c>
      <c r="S21" s="112">
        <v>10.2735652923584</v>
      </c>
      <c r="T21" s="79">
        <v>279.43726701875647</v>
      </c>
      <c r="U21" s="80">
        <v>915803.58416019683</v>
      </c>
      <c r="V21" s="67">
        <v>269.37669</v>
      </c>
      <c r="W21" s="113">
        <f t="shared" si="6"/>
        <v>255.90965068370716</v>
      </c>
      <c r="X21" s="119">
        <f t="shared" si="4"/>
        <v>255.90965068370716</v>
      </c>
      <c r="Y21" s="83">
        <f t="shared" si="5"/>
        <v>0.25589449898611749</v>
      </c>
    </row>
    <row r="22" spans="1:25" ht="35.75" customHeight="1" x14ac:dyDescent="0.35">
      <c r="A22" s="267">
        <f t="shared" si="7"/>
        <v>0.87499999999999989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122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0</v>
      </c>
      <c r="O22" s="79">
        <v>0</v>
      </c>
      <c r="P22" s="80">
        <v>0</v>
      </c>
      <c r="Q22" s="80">
        <v>0</v>
      </c>
      <c r="R22" s="113">
        <f t="shared" si="2"/>
        <v>0</v>
      </c>
      <c r="S22" s="112">
        <v>11.8297462463379</v>
      </c>
      <c r="T22" s="79">
        <v>244.69575197456953</v>
      </c>
      <c r="U22" s="80">
        <v>923430.35345905181</v>
      </c>
      <c r="V22" s="67">
        <v>269.14323999999999</v>
      </c>
      <c r="W22" s="113">
        <f t="shared" si="6"/>
        <v>225.9594847358052</v>
      </c>
      <c r="X22" s="119">
        <f t="shared" si="4"/>
        <v>225.9594847358052</v>
      </c>
      <c r="Y22" s="83">
        <f t="shared" si="5"/>
        <v>0.34298024654808457</v>
      </c>
    </row>
    <row r="23" spans="1:25" ht="35.75" customHeight="1" x14ac:dyDescent="0.35">
      <c r="A23" s="267">
        <f t="shared" si="7"/>
        <v>0.91666666666666652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122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0</v>
      </c>
      <c r="O23" s="79">
        <v>0</v>
      </c>
      <c r="P23" s="80">
        <v>0</v>
      </c>
      <c r="Q23" s="80">
        <v>0</v>
      </c>
      <c r="R23" s="113">
        <f t="shared" si="2"/>
        <v>0</v>
      </c>
      <c r="S23" s="112">
        <v>11.7881889343262</v>
      </c>
      <c r="T23" s="79">
        <v>257.98555662368261</v>
      </c>
      <c r="U23" s="80">
        <v>912478.78866225958</v>
      </c>
      <c r="V23" s="67">
        <v>269.71055166666667</v>
      </c>
      <c r="W23" s="113">
        <f t="shared" si="6"/>
        <v>235.40634820033671</v>
      </c>
      <c r="X23" s="119">
        <f t="shared" si="4"/>
        <v>235.40634820033671</v>
      </c>
      <c r="Y23" s="83">
        <f t="shared" si="5"/>
        <v>0.31551171203793804</v>
      </c>
    </row>
    <row r="24" spans="1:25" ht="35.75" customHeight="1" x14ac:dyDescent="0.35">
      <c r="A24" s="267">
        <f t="shared" si="7"/>
        <v>0.95833333333333315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122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0</v>
      </c>
      <c r="O24" s="79">
        <v>0</v>
      </c>
      <c r="P24" s="80">
        <v>0</v>
      </c>
      <c r="Q24" s="80">
        <v>0</v>
      </c>
      <c r="R24" s="113">
        <f t="shared" si="2"/>
        <v>0</v>
      </c>
      <c r="S24" s="112">
        <v>11.8989515304565</v>
      </c>
      <c r="T24" s="79">
        <v>288.65476754353443</v>
      </c>
      <c r="U24" s="80">
        <v>902417.15587489109</v>
      </c>
      <c r="V24" s="67">
        <v>269.66998999999998</v>
      </c>
      <c r="W24" s="113">
        <f t="shared" si="6"/>
        <v>260.48701435636417</v>
      </c>
      <c r="X24" s="119">
        <f t="shared" si="4"/>
        <v>260.48701435636417</v>
      </c>
      <c r="Y24" s="83">
        <f t="shared" si="5"/>
        <v>0.24258495212117759</v>
      </c>
    </row>
    <row r="25" spans="1:25" ht="35.75" customHeight="1" x14ac:dyDescent="0.35">
      <c r="A25" s="267">
        <f t="shared" si="7"/>
        <v>0.99999999999999978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122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0</v>
      </c>
      <c r="O25" s="79">
        <v>0</v>
      </c>
      <c r="P25" s="80">
        <v>0</v>
      </c>
      <c r="Q25" s="80">
        <v>0</v>
      </c>
      <c r="R25" s="113">
        <f t="shared" si="2"/>
        <v>0</v>
      </c>
      <c r="S25" s="112">
        <v>11.917843818664601</v>
      </c>
      <c r="T25" s="79">
        <v>256.30304868646039</v>
      </c>
      <c r="U25" s="80">
        <v>757496.80451986729</v>
      </c>
      <c r="V25" s="67">
        <v>214.45799833333334</v>
      </c>
      <c r="W25" s="113">
        <f t="shared" si="6"/>
        <v>194.14874036869372</v>
      </c>
      <c r="X25" s="119">
        <f t="shared" si="4"/>
        <v>194.14874036869372</v>
      </c>
      <c r="Y25" s="83">
        <f t="shared" si="5"/>
        <v>0.43547597623891116</v>
      </c>
    </row>
    <row r="26" spans="1:25" ht="35.75" customHeight="1" x14ac:dyDescent="0.35">
      <c r="A26" s="267">
        <f t="shared" si="7"/>
        <v>1.0416666666666665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122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0</v>
      </c>
      <c r="O26" s="79">
        <v>0</v>
      </c>
      <c r="P26" s="80">
        <v>0</v>
      </c>
      <c r="Q26" s="80">
        <v>0</v>
      </c>
      <c r="R26" s="113">
        <f t="shared" si="2"/>
        <v>0</v>
      </c>
      <c r="S26" s="112">
        <v>9.4483289718627894</v>
      </c>
      <c r="T26" s="79">
        <v>240.20234470443307</v>
      </c>
      <c r="U26" s="80">
        <v>651225.8566680135</v>
      </c>
      <c r="V26" s="67">
        <v>168.38078333333334</v>
      </c>
      <c r="W26" s="113">
        <f t="shared" si="6"/>
        <v>156.42597770380991</v>
      </c>
      <c r="X26" s="119">
        <f t="shared" si="4"/>
        <v>156.42597770380991</v>
      </c>
      <c r="Y26" s="83">
        <f t="shared" si="5"/>
        <v>0.54516201245281726</v>
      </c>
    </row>
    <row r="27" spans="1:25" ht="35.75" customHeight="1" x14ac:dyDescent="0.35">
      <c r="A27" s="267">
        <f t="shared" si="7"/>
        <v>1.0833333333333333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122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>
        <v>0</v>
      </c>
      <c r="O27" s="79">
        <v>0</v>
      </c>
      <c r="P27" s="80">
        <v>0</v>
      </c>
      <c r="Q27" s="80">
        <v>0</v>
      </c>
      <c r="R27" s="113">
        <f t="shared" si="2"/>
        <v>0</v>
      </c>
      <c r="S27" s="112">
        <v>9.3703136444091797</v>
      </c>
      <c r="T27" s="79">
        <v>289.91393412588843</v>
      </c>
      <c r="U27" s="80">
        <v>662022.49716264044</v>
      </c>
      <c r="V27" s="67">
        <v>169.68526166666666</v>
      </c>
      <c r="W27" s="113">
        <f t="shared" si="6"/>
        <v>191.9295466322659</v>
      </c>
      <c r="X27" s="119">
        <f t="shared" si="4"/>
        <v>191.9295466322659</v>
      </c>
      <c r="Y27" s="83">
        <f t="shared" si="5"/>
        <v>0.44192869993526152</v>
      </c>
    </row>
    <row r="28" spans="1:25" ht="35.75" customHeight="1" x14ac:dyDescent="0.35">
      <c r="A28" s="267">
        <f t="shared" si="7"/>
        <v>1.125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0"/>
        <v>0</v>
      </c>
      <c r="I28" s="122">
        <v>0</v>
      </c>
      <c r="J28" s="79">
        <v>0</v>
      </c>
      <c r="K28" s="80">
        <v>0</v>
      </c>
      <c r="L28" s="80">
        <v>0</v>
      </c>
      <c r="M28" s="113">
        <f t="shared" si="1"/>
        <v>0</v>
      </c>
      <c r="N28" s="112">
        <v>0</v>
      </c>
      <c r="O28" s="79">
        <v>0</v>
      </c>
      <c r="P28" s="80">
        <v>0</v>
      </c>
      <c r="Q28" s="80">
        <v>0</v>
      </c>
      <c r="R28" s="113">
        <f t="shared" si="2"/>
        <v>0</v>
      </c>
      <c r="S28" s="112">
        <v>7.5563063621520996</v>
      </c>
      <c r="T28" s="79">
        <v>238.53085243611912</v>
      </c>
      <c r="U28" s="80">
        <v>557027.30216227123</v>
      </c>
      <c r="V28" s="67">
        <v>121.19941333333334</v>
      </c>
      <c r="W28" s="113">
        <f t="shared" si="6"/>
        <v>132.86819721495826</v>
      </c>
      <c r="X28" s="119">
        <f t="shared" si="4"/>
        <v>132.86819721495826</v>
      </c>
      <c r="Y28" s="83">
        <f t="shared" si="5"/>
        <v>0.61366069550989999</v>
      </c>
    </row>
    <row r="29" spans="1:25" ht="35.75" customHeight="1" x14ac:dyDescent="0.35">
      <c r="A29" s="267">
        <f t="shared" si="7"/>
        <v>1.1666666666666667</v>
      </c>
      <c r="B29" s="227" t="s">
        <v>218</v>
      </c>
      <c r="C29" s="236" t="s">
        <v>78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0"/>
        <v>0</v>
      </c>
      <c r="I29" s="122">
        <v>0</v>
      </c>
      <c r="J29" s="79">
        <v>0</v>
      </c>
      <c r="K29" s="80">
        <v>0</v>
      </c>
      <c r="L29" s="80">
        <v>0</v>
      </c>
      <c r="M29" s="113">
        <f t="shared" si="1"/>
        <v>0</v>
      </c>
      <c r="N29" s="112">
        <v>0</v>
      </c>
      <c r="O29" s="79">
        <v>0</v>
      </c>
      <c r="P29" s="80">
        <v>0</v>
      </c>
      <c r="Q29" s="80">
        <v>0</v>
      </c>
      <c r="R29" s="113">
        <f t="shared" si="2"/>
        <v>0</v>
      </c>
      <c r="S29" s="112">
        <v>7.5490317344665501</v>
      </c>
      <c r="T29" s="79">
        <v>239.12637951382453</v>
      </c>
      <c r="U29" s="80">
        <v>501366.12680357689</v>
      </c>
      <c r="V29" s="67">
        <v>88.988983333333337</v>
      </c>
      <c r="W29" s="113">
        <f t="shared" si="6"/>
        <v>119.8898667134084</v>
      </c>
      <c r="X29" s="119">
        <f t="shared" si="4"/>
        <v>119.8898667134084</v>
      </c>
      <c r="Y29" s="83">
        <f t="shared" si="5"/>
        <v>0.65139763545873941</v>
      </c>
    </row>
    <row r="30" spans="1:25" ht="35.75" customHeight="1" x14ac:dyDescent="0.35">
      <c r="A30" s="267">
        <f t="shared" si="7"/>
        <v>1.2083333333333335</v>
      </c>
      <c r="B30" s="227" t="s">
        <v>218</v>
      </c>
      <c r="C30" s="236" t="s">
        <v>79</v>
      </c>
      <c r="D30" s="122">
        <v>0</v>
      </c>
      <c r="E30" s="79">
        <v>0</v>
      </c>
      <c r="F30" s="80">
        <v>0</v>
      </c>
      <c r="G30" s="80">
        <v>0</v>
      </c>
      <c r="H30" s="113">
        <f t="shared" ref="H30:H35" si="8">(E30*F30)/1000000</f>
        <v>0</v>
      </c>
      <c r="I30" s="122">
        <v>0</v>
      </c>
      <c r="J30" s="79">
        <v>0</v>
      </c>
      <c r="K30" s="80">
        <v>0</v>
      </c>
      <c r="L30" s="80">
        <v>0</v>
      </c>
      <c r="M30" s="113">
        <f t="shared" ref="M30:M35" si="9">(J30*K30)/1000000</f>
        <v>0</v>
      </c>
      <c r="N30" s="112">
        <v>0</v>
      </c>
      <c r="O30" s="79">
        <v>0</v>
      </c>
      <c r="P30" s="80">
        <v>0</v>
      </c>
      <c r="Q30" s="80">
        <v>0</v>
      </c>
      <c r="R30" s="113">
        <f t="shared" ref="R30:R35" si="10">(O30*P30)/1000000</f>
        <v>0</v>
      </c>
      <c r="S30" s="112">
        <v>8.5051698684692401</v>
      </c>
      <c r="T30" s="79">
        <v>258.44581133309447</v>
      </c>
      <c r="U30" s="80">
        <v>510482.56117381144</v>
      </c>
      <c r="V30" s="67">
        <v>99.212980000000002</v>
      </c>
      <c r="W30" s="113">
        <f t="shared" ref="W30:W35" si="11">(T30*U30)/1000000</f>
        <v>131.93207969396173</v>
      </c>
      <c r="X30" s="119">
        <f t="shared" ref="X30:X35" si="12">W30+R30+M30+H30</f>
        <v>131.93207969396173</v>
      </c>
      <c r="Y30" s="83">
        <f t="shared" ref="Y30:Y35" si="13">($H$12-X30)/$H$12</f>
        <v>0.6163826334872603</v>
      </c>
    </row>
    <row r="31" spans="1:25" ht="35.75" customHeight="1" x14ac:dyDescent="0.35">
      <c r="A31" s="267">
        <f t="shared" si="7"/>
        <v>1.2500000000000002</v>
      </c>
      <c r="B31" s="227" t="s">
        <v>218</v>
      </c>
      <c r="C31" s="236" t="s">
        <v>80</v>
      </c>
      <c r="D31" s="122">
        <v>0</v>
      </c>
      <c r="E31" s="79">
        <v>0</v>
      </c>
      <c r="F31" s="80">
        <v>0</v>
      </c>
      <c r="G31" s="80">
        <v>0</v>
      </c>
      <c r="H31" s="113">
        <f t="shared" si="8"/>
        <v>0</v>
      </c>
      <c r="I31" s="122">
        <v>0</v>
      </c>
      <c r="J31" s="79">
        <v>0</v>
      </c>
      <c r="K31" s="80">
        <v>0</v>
      </c>
      <c r="L31" s="80">
        <v>0</v>
      </c>
      <c r="M31" s="113">
        <f t="shared" si="9"/>
        <v>0</v>
      </c>
      <c r="N31" s="112">
        <v>0</v>
      </c>
      <c r="O31" s="79">
        <v>0</v>
      </c>
      <c r="P31" s="80">
        <v>0</v>
      </c>
      <c r="Q31" s="80">
        <v>0</v>
      </c>
      <c r="R31" s="113">
        <f t="shared" si="10"/>
        <v>0</v>
      </c>
      <c r="S31" s="112">
        <v>12.013011932373001</v>
      </c>
      <c r="T31" s="79">
        <v>288.73745625539658</v>
      </c>
      <c r="U31" s="80">
        <v>775475.84935728239</v>
      </c>
      <c r="V31" s="67">
        <v>205.06306000000001</v>
      </c>
      <c r="W31" s="113">
        <f t="shared" si="11"/>
        <v>223.90892413091484</v>
      </c>
      <c r="X31" s="119">
        <f t="shared" si="12"/>
        <v>223.90892413091484</v>
      </c>
      <c r="Y31" s="83">
        <f t="shared" si="13"/>
        <v>0.34894263765832501</v>
      </c>
    </row>
    <row r="32" spans="1:25" ht="35.75" customHeight="1" x14ac:dyDescent="0.35">
      <c r="A32" s="267">
        <f t="shared" si="7"/>
        <v>1.291666666666667</v>
      </c>
      <c r="B32" s="227" t="s">
        <v>218</v>
      </c>
      <c r="C32" s="236" t="s">
        <v>168</v>
      </c>
      <c r="D32" s="122">
        <v>0</v>
      </c>
      <c r="E32" s="79">
        <v>0</v>
      </c>
      <c r="F32" s="80">
        <v>0</v>
      </c>
      <c r="G32" s="80">
        <v>0</v>
      </c>
      <c r="H32" s="113">
        <f t="shared" si="8"/>
        <v>0</v>
      </c>
      <c r="I32" s="122">
        <v>0</v>
      </c>
      <c r="J32" s="79">
        <v>0</v>
      </c>
      <c r="K32" s="80">
        <v>0</v>
      </c>
      <c r="L32" s="80">
        <v>0</v>
      </c>
      <c r="M32" s="113">
        <f t="shared" si="9"/>
        <v>0</v>
      </c>
      <c r="N32" s="112">
        <v>0</v>
      </c>
      <c r="O32" s="79">
        <v>0</v>
      </c>
      <c r="P32" s="80">
        <v>0</v>
      </c>
      <c r="Q32" s="80">
        <v>0</v>
      </c>
      <c r="R32" s="113">
        <f t="shared" si="10"/>
        <v>0</v>
      </c>
      <c r="S32" s="112">
        <v>12.0461120605469</v>
      </c>
      <c r="T32" s="79">
        <v>256.09366067238852</v>
      </c>
      <c r="U32" s="80">
        <v>871735.07315662666</v>
      </c>
      <c r="V32" s="67">
        <v>245.18795666666668</v>
      </c>
      <c r="W32" s="113">
        <f t="shared" si="11"/>
        <v>223.24582602119293</v>
      </c>
      <c r="X32" s="119">
        <f t="shared" si="12"/>
        <v>223.24582602119293</v>
      </c>
      <c r="Y32" s="83">
        <f t="shared" si="13"/>
        <v>0.35087072028372718</v>
      </c>
    </row>
    <row r="33" spans="1:25" ht="35.75" customHeight="1" x14ac:dyDescent="0.35">
      <c r="A33" s="267">
        <f t="shared" si="7"/>
        <v>1.3333333333333337</v>
      </c>
      <c r="B33" s="227" t="s">
        <v>218</v>
      </c>
      <c r="C33" s="236" t="s">
        <v>169</v>
      </c>
      <c r="D33" s="122">
        <v>0</v>
      </c>
      <c r="E33" s="79">
        <v>0</v>
      </c>
      <c r="F33" s="80">
        <v>0</v>
      </c>
      <c r="G33" s="80">
        <v>0</v>
      </c>
      <c r="H33" s="113">
        <f t="shared" si="8"/>
        <v>0</v>
      </c>
      <c r="I33" s="122">
        <v>0</v>
      </c>
      <c r="J33" s="79">
        <v>0</v>
      </c>
      <c r="K33" s="80">
        <v>0</v>
      </c>
      <c r="L33" s="80">
        <v>0</v>
      </c>
      <c r="M33" s="113">
        <f t="shared" si="9"/>
        <v>0</v>
      </c>
      <c r="N33" s="112">
        <v>0</v>
      </c>
      <c r="O33" s="79">
        <v>0</v>
      </c>
      <c r="P33" s="80">
        <v>0</v>
      </c>
      <c r="Q33" s="80">
        <v>0</v>
      </c>
      <c r="R33" s="113">
        <f t="shared" si="10"/>
        <v>0</v>
      </c>
      <c r="S33" s="112">
        <v>12.025229454040501</v>
      </c>
      <c r="T33" s="79">
        <v>242.94846676769487</v>
      </c>
      <c r="U33" s="80">
        <v>826524.71427599713</v>
      </c>
      <c r="V33" s="67">
        <v>212.99828666666667</v>
      </c>
      <c r="W33" s="113">
        <f t="shared" si="11"/>
        <v>200.80291207896059</v>
      </c>
      <c r="X33" s="119">
        <f t="shared" si="12"/>
        <v>200.80291207896059</v>
      </c>
      <c r="Y33" s="83">
        <f t="shared" si="13"/>
        <v>0.41612771891031108</v>
      </c>
    </row>
    <row r="34" spans="1:25" ht="35.75" customHeight="1" x14ac:dyDescent="0.35">
      <c r="A34" s="267">
        <f t="shared" si="7"/>
        <v>1.3750000000000004</v>
      </c>
      <c r="B34" s="227" t="s">
        <v>218</v>
      </c>
      <c r="C34" s="236" t="s">
        <v>237</v>
      </c>
      <c r="D34" s="122">
        <v>0</v>
      </c>
      <c r="E34" s="79">
        <v>0</v>
      </c>
      <c r="F34" s="80">
        <v>0</v>
      </c>
      <c r="G34" s="80">
        <v>0</v>
      </c>
      <c r="H34" s="113">
        <f t="shared" si="8"/>
        <v>0</v>
      </c>
      <c r="I34" s="122">
        <v>0</v>
      </c>
      <c r="J34" s="79">
        <v>0</v>
      </c>
      <c r="K34" s="80">
        <v>0</v>
      </c>
      <c r="L34" s="80">
        <v>0</v>
      </c>
      <c r="M34" s="113">
        <f t="shared" si="9"/>
        <v>0</v>
      </c>
      <c r="N34" s="112">
        <v>0</v>
      </c>
      <c r="O34" s="79">
        <v>0</v>
      </c>
      <c r="P34" s="80">
        <v>0</v>
      </c>
      <c r="Q34" s="80">
        <v>0</v>
      </c>
      <c r="R34" s="113">
        <f t="shared" si="10"/>
        <v>0</v>
      </c>
      <c r="S34" s="112">
        <v>7.61946773529053</v>
      </c>
      <c r="T34" s="79">
        <v>150.70983768372443</v>
      </c>
      <c r="U34" s="80">
        <v>581249.17879646912</v>
      </c>
      <c r="V34" s="67">
        <v>123.86689666666666</v>
      </c>
      <c r="W34" s="113">
        <f t="shared" si="11"/>
        <v>87.599969390213985</v>
      </c>
      <c r="X34" s="119">
        <f t="shared" si="12"/>
        <v>87.599969390213985</v>
      </c>
      <c r="Y34" s="83">
        <f t="shared" si="13"/>
        <v>0.74528659260111307</v>
      </c>
    </row>
    <row r="35" spans="1:25" ht="35.75" customHeight="1" thickBot="1" x14ac:dyDescent="0.4">
      <c r="A35" s="267">
        <f t="shared" si="7"/>
        <v>1.4166666666666672</v>
      </c>
      <c r="B35" s="227" t="s">
        <v>218</v>
      </c>
      <c r="C35" s="300" t="s">
        <v>238</v>
      </c>
      <c r="D35" s="122">
        <v>0</v>
      </c>
      <c r="E35" s="79">
        <v>0</v>
      </c>
      <c r="F35" s="80">
        <v>0</v>
      </c>
      <c r="G35" s="80">
        <v>0</v>
      </c>
      <c r="H35" s="113">
        <f t="shared" si="8"/>
        <v>0</v>
      </c>
      <c r="I35" s="122">
        <v>0</v>
      </c>
      <c r="J35" s="79">
        <v>0</v>
      </c>
      <c r="K35" s="80">
        <v>0</v>
      </c>
      <c r="L35" s="80">
        <v>0</v>
      </c>
      <c r="M35" s="113">
        <f t="shared" si="9"/>
        <v>0</v>
      </c>
      <c r="N35" s="112">
        <v>0</v>
      </c>
      <c r="O35" s="79">
        <v>0</v>
      </c>
      <c r="P35" s="80">
        <v>0</v>
      </c>
      <c r="Q35" s="80">
        <v>0</v>
      </c>
      <c r="R35" s="113">
        <f t="shared" si="10"/>
        <v>0</v>
      </c>
      <c r="S35" s="112">
        <v>5.6092429161071804</v>
      </c>
      <c r="T35" s="79">
        <v>175.01763172814023</v>
      </c>
      <c r="U35" s="80">
        <v>536966.87942182389</v>
      </c>
      <c r="V35" s="67">
        <v>87.889899999999997</v>
      </c>
      <c r="W35" s="113">
        <f t="shared" si="11"/>
        <v>93.978671552857463</v>
      </c>
      <c r="X35" s="119">
        <f t="shared" si="12"/>
        <v>93.978671552857463</v>
      </c>
      <c r="Y35" s="83">
        <f t="shared" si="13"/>
        <v>0.72673931485730281</v>
      </c>
    </row>
    <row r="36" spans="1:25" ht="31.4" customHeight="1" thickBot="1" x14ac:dyDescent="0.4">
      <c r="B36" s="76"/>
      <c r="C36" s="232"/>
      <c r="D36" s="232"/>
      <c r="E36" s="387"/>
      <c r="F36" s="388"/>
      <c r="G36" s="388"/>
      <c r="H36" s="512"/>
      <c r="I36" s="281"/>
      <c r="J36" s="387"/>
      <c r="K36" s="388"/>
      <c r="L36" s="388"/>
      <c r="M36" s="512"/>
      <c r="N36" s="283"/>
      <c r="O36" s="387"/>
      <c r="P36" s="388"/>
      <c r="Q36" s="388"/>
      <c r="R36" s="512"/>
      <c r="S36" s="283"/>
      <c r="T36" s="387"/>
      <c r="U36" s="388"/>
      <c r="V36" s="388"/>
      <c r="W36" s="512"/>
      <c r="X36" s="284">
        <f>AVERAGEIF(X19:X35,"&gt;0")</f>
        <v>191.11375242583622</v>
      </c>
      <c r="Y36" s="241">
        <f t="shared" si="5"/>
        <v>0.44430077521682187</v>
      </c>
    </row>
  </sheetData>
  <mergeCells count="36">
    <mergeCell ref="C1:Y1"/>
    <mergeCell ref="C2:H2"/>
    <mergeCell ref="J2:Y2"/>
    <mergeCell ref="C3:D3"/>
    <mergeCell ref="I3:Y4"/>
    <mergeCell ref="C4:D4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9:D9"/>
    <mergeCell ref="I9:Y12"/>
    <mergeCell ref="C10:D10"/>
    <mergeCell ref="C11:D11"/>
    <mergeCell ref="C12:G12"/>
    <mergeCell ref="A15:A16"/>
    <mergeCell ref="B15:B16"/>
    <mergeCell ref="C15:C16"/>
    <mergeCell ref="D15:H15"/>
    <mergeCell ref="I15:M15"/>
    <mergeCell ref="E36:H36"/>
    <mergeCell ref="J36:M36"/>
    <mergeCell ref="O36:R36"/>
    <mergeCell ref="T36:W36"/>
    <mergeCell ref="C14:Y14"/>
    <mergeCell ref="N15:R15"/>
    <mergeCell ref="S15:W15"/>
  </mergeCells>
  <phoneticPr fontId="22" type="noConversion"/>
  <pageMargins left="0.25" right="0.25" top="0.75" bottom="0.75" header="0.3" footer="0.3"/>
  <pageSetup scale="37" orientation="landscape" r:id="rId1"/>
  <drawing r:id="rId2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ABBFE-62B2-40A3-B71E-8243807A1E0B}">
  <dimension ref="A1:N32"/>
  <sheetViews>
    <sheetView topLeftCell="A11" zoomScale="70" zoomScaleNormal="70" workbookViewId="0">
      <selection activeCell="F30" sqref="F30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1" spans="1:14" ht="15" thickBot="1" x14ac:dyDescent="0.4"/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524" t="s">
        <v>20</v>
      </c>
      <c r="C21" s="525"/>
      <c r="D21" s="525"/>
      <c r="E21" s="526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90" t="s">
        <v>23</v>
      </c>
      <c r="B22" s="293" t="s">
        <v>24</v>
      </c>
      <c r="C22" s="24" t="s">
        <v>25</v>
      </c>
      <c r="D22" s="24" t="s">
        <v>26</v>
      </c>
      <c r="E22" s="294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291">
        <v>16</v>
      </c>
      <c r="B23" s="295">
        <v>0</v>
      </c>
      <c r="C23" s="31">
        <v>0</v>
      </c>
      <c r="D23" s="31">
        <v>0</v>
      </c>
      <c r="E23" s="296">
        <f>B23*C23/1000000</f>
        <v>0</v>
      </c>
      <c r="F23" s="287">
        <v>0</v>
      </c>
      <c r="G23" s="134">
        <v>0</v>
      </c>
      <c r="H23" s="134">
        <v>0</v>
      </c>
      <c r="I23" s="97">
        <f>F23*G23/1000000</f>
        <v>0</v>
      </c>
      <c r="J23" s="104">
        <v>354.61861086877923</v>
      </c>
      <c r="K23" s="37">
        <v>547582.11367807246</v>
      </c>
      <c r="L23" s="37">
        <v>90.724696666666674</v>
      </c>
      <c r="M23" s="105">
        <f>J23*K23/1000000</f>
        <v>194.182808489108</v>
      </c>
    </row>
    <row r="24" spans="1:13" s="29" customFormat="1" ht="20.149999999999999" customHeight="1" x14ac:dyDescent="0.35">
      <c r="A24" s="291">
        <v>17</v>
      </c>
      <c r="B24" s="295">
        <v>0</v>
      </c>
      <c r="C24" s="31">
        <v>0</v>
      </c>
      <c r="D24" s="31">
        <v>0</v>
      </c>
      <c r="E24" s="296">
        <f>B24*C24/1000000</f>
        <v>0</v>
      </c>
      <c r="F24" s="287">
        <v>0</v>
      </c>
      <c r="G24" s="134">
        <v>0</v>
      </c>
      <c r="H24" s="134">
        <v>0</v>
      </c>
      <c r="I24" s="97">
        <f>F24*G24/1000000</f>
        <v>0</v>
      </c>
      <c r="J24" s="104">
        <v>369.3108303547113</v>
      </c>
      <c r="K24" s="37">
        <v>553473.70604872587</v>
      </c>
      <c r="L24" s="37">
        <v>90.766625000000005</v>
      </c>
      <c r="M24" s="105">
        <f>J24*K24/1000000</f>
        <v>204.40383396035435</v>
      </c>
    </row>
    <row r="25" spans="1:13" s="29" customFormat="1" ht="20.149999999999999" customHeight="1" thickBot="1" x14ac:dyDescent="0.4">
      <c r="A25" s="292" t="s">
        <v>28</v>
      </c>
      <c r="B25" s="297">
        <f>AVERAGE(B23:B24)</f>
        <v>0</v>
      </c>
      <c r="C25" s="298">
        <f>AVERAGE(C23:C24)</f>
        <v>0</v>
      </c>
      <c r="D25" s="298">
        <f>AVERAGE(D23:D24)</f>
        <v>0</v>
      </c>
      <c r="E25" s="299">
        <f>B25*C25/1000000</f>
        <v>0</v>
      </c>
      <c r="F25" s="288">
        <f>AVERAGE(F23:F24)</f>
        <v>0</v>
      </c>
      <c r="G25" s="289">
        <f>AVERAGE(G23:G24)</f>
        <v>0</v>
      </c>
      <c r="H25" s="289">
        <f>AVERAGE(H23:H24)</f>
        <v>0</v>
      </c>
      <c r="I25" s="101">
        <f>AVERAGE(I23:I24)</f>
        <v>0</v>
      </c>
      <c r="J25" s="106">
        <f t="shared" ref="J25:M25" si="0">AVERAGE(J23:J24)</f>
        <v>361.96472061174529</v>
      </c>
      <c r="K25" s="133">
        <f t="shared" si="0"/>
        <v>550527.90986339911</v>
      </c>
      <c r="L25" s="133">
        <f t="shared" si="0"/>
        <v>90.745660833333346</v>
      </c>
      <c r="M25" s="108">
        <f t="shared" si="0"/>
        <v>199.29332122473119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199.29332122473119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0</v>
      </c>
      <c r="E29" s="53">
        <f>$J$25*(1-B29)</f>
        <v>347.48613178727544</v>
      </c>
      <c r="F29" s="53">
        <f>(C29*$C$25/1000000)+(D29*$G$25/1000000)+(E29*$K$25/1000000)</f>
        <v>191.30081383936641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0</v>
      </c>
      <c r="E30" s="53">
        <f>$J$25*(1-B30)</f>
        <v>322.14860134445331</v>
      </c>
      <c r="F30" s="53">
        <f>(C30*$C$25/1000000)+(D30*$G$25/1000000)+(E30*$K$25/1000000)</f>
        <v>177.35179616357928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0</v>
      </c>
      <c r="E31" s="53">
        <f>$J$25*(1-B31)</f>
        <v>314.90930693221839</v>
      </c>
      <c r="F31" s="53">
        <f>(C31*$C$25/1000000)+(D31*$G$25/1000000)+(E31*$K$25/1000000)</f>
        <v>173.36636254192581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0</v>
      </c>
      <c r="E32" s="53">
        <f>$J$25*(1-B32)</f>
        <v>304.05036531386605</v>
      </c>
      <c r="F32" s="53">
        <f>(C32*$C$25/1000000)+(D32*$G$25/1000000)+(E32*$K$25/1000000)</f>
        <v>167.38821210944562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paperSize="9" orientation="portrait" r:id="rId1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43062-E1CF-41CC-A3FB-999F1706CA8B}">
  <sheetPr>
    <pageSetUpPr fitToPage="1"/>
  </sheetPr>
  <dimension ref="A1:Y39"/>
  <sheetViews>
    <sheetView zoomScale="55" zoomScaleNormal="55" workbookViewId="0">
      <selection activeCell="T20" sqref="T20"/>
    </sheetView>
  </sheetViews>
  <sheetFormatPr baseColWidth="10" defaultColWidth="10.54296875" defaultRowHeight="14.5" x14ac:dyDescent="0.35"/>
  <cols>
    <col min="1" max="1" width="17.54296875" style="22" customWidth="1"/>
    <col min="2" max="2" width="24.81640625" style="22" bestFit="1" customWidth="1"/>
    <col min="3" max="3" width="19.54296875" style="22" bestFit="1" customWidth="1"/>
    <col min="4" max="4" width="15.453125" style="22" bestFit="1" customWidth="1"/>
    <col min="5" max="5" width="13.1796875" style="22" customWidth="1"/>
    <col min="6" max="6" width="13.81640625" style="22" bestFit="1" customWidth="1"/>
    <col min="7" max="7" width="12.81640625" style="22" bestFit="1" customWidth="1"/>
    <col min="8" max="8" width="10.81640625" style="22" bestFit="1" customWidth="1"/>
    <col min="9" max="9" width="12.54296875" style="22" bestFit="1" customWidth="1"/>
    <col min="10" max="10" width="10.54296875" style="22" bestFit="1" customWidth="1"/>
    <col min="11" max="11" width="9.1796875" style="22" bestFit="1" customWidth="1"/>
    <col min="12" max="12" width="12.81640625" style="22" customWidth="1"/>
    <col min="13" max="13" width="9.453125" style="22" bestFit="1" customWidth="1"/>
    <col min="14" max="14" width="14.453125" style="22" bestFit="1" customWidth="1"/>
    <col min="15" max="15" width="12.54296875" style="22" customWidth="1"/>
    <col min="16" max="16" width="10.54296875" style="22" bestFit="1" customWidth="1"/>
    <col min="17" max="17" width="14.1796875" style="22" bestFit="1" customWidth="1"/>
    <col min="18" max="18" width="10.54296875" style="22" customWidth="1"/>
    <col min="19" max="19" width="14.453125" style="22" bestFit="1" customWidth="1"/>
    <col min="20" max="20" width="12.81640625" style="22" customWidth="1"/>
    <col min="21" max="21" width="10.54296875" style="22" bestFit="1" customWidth="1"/>
    <col min="22" max="22" width="14.1796875" style="22" bestFit="1" customWidth="1"/>
    <col min="23" max="23" width="9.453125" style="22" customWidth="1"/>
    <col min="24" max="24" width="16" style="22" customWidth="1"/>
    <col min="25" max="25" width="16.1796875" style="22" bestFit="1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45449</v>
      </c>
      <c r="G3" s="55" t="s">
        <v>41</v>
      </c>
      <c r="H3" s="57">
        <v>0.66666666666666663</v>
      </c>
      <c r="I3" s="337" t="e" vm="1">
        <v>#VALUE!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45450</v>
      </c>
      <c r="G4" s="55" t="s">
        <v>41</v>
      </c>
      <c r="H4" s="57">
        <v>0.49930555555555556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199.29332122473119</v>
      </c>
      <c r="M8" s="362"/>
      <c r="N8" s="362"/>
      <c r="O8" s="363"/>
      <c r="P8" s="361">
        <f>X39</f>
        <v>123.49094807899999</v>
      </c>
      <c r="Q8" s="362"/>
      <c r="R8" s="362"/>
      <c r="S8" s="363"/>
      <c r="T8" s="361">
        <f>L8-P8</f>
        <v>75.802373145731195</v>
      </c>
      <c r="U8" s="362"/>
      <c r="V8" s="363"/>
      <c r="W8" s="364">
        <f>T8/L8</f>
        <v>0.38035581262782703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319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0</v>
      </c>
      <c r="F10" s="66">
        <v>0</v>
      </c>
      <c r="G10" s="67">
        <v>0</v>
      </c>
      <c r="H10" s="68">
        <v>0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361.96472061174529</v>
      </c>
      <c r="F11" s="66">
        <v>550527.90986339911</v>
      </c>
      <c r="G11" s="67">
        <v>90.745660833333346</v>
      </c>
      <c r="H11" s="68">
        <v>199.29332122473119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199.29332122473119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48" t="s">
        <v>50</v>
      </c>
      <c r="X16" s="249" t="s">
        <v>66</v>
      </c>
      <c r="Y16" s="248" t="s">
        <v>67</v>
      </c>
    </row>
    <row r="17" spans="1:25" s="1" customFormat="1" ht="35.75" customHeight="1" x14ac:dyDescent="0.35">
      <c r="A17" s="251">
        <f>$A$19-2/24</f>
        <v>0.58333333333333326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26" si="0">(E17*F17)/1000000</f>
        <v>0</v>
      </c>
      <c r="I17" s="254">
        <v>0</v>
      </c>
      <c r="J17" s="255">
        <v>0</v>
      </c>
      <c r="K17" s="255">
        <v>0</v>
      </c>
      <c r="L17" s="255">
        <v>0</v>
      </c>
      <c r="M17" s="258">
        <f t="shared" ref="M17:M26" si="1">(J17*K17)/1000000</f>
        <v>0</v>
      </c>
      <c r="N17" s="276">
        <v>0</v>
      </c>
      <c r="O17" s="277">
        <v>0</v>
      </c>
      <c r="P17" s="278">
        <v>0</v>
      </c>
      <c r="Q17" s="279">
        <v>0</v>
      </c>
      <c r="R17" s="263">
        <f t="shared" ref="R17:R26" si="2">(O17*P17)/1000000</f>
        <v>0</v>
      </c>
      <c r="S17" s="276">
        <v>4.1146612167358398</v>
      </c>
      <c r="T17" s="277">
        <v>354.62</v>
      </c>
      <c r="U17" s="278">
        <v>547582</v>
      </c>
      <c r="V17" s="279">
        <v>90.7</v>
      </c>
      <c r="W17" s="285">
        <f t="shared" ref="W17:W18" si="3">(T17*U17)/1000000</f>
        <v>194.18352884000001</v>
      </c>
      <c r="X17" s="282">
        <f t="shared" ref="X17:X26" si="4">W17+R17+M17+H17</f>
        <v>194.18352884000001</v>
      </c>
      <c r="Y17" s="83"/>
    </row>
    <row r="18" spans="1:25" s="1" customFormat="1" ht="35.75" customHeight="1" x14ac:dyDescent="0.35">
      <c r="A18" s="266">
        <f>$A$19-1/24</f>
        <v>0.625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48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0</v>
      </c>
      <c r="O18" s="220">
        <v>0</v>
      </c>
      <c r="P18" s="222">
        <v>0</v>
      </c>
      <c r="Q18" s="221">
        <v>0</v>
      </c>
      <c r="R18" s="225">
        <f t="shared" si="2"/>
        <v>0</v>
      </c>
      <c r="S18" s="224">
        <v>3.9675917625427246</v>
      </c>
      <c r="T18" s="220">
        <v>369.31</v>
      </c>
      <c r="U18" s="222">
        <v>553474</v>
      </c>
      <c r="V18" s="221">
        <v>90.8</v>
      </c>
      <c r="W18" s="286">
        <f t="shared" si="3"/>
        <v>204.40348294</v>
      </c>
      <c r="X18" s="280">
        <f t="shared" si="4"/>
        <v>204.40348294</v>
      </c>
      <c r="Y18" s="83"/>
    </row>
    <row r="19" spans="1:25" ht="35.75" customHeight="1" x14ac:dyDescent="0.35">
      <c r="A19" s="267">
        <f>H3</f>
        <v>0.66666666666666663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122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0</v>
      </c>
      <c r="O19" s="79">
        <v>0</v>
      </c>
      <c r="P19" s="80">
        <v>0</v>
      </c>
      <c r="Q19" s="80">
        <v>0</v>
      </c>
      <c r="R19" s="113">
        <f t="shared" si="2"/>
        <v>0</v>
      </c>
      <c r="S19" s="112">
        <v>5.6638531684875488</v>
      </c>
      <c r="T19" s="79">
        <v>205.48</v>
      </c>
      <c r="U19" s="80">
        <v>527464</v>
      </c>
      <c r="V19" s="67">
        <v>97.8</v>
      </c>
      <c r="W19" s="113">
        <f>(T19*U19)/1000000</f>
        <v>108.38330272</v>
      </c>
      <c r="X19" s="119">
        <f t="shared" si="4"/>
        <v>108.38330272</v>
      </c>
      <c r="Y19" s="83">
        <f t="shared" ref="Y19:Y39" si="5">($H$12-X19)/$H$12</f>
        <v>0.45616189216003572</v>
      </c>
    </row>
    <row r="20" spans="1:25" ht="35.75" customHeight="1" x14ac:dyDescent="0.35">
      <c r="A20" s="267">
        <f>A19+1/24</f>
        <v>0.70833333333333326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122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0</v>
      </c>
      <c r="O20" s="79">
        <v>0</v>
      </c>
      <c r="P20" s="80">
        <v>0</v>
      </c>
      <c r="Q20" s="80">
        <v>0</v>
      </c>
      <c r="R20" s="113">
        <f t="shared" si="2"/>
        <v>0</v>
      </c>
      <c r="S20" s="112">
        <v>8.4444541931152344</v>
      </c>
      <c r="T20" s="79">
        <v>205.99</v>
      </c>
      <c r="U20" s="80">
        <v>586883</v>
      </c>
      <c r="V20" s="67">
        <v>118.9</v>
      </c>
      <c r="W20" s="113">
        <f t="shared" ref="W20:W26" si="6">(T20*U20)/1000000</f>
        <v>120.89202917</v>
      </c>
      <c r="X20" s="119">
        <f t="shared" si="4"/>
        <v>120.89202917</v>
      </c>
      <c r="Y20" s="83">
        <f t="shared" si="5"/>
        <v>0.393396485004747</v>
      </c>
    </row>
    <row r="21" spans="1:25" ht="35.75" customHeight="1" x14ac:dyDescent="0.35">
      <c r="A21" s="267">
        <f t="shared" ref="A21:A38" si="7">A20+1/24</f>
        <v>0.74999999999999989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122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0</v>
      </c>
      <c r="O21" s="79">
        <v>0</v>
      </c>
      <c r="P21" s="80">
        <v>0</v>
      </c>
      <c r="Q21" s="80">
        <v>0</v>
      </c>
      <c r="R21" s="113">
        <f t="shared" si="2"/>
        <v>0</v>
      </c>
      <c r="S21" s="112">
        <v>8.4429903030395508</v>
      </c>
      <c r="T21" s="79">
        <v>175.57</v>
      </c>
      <c r="U21" s="80">
        <v>611327</v>
      </c>
      <c r="V21" s="67">
        <v>130.19999999999999</v>
      </c>
      <c r="W21" s="113">
        <f t="shared" si="6"/>
        <v>107.33068139</v>
      </c>
      <c r="X21" s="119">
        <f t="shared" si="4"/>
        <v>107.33068139</v>
      </c>
      <c r="Y21" s="83">
        <f t="shared" si="5"/>
        <v>0.46144366138105758</v>
      </c>
    </row>
    <row r="22" spans="1:25" ht="35.75" customHeight="1" x14ac:dyDescent="0.35">
      <c r="A22" s="267">
        <f t="shared" si="7"/>
        <v>0.79166666666666652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122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0</v>
      </c>
      <c r="O22" s="79">
        <v>0</v>
      </c>
      <c r="P22" s="80">
        <v>0</v>
      </c>
      <c r="Q22" s="80">
        <v>0</v>
      </c>
      <c r="R22" s="113">
        <f t="shared" si="2"/>
        <v>0</v>
      </c>
      <c r="S22" s="112">
        <v>5.5646247863769531</v>
      </c>
      <c r="T22" s="79">
        <v>141.9</v>
      </c>
      <c r="U22" s="80">
        <v>557181</v>
      </c>
      <c r="V22" s="67">
        <v>99.8</v>
      </c>
      <c r="W22" s="113">
        <f t="shared" si="6"/>
        <v>79.063983900000011</v>
      </c>
      <c r="X22" s="119">
        <f t="shared" si="4"/>
        <v>79.063983900000011</v>
      </c>
      <c r="Y22" s="83">
        <f t="shared" si="5"/>
        <v>0.60327830649756564</v>
      </c>
    </row>
    <row r="23" spans="1:25" ht="35.75" customHeight="1" x14ac:dyDescent="0.35">
      <c r="A23" s="267">
        <f t="shared" si="7"/>
        <v>0.83333333333333315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122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0</v>
      </c>
      <c r="O23" s="79">
        <v>0</v>
      </c>
      <c r="P23" s="80">
        <v>0</v>
      </c>
      <c r="Q23" s="80">
        <v>0</v>
      </c>
      <c r="R23" s="113">
        <f t="shared" si="2"/>
        <v>0</v>
      </c>
      <c r="S23" s="112">
        <v>5.5104241371154785</v>
      </c>
      <c r="T23" s="79">
        <v>202.49</v>
      </c>
      <c r="U23" s="80">
        <v>547135</v>
      </c>
      <c r="V23" s="67">
        <v>105.2</v>
      </c>
      <c r="W23" s="113">
        <f t="shared" si="6"/>
        <v>110.78936615000001</v>
      </c>
      <c r="X23" s="119">
        <f t="shared" si="4"/>
        <v>110.78936615000001</v>
      </c>
      <c r="Y23" s="83">
        <f t="shared" si="5"/>
        <v>0.44408891643152731</v>
      </c>
    </row>
    <row r="24" spans="1:25" ht="35.75" customHeight="1" x14ac:dyDescent="0.35">
      <c r="A24" s="267">
        <f t="shared" si="7"/>
        <v>0.87499999999999978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122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0</v>
      </c>
      <c r="O24" s="79">
        <v>0</v>
      </c>
      <c r="P24" s="80">
        <v>0</v>
      </c>
      <c r="Q24" s="80">
        <v>0</v>
      </c>
      <c r="R24" s="113">
        <f t="shared" si="2"/>
        <v>0</v>
      </c>
      <c r="S24" s="112">
        <v>5.5095996856689453</v>
      </c>
      <c r="T24" s="79">
        <v>269.83999999999997</v>
      </c>
      <c r="U24" s="80">
        <v>549449</v>
      </c>
      <c r="V24" s="67">
        <v>104.7</v>
      </c>
      <c r="W24" s="113">
        <f t="shared" si="6"/>
        <v>148.26331815999998</v>
      </c>
      <c r="X24" s="119">
        <f t="shared" si="4"/>
        <v>148.26331815999998</v>
      </c>
      <c r="Y24" s="83">
        <f t="shared" si="5"/>
        <v>0.25605475763629687</v>
      </c>
    </row>
    <row r="25" spans="1:25" ht="35.75" customHeight="1" x14ac:dyDescent="0.35">
      <c r="A25" s="267">
        <f t="shared" si="7"/>
        <v>0.91666666666666641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122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0</v>
      </c>
      <c r="O25" s="79">
        <v>0</v>
      </c>
      <c r="P25" s="80">
        <v>0</v>
      </c>
      <c r="Q25" s="80">
        <v>0</v>
      </c>
      <c r="R25" s="113">
        <f t="shared" si="2"/>
        <v>0</v>
      </c>
      <c r="S25" s="112">
        <v>5.4989066123962402</v>
      </c>
      <c r="T25" s="79">
        <v>211.04</v>
      </c>
      <c r="U25" s="80">
        <v>554889</v>
      </c>
      <c r="V25" s="67">
        <v>105</v>
      </c>
      <c r="W25" s="113">
        <f t="shared" si="6"/>
        <v>117.10377456000001</v>
      </c>
      <c r="X25" s="119">
        <f t="shared" si="4"/>
        <v>117.10377456000001</v>
      </c>
      <c r="Y25" s="83">
        <f t="shared" si="5"/>
        <v>0.41240492235086462</v>
      </c>
    </row>
    <row r="26" spans="1:25" ht="35.75" customHeight="1" x14ac:dyDescent="0.35">
      <c r="A26" s="267">
        <f t="shared" si="7"/>
        <v>0.95833333333333304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122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0</v>
      </c>
      <c r="O26" s="79">
        <v>0</v>
      </c>
      <c r="P26" s="80">
        <v>0</v>
      </c>
      <c r="Q26" s="80">
        <v>0</v>
      </c>
      <c r="R26" s="113">
        <f t="shared" si="2"/>
        <v>0</v>
      </c>
      <c r="S26" s="112">
        <v>5.4960927963256836</v>
      </c>
      <c r="T26" s="79">
        <v>270.25</v>
      </c>
      <c r="U26" s="80">
        <v>551812</v>
      </c>
      <c r="V26" s="67">
        <v>104.7</v>
      </c>
      <c r="W26" s="113">
        <f t="shared" si="6"/>
        <v>149.12719300000001</v>
      </c>
      <c r="X26" s="119">
        <f t="shared" si="4"/>
        <v>149.12719300000001</v>
      </c>
      <c r="Y26" s="83">
        <f t="shared" si="5"/>
        <v>0.2517200672678932</v>
      </c>
    </row>
    <row r="27" spans="1:25" ht="35.75" customHeight="1" x14ac:dyDescent="0.35">
      <c r="A27" s="267">
        <f t="shared" si="7"/>
        <v>0.99999999999999967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ref="H27:H38" si="8">(E27*F27)/1000000</f>
        <v>0</v>
      </c>
      <c r="I27" s="122">
        <v>0</v>
      </c>
      <c r="J27" s="79">
        <v>0</v>
      </c>
      <c r="K27" s="80">
        <v>0</v>
      </c>
      <c r="L27" s="80">
        <v>0</v>
      </c>
      <c r="M27" s="113">
        <f t="shared" ref="M27:M38" si="9">(J27*K27)/1000000</f>
        <v>0</v>
      </c>
      <c r="N27" s="112">
        <v>0</v>
      </c>
      <c r="O27" s="79">
        <v>0</v>
      </c>
      <c r="P27" s="80">
        <v>0</v>
      </c>
      <c r="Q27" s="80">
        <v>0</v>
      </c>
      <c r="R27" s="113">
        <f t="shared" ref="R27:R38" si="10">(O27*P27)/1000000</f>
        <v>0</v>
      </c>
      <c r="S27" s="112">
        <v>5.4821934700012207</v>
      </c>
      <c r="T27" s="79">
        <v>251.14</v>
      </c>
      <c r="U27" s="80">
        <v>552236</v>
      </c>
      <c r="V27" s="67">
        <v>105.6</v>
      </c>
      <c r="W27" s="113">
        <f t="shared" ref="W27:W38" si="11">(T27*U27)/1000000</f>
        <v>138.68854904</v>
      </c>
      <c r="X27" s="119">
        <f t="shared" ref="X27:X38" si="12">W27+R27+M27+H27</f>
        <v>138.68854904</v>
      </c>
      <c r="Y27" s="83">
        <f t="shared" ref="Y27:Y38" si="13">($H$12-X27)/$H$12</f>
        <v>0.30409836020741909</v>
      </c>
    </row>
    <row r="28" spans="1:25" ht="35.75" customHeight="1" x14ac:dyDescent="0.35">
      <c r="A28" s="267">
        <f t="shared" si="7"/>
        <v>1.0416666666666663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8"/>
        <v>0</v>
      </c>
      <c r="I28" s="122">
        <v>0</v>
      </c>
      <c r="J28" s="79">
        <v>0</v>
      </c>
      <c r="K28" s="80">
        <v>0</v>
      </c>
      <c r="L28" s="80">
        <v>0</v>
      </c>
      <c r="M28" s="113">
        <f t="shared" si="9"/>
        <v>0</v>
      </c>
      <c r="N28" s="112">
        <v>0</v>
      </c>
      <c r="O28" s="79">
        <v>0</v>
      </c>
      <c r="P28" s="80">
        <v>0</v>
      </c>
      <c r="Q28" s="80">
        <v>0</v>
      </c>
      <c r="R28" s="113">
        <f t="shared" si="10"/>
        <v>0</v>
      </c>
      <c r="S28" s="112">
        <v>5.4881925582885742</v>
      </c>
      <c r="T28" s="79">
        <v>291.54000000000002</v>
      </c>
      <c r="U28" s="80">
        <v>542573</v>
      </c>
      <c r="V28" s="67">
        <v>102.9</v>
      </c>
      <c r="W28" s="113">
        <f t="shared" si="11"/>
        <v>158.18173242</v>
      </c>
      <c r="X28" s="119">
        <f t="shared" si="12"/>
        <v>158.18173242</v>
      </c>
      <c r="Y28" s="83">
        <f t="shared" si="13"/>
        <v>0.20628683666911296</v>
      </c>
    </row>
    <row r="29" spans="1:25" ht="35.75" customHeight="1" x14ac:dyDescent="0.35">
      <c r="A29" s="267">
        <f t="shared" si="7"/>
        <v>1.083333333333333</v>
      </c>
      <c r="B29" s="227" t="s">
        <v>218</v>
      </c>
      <c r="C29" s="236" t="s">
        <v>78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8"/>
        <v>0</v>
      </c>
      <c r="I29" s="122">
        <v>0</v>
      </c>
      <c r="J29" s="79">
        <v>0</v>
      </c>
      <c r="K29" s="80">
        <v>0</v>
      </c>
      <c r="L29" s="80">
        <v>0</v>
      </c>
      <c r="M29" s="113">
        <f t="shared" si="9"/>
        <v>0</v>
      </c>
      <c r="N29" s="112">
        <v>0</v>
      </c>
      <c r="O29" s="79">
        <v>0</v>
      </c>
      <c r="P29" s="80">
        <v>0</v>
      </c>
      <c r="Q29" s="80">
        <v>0</v>
      </c>
      <c r="R29" s="113">
        <f t="shared" si="10"/>
        <v>0</v>
      </c>
      <c r="S29" s="112">
        <v>5.4612240791320801</v>
      </c>
      <c r="T29" s="79">
        <v>266.18</v>
      </c>
      <c r="U29" s="80">
        <v>525035</v>
      </c>
      <c r="V29" s="67">
        <v>88.7</v>
      </c>
      <c r="W29" s="113">
        <f t="shared" si="11"/>
        <v>139.75381630000001</v>
      </c>
      <c r="X29" s="119">
        <f t="shared" si="12"/>
        <v>139.75381630000001</v>
      </c>
      <c r="Y29" s="83">
        <f t="shared" si="13"/>
        <v>0.29875313712892582</v>
      </c>
    </row>
    <row r="30" spans="1:25" ht="35.75" customHeight="1" x14ac:dyDescent="0.35">
      <c r="A30" s="267">
        <f t="shared" si="7"/>
        <v>1.1249999999999998</v>
      </c>
      <c r="B30" s="227" t="s">
        <v>218</v>
      </c>
      <c r="C30" s="236" t="s">
        <v>79</v>
      </c>
      <c r="D30" s="122">
        <v>0</v>
      </c>
      <c r="E30" s="79">
        <v>0</v>
      </c>
      <c r="F30" s="80">
        <v>0</v>
      </c>
      <c r="G30" s="80">
        <v>0</v>
      </c>
      <c r="H30" s="113">
        <f t="shared" si="8"/>
        <v>0</v>
      </c>
      <c r="I30" s="122">
        <v>0</v>
      </c>
      <c r="J30" s="79">
        <v>0</v>
      </c>
      <c r="K30" s="80">
        <v>0</v>
      </c>
      <c r="L30" s="80">
        <v>0</v>
      </c>
      <c r="M30" s="113">
        <f t="shared" si="9"/>
        <v>0</v>
      </c>
      <c r="N30" s="112">
        <v>0</v>
      </c>
      <c r="O30" s="79">
        <v>0</v>
      </c>
      <c r="P30" s="80">
        <v>0</v>
      </c>
      <c r="Q30" s="80">
        <v>0</v>
      </c>
      <c r="R30" s="113">
        <f t="shared" si="10"/>
        <v>0</v>
      </c>
      <c r="S30" s="112">
        <v>5.4379258155822754</v>
      </c>
      <c r="T30" s="79">
        <v>245.38</v>
      </c>
      <c r="U30" s="80">
        <v>514463</v>
      </c>
      <c r="V30" s="67">
        <v>86.9</v>
      </c>
      <c r="W30" s="113">
        <f t="shared" si="11"/>
        <v>126.23893094</v>
      </c>
      <c r="X30" s="119">
        <f t="shared" si="12"/>
        <v>126.23893094</v>
      </c>
      <c r="Y30" s="83">
        <f t="shared" si="13"/>
        <v>0.36656717764441343</v>
      </c>
    </row>
    <row r="31" spans="1:25" ht="35.75" customHeight="1" x14ac:dyDescent="0.35">
      <c r="A31" s="267">
        <f t="shared" si="7"/>
        <v>1.1666666666666665</v>
      </c>
      <c r="B31" s="227" t="s">
        <v>218</v>
      </c>
      <c r="C31" s="236" t="s">
        <v>80</v>
      </c>
      <c r="D31" s="122">
        <v>0</v>
      </c>
      <c r="E31" s="79">
        <v>0</v>
      </c>
      <c r="F31" s="80">
        <v>0</v>
      </c>
      <c r="G31" s="80">
        <v>0</v>
      </c>
      <c r="H31" s="113">
        <f t="shared" si="8"/>
        <v>0</v>
      </c>
      <c r="I31" s="122">
        <v>0</v>
      </c>
      <c r="J31" s="79">
        <v>0</v>
      </c>
      <c r="K31" s="80">
        <v>0</v>
      </c>
      <c r="L31" s="80">
        <v>0</v>
      </c>
      <c r="M31" s="113">
        <f t="shared" si="9"/>
        <v>0</v>
      </c>
      <c r="N31" s="112">
        <v>0</v>
      </c>
      <c r="O31" s="79">
        <v>0</v>
      </c>
      <c r="P31" s="80">
        <v>0</v>
      </c>
      <c r="Q31" s="80">
        <v>0</v>
      </c>
      <c r="R31" s="113">
        <f t="shared" si="10"/>
        <v>0</v>
      </c>
      <c r="S31" s="112">
        <v>5.4618911743164063</v>
      </c>
      <c r="T31" s="79">
        <v>230.6</v>
      </c>
      <c r="U31" s="80">
        <v>513647</v>
      </c>
      <c r="V31" s="67">
        <v>87</v>
      </c>
      <c r="W31" s="113">
        <f t="shared" si="11"/>
        <v>118.4469982</v>
      </c>
      <c r="X31" s="119">
        <f t="shared" si="12"/>
        <v>118.4469982</v>
      </c>
      <c r="Y31" s="83">
        <f t="shared" si="13"/>
        <v>0.40566498931274075</v>
      </c>
    </row>
    <row r="32" spans="1:25" ht="35.75" customHeight="1" x14ac:dyDescent="0.35">
      <c r="A32" s="267">
        <f t="shared" si="7"/>
        <v>1.2083333333333333</v>
      </c>
      <c r="B32" s="227" t="s">
        <v>218</v>
      </c>
      <c r="C32" s="236" t="s">
        <v>168</v>
      </c>
      <c r="D32" s="122">
        <v>0</v>
      </c>
      <c r="E32" s="79">
        <v>0</v>
      </c>
      <c r="F32" s="80">
        <v>0</v>
      </c>
      <c r="G32" s="80">
        <v>0</v>
      </c>
      <c r="H32" s="113">
        <f t="shared" si="8"/>
        <v>0</v>
      </c>
      <c r="I32" s="122">
        <v>0</v>
      </c>
      <c r="J32" s="79">
        <v>0</v>
      </c>
      <c r="K32" s="80">
        <v>0</v>
      </c>
      <c r="L32" s="80">
        <v>0</v>
      </c>
      <c r="M32" s="113">
        <f t="shared" si="9"/>
        <v>0</v>
      </c>
      <c r="N32" s="112">
        <v>0</v>
      </c>
      <c r="O32" s="79">
        <v>0</v>
      </c>
      <c r="P32" s="80">
        <v>0</v>
      </c>
      <c r="Q32" s="80">
        <v>0</v>
      </c>
      <c r="R32" s="113">
        <f t="shared" si="10"/>
        <v>0</v>
      </c>
      <c r="S32" s="112">
        <v>6.5024518966674805</v>
      </c>
      <c r="T32" s="79">
        <v>300.08</v>
      </c>
      <c r="U32" s="80">
        <v>533260</v>
      </c>
      <c r="V32" s="67">
        <v>104.5</v>
      </c>
      <c r="W32" s="113">
        <f t="shared" si="11"/>
        <v>160.02066079999997</v>
      </c>
      <c r="X32" s="119">
        <f t="shared" si="12"/>
        <v>160.02066079999997</v>
      </c>
      <c r="Y32" s="83">
        <f t="shared" si="13"/>
        <v>0.19705959127674819</v>
      </c>
    </row>
    <row r="33" spans="1:25" ht="35.75" customHeight="1" x14ac:dyDescent="0.35">
      <c r="A33" s="267">
        <f t="shared" si="7"/>
        <v>1.25</v>
      </c>
      <c r="B33" s="227" t="s">
        <v>218</v>
      </c>
      <c r="C33" s="236" t="s">
        <v>169</v>
      </c>
      <c r="D33" s="122">
        <v>0</v>
      </c>
      <c r="E33" s="79">
        <v>0</v>
      </c>
      <c r="F33" s="80">
        <v>0</v>
      </c>
      <c r="G33" s="80">
        <v>0</v>
      </c>
      <c r="H33" s="113">
        <f t="shared" si="8"/>
        <v>0</v>
      </c>
      <c r="I33" s="122">
        <v>0</v>
      </c>
      <c r="J33" s="79">
        <v>0</v>
      </c>
      <c r="K33" s="80">
        <v>0</v>
      </c>
      <c r="L33" s="80">
        <v>0</v>
      </c>
      <c r="M33" s="113">
        <f t="shared" si="9"/>
        <v>0</v>
      </c>
      <c r="N33" s="112">
        <v>0</v>
      </c>
      <c r="O33" s="79">
        <v>0</v>
      </c>
      <c r="P33" s="80">
        <v>0</v>
      </c>
      <c r="Q33" s="80">
        <v>0</v>
      </c>
      <c r="R33" s="113">
        <f t="shared" si="10"/>
        <v>0</v>
      </c>
      <c r="S33" s="112">
        <v>6.4928865432739258</v>
      </c>
      <c r="T33" s="79">
        <v>233.54</v>
      </c>
      <c r="U33" s="80">
        <v>583309</v>
      </c>
      <c r="V33" s="67">
        <v>142.4</v>
      </c>
      <c r="W33" s="113">
        <f t="shared" si="11"/>
        <v>136.22598385999999</v>
      </c>
      <c r="X33" s="119">
        <f t="shared" si="12"/>
        <v>136.22598385999999</v>
      </c>
      <c r="Y33" s="83">
        <f t="shared" si="13"/>
        <v>0.31645484644020722</v>
      </c>
    </row>
    <row r="34" spans="1:25" ht="35.75" customHeight="1" x14ac:dyDescent="0.35">
      <c r="A34" s="267">
        <f t="shared" si="7"/>
        <v>1.2916666666666667</v>
      </c>
      <c r="B34" s="227" t="s">
        <v>218</v>
      </c>
      <c r="C34" s="236" t="s">
        <v>237</v>
      </c>
      <c r="D34" s="122">
        <v>0</v>
      </c>
      <c r="E34" s="79">
        <v>0</v>
      </c>
      <c r="F34" s="80">
        <v>0</v>
      </c>
      <c r="G34" s="80">
        <v>0</v>
      </c>
      <c r="H34" s="113">
        <f t="shared" si="8"/>
        <v>0</v>
      </c>
      <c r="I34" s="122">
        <v>0</v>
      </c>
      <c r="J34" s="79">
        <v>0</v>
      </c>
      <c r="K34" s="80">
        <v>0</v>
      </c>
      <c r="L34" s="80">
        <v>0</v>
      </c>
      <c r="M34" s="113">
        <f t="shared" si="9"/>
        <v>0</v>
      </c>
      <c r="N34" s="112">
        <v>0</v>
      </c>
      <c r="O34" s="79">
        <v>0</v>
      </c>
      <c r="P34" s="80">
        <v>0</v>
      </c>
      <c r="Q34" s="80">
        <v>0</v>
      </c>
      <c r="R34" s="113">
        <f t="shared" si="10"/>
        <v>0</v>
      </c>
      <c r="S34" s="112">
        <v>6.4619898796081543</v>
      </c>
      <c r="T34" s="79">
        <v>223.45</v>
      </c>
      <c r="U34" s="80">
        <v>575184</v>
      </c>
      <c r="V34" s="67">
        <v>139.1</v>
      </c>
      <c r="W34" s="113">
        <f t="shared" si="11"/>
        <v>128.52486479999999</v>
      </c>
      <c r="X34" s="119">
        <f t="shared" si="12"/>
        <v>128.52486479999999</v>
      </c>
      <c r="Y34" s="83">
        <f t="shared" si="13"/>
        <v>0.35509697961694275</v>
      </c>
    </row>
    <row r="35" spans="1:25" ht="35.75" customHeight="1" x14ac:dyDescent="0.35">
      <c r="A35" s="267">
        <f t="shared" si="7"/>
        <v>1.3333333333333335</v>
      </c>
      <c r="B35" s="227" t="s">
        <v>218</v>
      </c>
      <c r="C35" s="236" t="s">
        <v>306</v>
      </c>
      <c r="D35" s="122">
        <v>0</v>
      </c>
      <c r="E35" s="79">
        <v>0</v>
      </c>
      <c r="F35" s="80">
        <v>0</v>
      </c>
      <c r="G35" s="80">
        <v>0</v>
      </c>
      <c r="H35" s="113">
        <f t="shared" si="8"/>
        <v>0</v>
      </c>
      <c r="I35" s="122">
        <v>0</v>
      </c>
      <c r="J35" s="79">
        <v>0</v>
      </c>
      <c r="K35" s="80">
        <v>0</v>
      </c>
      <c r="L35" s="80">
        <v>0</v>
      </c>
      <c r="M35" s="113">
        <f t="shared" si="9"/>
        <v>0</v>
      </c>
      <c r="N35" s="112">
        <v>0</v>
      </c>
      <c r="O35" s="79">
        <v>0</v>
      </c>
      <c r="P35" s="80">
        <v>0</v>
      </c>
      <c r="Q35" s="80">
        <v>0</v>
      </c>
      <c r="R35" s="113">
        <f t="shared" si="10"/>
        <v>0</v>
      </c>
      <c r="S35" s="112">
        <v>6.440274715423584</v>
      </c>
      <c r="T35" s="79">
        <v>119.55</v>
      </c>
      <c r="U35" s="80">
        <v>523869</v>
      </c>
      <c r="V35" s="67">
        <v>97</v>
      </c>
      <c r="W35" s="113">
        <f t="shared" si="11"/>
        <v>62.628538949999992</v>
      </c>
      <c r="X35" s="119">
        <f t="shared" si="12"/>
        <v>62.628538949999992</v>
      </c>
      <c r="Y35" s="83">
        <f t="shared" si="13"/>
        <v>0.68574692536044624</v>
      </c>
    </row>
    <row r="36" spans="1:25" ht="35.75" customHeight="1" x14ac:dyDescent="0.35">
      <c r="A36" s="267">
        <f t="shared" si="7"/>
        <v>1.3750000000000002</v>
      </c>
      <c r="B36" s="227" t="s">
        <v>218</v>
      </c>
      <c r="C36" s="236" t="s">
        <v>316</v>
      </c>
      <c r="D36" s="122">
        <v>0</v>
      </c>
      <c r="E36" s="79">
        <v>0</v>
      </c>
      <c r="F36" s="80">
        <v>0</v>
      </c>
      <c r="G36" s="80">
        <v>0</v>
      </c>
      <c r="H36" s="113">
        <f t="shared" si="8"/>
        <v>0</v>
      </c>
      <c r="I36" s="122">
        <v>0</v>
      </c>
      <c r="J36" s="79">
        <v>0</v>
      </c>
      <c r="K36" s="80">
        <v>0</v>
      </c>
      <c r="L36" s="80">
        <v>0</v>
      </c>
      <c r="M36" s="113">
        <f t="shared" si="9"/>
        <v>0</v>
      </c>
      <c r="N36" s="112">
        <v>0</v>
      </c>
      <c r="O36" s="79">
        <v>0</v>
      </c>
      <c r="P36" s="80">
        <v>0</v>
      </c>
      <c r="Q36" s="80">
        <v>0</v>
      </c>
      <c r="R36" s="113">
        <f t="shared" si="10"/>
        <v>0</v>
      </c>
      <c r="S36" s="112">
        <v>5.5491600036621094</v>
      </c>
      <c r="T36" s="79">
        <v>178.8</v>
      </c>
      <c r="U36" s="80">
        <v>511591</v>
      </c>
      <c r="V36" s="67">
        <v>86.8</v>
      </c>
      <c r="W36" s="113">
        <f t="shared" si="11"/>
        <v>91.472470800000011</v>
      </c>
      <c r="X36" s="119">
        <f t="shared" si="12"/>
        <v>91.472470800000011</v>
      </c>
      <c r="Y36" s="83">
        <f t="shared" si="13"/>
        <v>0.54101587430091569</v>
      </c>
    </row>
    <row r="37" spans="1:25" ht="35.75" customHeight="1" x14ac:dyDescent="0.35">
      <c r="A37" s="267">
        <f t="shared" si="7"/>
        <v>1.416666666666667</v>
      </c>
      <c r="B37" s="227" t="s">
        <v>218</v>
      </c>
      <c r="C37" s="236" t="s">
        <v>317</v>
      </c>
      <c r="D37" s="122">
        <v>0</v>
      </c>
      <c r="E37" s="79">
        <v>0</v>
      </c>
      <c r="F37" s="80">
        <v>0</v>
      </c>
      <c r="G37" s="80">
        <v>0</v>
      </c>
      <c r="H37" s="113">
        <f t="shared" si="8"/>
        <v>0</v>
      </c>
      <c r="I37" s="122">
        <v>0</v>
      </c>
      <c r="J37" s="79">
        <v>0</v>
      </c>
      <c r="K37" s="80">
        <v>0</v>
      </c>
      <c r="L37" s="80">
        <v>0</v>
      </c>
      <c r="M37" s="113">
        <f t="shared" si="9"/>
        <v>0</v>
      </c>
      <c r="N37" s="112">
        <v>0</v>
      </c>
      <c r="O37" s="79">
        <v>0</v>
      </c>
      <c r="P37" s="80">
        <v>0</v>
      </c>
      <c r="Q37" s="80">
        <v>0</v>
      </c>
      <c r="R37" s="113">
        <f t="shared" si="10"/>
        <v>0</v>
      </c>
      <c r="S37" s="112">
        <v>5.4054059982299805</v>
      </c>
      <c r="T37" s="79">
        <v>278.7</v>
      </c>
      <c r="U37" s="80">
        <v>514419</v>
      </c>
      <c r="V37" s="67">
        <v>85.3</v>
      </c>
      <c r="W37" s="113">
        <f t="shared" si="11"/>
        <v>143.36857529999997</v>
      </c>
      <c r="X37" s="119">
        <f t="shared" si="12"/>
        <v>143.36857529999997</v>
      </c>
      <c r="Y37" s="83">
        <f t="shared" si="13"/>
        <v>0.28061525384319436</v>
      </c>
    </row>
    <row r="38" spans="1:25" ht="35.75" customHeight="1" thickBot="1" x14ac:dyDescent="0.4">
      <c r="A38" s="267">
        <f t="shared" si="7"/>
        <v>1.4583333333333337</v>
      </c>
      <c r="B38" s="227" t="s">
        <v>218</v>
      </c>
      <c r="C38" s="300" t="s">
        <v>318</v>
      </c>
      <c r="D38" s="122">
        <v>0</v>
      </c>
      <c r="E38" s="79">
        <v>0</v>
      </c>
      <c r="F38" s="80">
        <v>0</v>
      </c>
      <c r="G38" s="80">
        <v>0</v>
      </c>
      <c r="H38" s="113">
        <f t="shared" si="8"/>
        <v>0</v>
      </c>
      <c r="I38" s="122">
        <v>0</v>
      </c>
      <c r="J38" s="79">
        <v>0</v>
      </c>
      <c r="K38" s="80">
        <v>0</v>
      </c>
      <c r="L38" s="80">
        <v>0</v>
      </c>
      <c r="M38" s="113">
        <f t="shared" si="9"/>
        <v>0</v>
      </c>
      <c r="N38" s="112">
        <v>0</v>
      </c>
      <c r="O38" s="79">
        <v>0</v>
      </c>
      <c r="P38" s="80">
        <v>0</v>
      </c>
      <c r="Q38" s="80">
        <v>0</v>
      </c>
      <c r="R38" s="113">
        <f t="shared" si="10"/>
        <v>0</v>
      </c>
      <c r="S38" s="112">
        <v>5.4054059982299805</v>
      </c>
      <c r="T38" s="79">
        <v>245.04</v>
      </c>
      <c r="U38" s="80">
        <v>511403</v>
      </c>
      <c r="V38" s="67">
        <v>84.3</v>
      </c>
      <c r="W38" s="113">
        <f t="shared" si="11"/>
        <v>125.31419111999999</v>
      </c>
      <c r="X38" s="119">
        <f t="shared" si="12"/>
        <v>125.31419111999999</v>
      </c>
      <c r="Y38" s="83">
        <f t="shared" si="13"/>
        <v>0.3712072720254852</v>
      </c>
    </row>
    <row r="39" spans="1:25" ht="31.4" customHeight="1" thickBot="1" x14ac:dyDescent="0.4">
      <c r="B39" s="76"/>
      <c r="C39" s="232"/>
      <c r="D39" s="232"/>
      <c r="E39" s="387"/>
      <c r="F39" s="388"/>
      <c r="G39" s="388"/>
      <c r="H39" s="512"/>
      <c r="I39" s="281"/>
      <c r="J39" s="387"/>
      <c r="K39" s="388"/>
      <c r="L39" s="388"/>
      <c r="M39" s="512"/>
      <c r="N39" s="283"/>
      <c r="O39" s="387"/>
      <c r="P39" s="388"/>
      <c r="Q39" s="388"/>
      <c r="R39" s="512"/>
      <c r="S39" s="283"/>
      <c r="T39" s="387"/>
      <c r="U39" s="388"/>
      <c r="V39" s="388"/>
      <c r="W39" s="512"/>
      <c r="X39" s="284">
        <f>AVERAGEIF(X19:X38,"&gt;0")</f>
        <v>123.49094807899999</v>
      </c>
      <c r="Y39" s="241">
        <f t="shared" si="5"/>
        <v>0.38035581262782703</v>
      </c>
    </row>
  </sheetData>
  <mergeCells count="36">
    <mergeCell ref="C1:Y1"/>
    <mergeCell ref="C2:H2"/>
    <mergeCell ref="J2:Y2"/>
    <mergeCell ref="C3:D3"/>
    <mergeCell ref="I3:Y4"/>
    <mergeCell ref="C4:D4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9:D9"/>
    <mergeCell ref="I9:Y12"/>
    <mergeCell ref="C10:D10"/>
    <mergeCell ref="C11:D11"/>
    <mergeCell ref="C12:G12"/>
    <mergeCell ref="A15:A16"/>
    <mergeCell ref="B15:B16"/>
    <mergeCell ref="C15:C16"/>
    <mergeCell ref="D15:H15"/>
    <mergeCell ref="I15:M15"/>
    <mergeCell ref="E39:H39"/>
    <mergeCell ref="J39:M39"/>
    <mergeCell ref="O39:R39"/>
    <mergeCell ref="T39:W39"/>
    <mergeCell ref="C14:Y14"/>
    <mergeCell ref="N15:R15"/>
    <mergeCell ref="S15:W15"/>
  </mergeCells>
  <phoneticPr fontId="22" type="noConversion"/>
  <pageMargins left="0.25" right="0.25" top="0.75" bottom="0.75" header="0.3" footer="0.3"/>
  <pageSetup scale="37" orientation="landscape" r:id="rId1"/>
  <drawing r:id="rId2"/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6EEC5-D77A-4895-8AB9-F291FE7E36A5}">
  <dimension ref="A1:N32"/>
  <sheetViews>
    <sheetView topLeftCell="A11" zoomScale="70" zoomScaleNormal="70" workbookViewId="0">
      <selection activeCell="H54" sqref="H54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1" spans="1:14" ht="15" thickBot="1" x14ac:dyDescent="0.4"/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524" t="s">
        <v>20</v>
      </c>
      <c r="C21" s="525"/>
      <c r="D21" s="525"/>
      <c r="E21" s="526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90" t="s">
        <v>23</v>
      </c>
      <c r="B22" s="293" t="s">
        <v>24</v>
      </c>
      <c r="C22" s="24" t="s">
        <v>25</v>
      </c>
      <c r="D22" s="24" t="s">
        <v>26</v>
      </c>
      <c r="E22" s="294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291">
        <v>13</v>
      </c>
      <c r="B23" s="295">
        <v>0</v>
      </c>
      <c r="C23" s="31">
        <v>0</v>
      </c>
      <c r="D23" s="31">
        <v>0</v>
      </c>
      <c r="E23" s="296">
        <f>B23*C23/1000000</f>
        <v>0</v>
      </c>
      <c r="F23" s="287">
        <v>0</v>
      </c>
      <c r="G23" s="134">
        <v>0</v>
      </c>
      <c r="H23" s="134">
        <v>0</v>
      </c>
      <c r="I23" s="97">
        <f>F23*G23/1000000</f>
        <v>0</v>
      </c>
      <c r="J23" s="104">
        <v>276.33999999999997</v>
      </c>
      <c r="K23" s="37">
        <v>518803</v>
      </c>
      <c r="L23" s="37">
        <v>84.6</v>
      </c>
      <c r="M23" s="105">
        <f>J23*K23/1000000</f>
        <v>143.36602101999998</v>
      </c>
    </row>
    <row r="24" spans="1:13" s="29" customFormat="1" ht="20.149999999999999" customHeight="1" x14ac:dyDescent="0.35">
      <c r="A24" s="291">
        <v>14</v>
      </c>
      <c r="B24" s="295">
        <v>0</v>
      </c>
      <c r="C24" s="31">
        <v>0</v>
      </c>
      <c r="D24" s="31">
        <v>0</v>
      </c>
      <c r="E24" s="296">
        <f>B24*C24/1000000</f>
        <v>0</v>
      </c>
      <c r="F24" s="287">
        <v>0</v>
      </c>
      <c r="G24" s="134">
        <v>0</v>
      </c>
      <c r="H24" s="134">
        <v>0</v>
      </c>
      <c r="I24" s="97">
        <f>F24*G24/1000000</f>
        <v>0</v>
      </c>
      <c r="J24" s="104">
        <v>337.04</v>
      </c>
      <c r="K24" s="37">
        <v>516116</v>
      </c>
      <c r="L24" s="37">
        <v>84.4</v>
      </c>
      <c r="M24" s="105">
        <f>J24*K24/1000000</f>
        <v>173.95173664000001</v>
      </c>
    </row>
    <row r="25" spans="1:13" s="29" customFormat="1" ht="20.149999999999999" customHeight="1" thickBot="1" x14ac:dyDescent="0.4">
      <c r="A25" s="292" t="s">
        <v>28</v>
      </c>
      <c r="B25" s="297">
        <f>AVERAGE(B23:B24)</f>
        <v>0</v>
      </c>
      <c r="C25" s="298">
        <f>AVERAGE(C23:C24)</f>
        <v>0</v>
      </c>
      <c r="D25" s="298">
        <f>AVERAGE(D23:D24)</f>
        <v>0</v>
      </c>
      <c r="E25" s="299">
        <f>B25*C25/1000000</f>
        <v>0</v>
      </c>
      <c r="F25" s="288">
        <f>AVERAGE(F23:F24)</f>
        <v>0</v>
      </c>
      <c r="G25" s="289">
        <f>AVERAGE(G23:G24)</f>
        <v>0</v>
      </c>
      <c r="H25" s="289">
        <f>AVERAGE(H23:H24)</f>
        <v>0</v>
      </c>
      <c r="I25" s="101">
        <f>AVERAGE(I23:I24)</f>
        <v>0</v>
      </c>
      <c r="J25" s="106">
        <f t="shared" ref="J25:M25" si="0">AVERAGE(J23:J24)</f>
        <v>306.69</v>
      </c>
      <c r="K25" s="133">
        <f t="shared" si="0"/>
        <v>517459.5</v>
      </c>
      <c r="L25" s="133">
        <f t="shared" si="0"/>
        <v>84.5</v>
      </c>
      <c r="M25" s="108">
        <f t="shared" si="0"/>
        <v>158.65887882999999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158.65887882999999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0</v>
      </c>
      <c r="E29" s="53">
        <f>$J$25*(1-B29)</f>
        <v>294.42239999999998</v>
      </c>
      <c r="F29" s="53">
        <f>(C29*$C$25/1000000)+(D29*$G$25/1000000)+(E29*$K$25/1000000)</f>
        <v>152.35166789280001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0</v>
      </c>
      <c r="E30" s="53">
        <f>$J$25*(1-B30)</f>
        <v>272.95409999999998</v>
      </c>
      <c r="F30" s="53">
        <f>(C30*$C$25/1000000)+(D30*$G$25/1000000)+(E30*$K$25/1000000)</f>
        <v>141.24269210895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0</v>
      </c>
      <c r="E31" s="53">
        <f>$J$25*(1-B31)</f>
        <v>266.82029999999997</v>
      </c>
      <c r="F31" s="53">
        <f>(C31*$C$25/1000000)+(D31*$G$25/1000000)+(E31*$K$25/1000000)</f>
        <v>138.06869902784996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0</v>
      </c>
      <c r="E32" s="53">
        <f>$J$25*(1-B32)</f>
        <v>257.61959999999999</v>
      </c>
      <c r="F32" s="53">
        <f>(C32*$C$25/1000000)+(D32*$G$25/1000000)+(E32*$K$25/1000000)</f>
        <v>133.30770940619999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paperSize="9" orientation="portrait" r:id="rId1"/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DF1F3-02F5-48AA-AF83-30024C46DC8D}">
  <sheetPr>
    <pageSetUpPr fitToPage="1"/>
  </sheetPr>
  <dimension ref="A1:Y35"/>
  <sheetViews>
    <sheetView topLeftCell="A6" zoomScale="60" zoomScaleNormal="60" workbookViewId="0">
      <selection activeCell="F29" sqref="F29"/>
    </sheetView>
  </sheetViews>
  <sheetFormatPr baseColWidth="10" defaultColWidth="10.54296875" defaultRowHeight="14.5" x14ac:dyDescent="0.35"/>
  <cols>
    <col min="1" max="1" width="17.54296875" style="22" customWidth="1"/>
    <col min="2" max="2" width="24.81640625" style="22" bestFit="1" customWidth="1"/>
    <col min="3" max="3" width="19.54296875" style="22" bestFit="1" customWidth="1"/>
    <col min="4" max="4" width="15.453125" style="22" bestFit="1" customWidth="1"/>
    <col min="5" max="5" width="13.1796875" style="22" customWidth="1"/>
    <col min="6" max="6" width="13.81640625" style="22" bestFit="1" customWidth="1"/>
    <col min="7" max="7" width="12.81640625" style="22" bestFit="1" customWidth="1"/>
    <col min="8" max="8" width="10.81640625" style="22" bestFit="1" customWidth="1"/>
    <col min="9" max="9" width="12.54296875" style="22" bestFit="1" customWidth="1"/>
    <col min="10" max="10" width="10.54296875" style="22" bestFit="1" customWidth="1"/>
    <col min="11" max="11" width="9.1796875" style="22" bestFit="1" customWidth="1"/>
    <col min="12" max="12" width="12.81640625" style="22" customWidth="1"/>
    <col min="13" max="13" width="9.453125" style="22" bestFit="1" customWidth="1"/>
    <col min="14" max="14" width="14.453125" style="22" bestFit="1" customWidth="1"/>
    <col min="15" max="15" width="12.54296875" style="22" customWidth="1"/>
    <col min="16" max="16" width="10.54296875" style="22" bestFit="1" customWidth="1"/>
    <col min="17" max="17" width="14.1796875" style="22" bestFit="1" customWidth="1"/>
    <col min="18" max="18" width="10.54296875" style="22" customWidth="1"/>
    <col min="19" max="19" width="14.453125" style="22" bestFit="1" customWidth="1"/>
    <col min="20" max="20" width="12.81640625" style="22" customWidth="1"/>
    <col min="21" max="21" width="10.54296875" style="22" bestFit="1" customWidth="1"/>
    <col min="22" max="22" width="14.1796875" style="22" bestFit="1" customWidth="1"/>
    <col min="23" max="23" width="9.453125" style="22" customWidth="1"/>
    <col min="24" max="24" width="16" style="22" customWidth="1"/>
    <col min="25" max="25" width="16.1796875" style="22" bestFit="1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45450</v>
      </c>
      <c r="G3" s="55" t="s">
        <v>41</v>
      </c>
      <c r="H3" s="57">
        <v>0.625</v>
      </c>
      <c r="I3" s="337" t="e" vm="1">
        <v>#VALUE!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45451</v>
      </c>
      <c r="G4" s="55" t="s">
        <v>41</v>
      </c>
      <c r="H4" s="57">
        <v>0.29097222222222224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158.65887882999999</v>
      </c>
      <c r="M8" s="362"/>
      <c r="N8" s="362"/>
      <c r="O8" s="363"/>
      <c r="P8" s="361">
        <f>X35</f>
        <v>96.418884889527135</v>
      </c>
      <c r="Q8" s="362"/>
      <c r="R8" s="362"/>
      <c r="S8" s="363"/>
      <c r="T8" s="361">
        <f>L8-P8</f>
        <v>62.239993940472857</v>
      </c>
      <c r="U8" s="362"/>
      <c r="V8" s="363"/>
      <c r="W8" s="364">
        <f>T8/L8</f>
        <v>0.39228812405236924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320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0</v>
      </c>
      <c r="F10" s="66">
        <v>0</v>
      </c>
      <c r="G10" s="67">
        <v>0</v>
      </c>
      <c r="H10" s="68">
        <v>0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306.69</v>
      </c>
      <c r="F11" s="66">
        <v>517459.5</v>
      </c>
      <c r="G11" s="67">
        <v>84.5</v>
      </c>
      <c r="H11" s="68">
        <v>158.65887882999999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158.65887882999999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48" t="s">
        <v>50</v>
      </c>
      <c r="X16" s="249" t="s">
        <v>66</v>
      </c>
      <c r="Y16" s="248" t="s">
        <v>67</v>
      </c>
    </row>
    <row r="17" spans="1:25" s="1" customFormat="1" ht="35.75" customHeight="1" x14ac:dyDescent="0.35">
      <c r="A17" s="251">
        <f>$A$19-2/24</f>
        <v>0.54166666666666663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34" si="0">(E17*F17)/1000000</f>
        <v>0</v>
      </c>
      <c r="I17" s="254">
        <v>0</v>
      </c>
      <c r="J17" s="255">
        <v>0</v>
      </c>
      <c r="K17" s="255">
        <v>0</v>
      </c>
      <c r="L17" s="255">
        <v>0</v>
      </c>
      <c r="M17" s="258">
        <f t="shared" ref="M17:M34" si="1">(J17*K17)/1000000</f>
        <v>0</v>
      </c>
      <c r="N17" s="276">
        <v>0</v>
      </c>
      <c r="O17" s="277">
        <v>0</v>
      </c>
      <c r="P17" s="278">
        <v>0</v>
      </c>
      <c r="Q17" s="279">
        <v>0</v>
      </c>
      <c r="R17" s="263">
        <f t="shared" ref="R17:R34" si="2">(O17*P17)/1000000</f>
        <v>0</v>
      </c>
      <c r="S17" s="276">
        <v>5.4750699996948198</v>
      </c>
      <c r="T17" s="277">
        <v>276.34492053505687</v>
      </c>
      <c r="U17" s="278">
        <v>518802.65012124792</v>
      </c>
      <c r="V17" s="279">
        <v>84.55754833333333</v>
      </c>
      <c r="W17" s="285">
        <f t="shared" ref="W17:W18" si="3">(T17*U17)/1000000</f>
        <v>143.36847712113317</v>
      </c>
      <c r="X17" s="282">
        <f t="shared" ref="X17:X34" si="4">W17+R17+M17+H17</f>
        <v>143.36847712113317</v>
      </c>
      <c r="Y17" s="83"/>
    </row>
    <row r="18" spans="1:25" s="1" customFormat="1" ht="35.75" customHeight="1" x14ac:dyDescent="0.35">
      <c r="A18" s="266">
        <f>$A$19-1/24</f>
        <v>0.58333333333333337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48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0</v>
      </c>
      <c r="O18" s="220">
        <v>0</v>
      </c>
      <c r="P18" s="222">
        <v>0</v>
      </c>
      <c r="Q18" s="221">
        <v>0</v>
      </c>
      <c r="R18" s="225">
        <f t="shared" si="2"/>
        <v>0</v>
      </c>
      <c r="S18" s="224">
        <v>5.0952887535095197</v>
      </c>
      <c r="T18" s="220">
        <v>337.04327269193857</v>
      </c>
      <c r="U18" s="222">
        <v>516116.16989307094</v>
      </c>
      <c r="V18" s="221">
        <v>84.369405</v>
      </c>
      <c r="W18" s="286">
        <f t="shared" si="3"/>
        <v>173.9534829899892</v>
      </c>
      <c r="X18" s="280">
        <f t="shared" si="4"/>
        <v>173.9534829899892</v>
      </c>
      <c r="Y18" s="83"/>
    </row>
    <row r="19" spans="1:25" ht="35.75" customHeight="1" x14ac:dyDescent="0.35">
      <c r="A19" s="267">
        <f>H3</f>
        <v>0.625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122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0</v>
      </c>
      <c r="O19" s="79">
        <v>0</v>
      </c>
      <c r="P19" s="80">
        <v>0</v>
      </c>
      <c r="Q19" s="80">
        <v>0</v>
      </c>
      <c r="R19" s="113">
        <f t="shared" si="2"/>
        <v>0</v>
      </c>
      <c r="S19" s="112">
        <v>6.28283596038818</v>
      </c>
      <c r="T19" s="79">
        <v>289.38181073471236</v>
      </c>
      <c r="U19" s="80">
        <v>515710.85549613932</v>
      </c>
      <c r="V19" s="67">
        <v>84.332310000000007</v>
      </c>
      <c r="W19" s="113">
        <f>(T19*U19)/1000000</f>
        <v>149.23734117902038</v>
      </c>
      <c r="X19" s="119">
        <f t="shared" si="4"/>
        <v>149.23734117902038</v>
      </c>
      <c r="Y19" s="83">
        <f t="shared" ref="Y19:Y35" si="5">($H$12-X19)/$H$12</f>
        <v>5.938235364107556E-2</v>
      </c>
    </row>
    <row r="20" spans="1:25" ht="35.75" customHeight="1" x14ac:dyDescent="0.35">
      <c r="A20" s="267">
        <f>A19+1/24</f>
        <v>0.66666666666666663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122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0</v>
      </c>
      <c r="O20" s="79">
        <v>0</v>
      </c>
      <c r="P20" s="80">
        <v>0</v>
      </c>
      <c r="Q20" s="80">
        <v>0</v>
      </c>
      <c r="R20" s="113">
        <f t="shared" si="2"/>
        <v>0</v>
      </c>
      <c r="S20" s="112">
        <v>5.4150247573852504</v>
      </c>
      <c r="T20" s="79">
        <v>286.81454209676201</v>
      </c>
      <c r="U20" s="80">
        <v>514142.19993476092</v>
      </c>
      <c r="V20" s="67">
        <v>85.108883333333338</v>
      </c>
      <c r="W20" s="113">
        <f t="shared" ref="W20:W34" si="6">(T20*U20)/1000000</f>
        <v>147.46345964691031</v>
      </c>
      <c r="X20" s="119">
        <f t="shared" si="4"/>
        <v>147.46345964691031</v>
      </c>
      <c r="Y20" s="83">
        <f t="shared" si="5"/>
        <v>7.0562828034889655E-2</v>
      </c>
    </row>
    <row r="21" spans="1:25" ht="35.75" customHeight="1" x14ac:dyDescent="0.35">
      <c r="A21" s="267">
        <f t="shared" ref="A21:A34" si="7">A20+1/24</f>
        <v>0.70833333333333326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122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0</v>
      </c>
      <c r="O21" s="79">
        <v>0</v>
      </c>
      <c r="P21" s="80">
        <v>0</v>
      </c>
      <c r="Q21" s="80">
        <v>0</v>
      </c>
      <c r="R21" s="113">
        <f t="shared" si="2"/>
        <v>0</v>
      </c>
      <c r="S21" s="112">
        <v>9.7261238098144496</v>
      </c>
      <c r="T21" s="79">
        <v>174.81806569442321</v>
      </c>
      <c r="U21" s="80">
        <v>527864.22580369993</v>
      </c>
      <c r="V21" s="67">
        <v>106.28530499999999</v>
      </c>
      <c r="W21" s="113">
        <f t="shared" si="6"/>
        <v>92.280202904287052</v>
      </c>
      <c r="X21" s="119">
        <f t="shared" si="4"/>
        <v>92.280202904287052</v>
      </c>
      <c r="Y21" s="83">
        <f t="shared" si="5"/>
        <v>0.41837353456175902</v>
      </c>
    </row>
    <row r="22" spans="1:25" ht="35.75" customHeight="1" x14ac:dyDescent="0.35">
      <c r="A22" s="267">
        <f t="shared" si="7"/>
        <v>0.74999999999999989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122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0</v>
      </c>
      <c r="O22" s="79">
        <v>0</v>
      </c>
      <c r="P22" s="80">
        <v>0</v>
      </c>
      <c r="Q22" s="80">
        <v>0</v>
      </c>
      <c r="R22" s="113">
        <f t="shared" si="2"/>
        <v>0</v>
      </c>
      <c r="S22" s="112">
        <v>12.0039367675781</v>
      </c>
      <c r="T22" s="79">
        <v>109.09664823838251</v>
      </c>
      <c r="U22" s="80">
        <v>602174.11989594973</v>
      </c>
      <c r="V22" s="67">
        <v>144.74789000000001</v>
      </c>
      <c r="W22" s="113">
        <f t="shared" si="6"/>
        <v>65.695178136546005</v>
      </c>
      <c r="X22" s="119">
        <f t="shared" si="4"/>
        <v>65.695178136546005</v>
      </c>
      <c r="Y22" s="83">
        <f t="shared" si="5"/>
        <v>0.58593443606180307</v>
      </c>
    </row>
    <row r="23" spans="1:25" ht="35.75" customHeight="1" x14ac:dyDescent="0.35">
      <c r="A23" s="267">
        <f t="shared" si="7"/>
        <v>0.79166666666666652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122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0</v>
      </c>
      <c r="O23" s="79">
        <v>0</v>
      </c>
      <c r="P23" s="80">
        <v>0</v>
      </c>
      <c r="Q23" s="80">
        <v>0</v>
      </c>
      <c r="R23" s="113">
        <f t="shared" si="2"/>
        <v>0</v>
      </c>
      <c r="S23" s="112">
        <v>14.945824623107899</v>
      </c>
      <c r="T23" s="79">
        <v>78.056261804976501</v>
      </c>
      <c r="U23" s="80">
        <v>708089.19747574616</v>
      </c>
      <c r="V23" s="67">
        <v>182.03833166666666</v>
      </c>
      <c r="W23" s="113">
        <f t="shared" si="6"/>
        <v>55.270795779442551</v>
      </c>
      <c r="X23" s="119">
        <f t="shared" si="4"/>
        <v>55.270795779442551</v>
      </c>
      <c r="Y23" s="83">
        <f t="shared" si="5"/>
        <v>0.65163754977328325</v>
      </c>
    </row>
    <row r="24" spans="1:25" ht="35.75" customHeight="1" x14ac:dyDescent="0.35">
      <c r="A24" s="267">
        <f t="shared" si="7"/>
        <v>0.83333333333333315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122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0</v>
      </c>
      <c r="O24" s="79">
        <v>0</v>
      </c>
      <c r="P24" s="80">
        <v>0</v>
      </c>
      <c r="Q24" s="80">
        <v>0</v>
      </c>
      <c r="R24" s="113">
        <f t="shared" si="2"/>
        <v>0</v>
      </c>
      <c r="S24" s="112">
        <v>14.1987047195435</v>
      </c>
      <c r="T24" s="79">
        <v>95.523557929591377</v>
      </c>
      <c r="U24" s="80">
        <v>756618.08898673579</v>
      </c>
      <c r="V24" s="67">
        <v>201.13376</v>
      </c>
      <c r="W24" s="113">
        <f t="shared" si="6"/>
        <v>72.274851853901183</v>
      </c>
      <c r="X24" s="119">
        <f t="shared" si="4"/>
        <v>72.274851853901183</v>
      </c>
      <c r="Y24" s="83">
        <f t="shared" si="5"/>
        <v>0.54446386872970198</v>
      </c>
    </row>
    <row r="25" spans="1:25" ht="35.75" customHeight="1" x14ac:dyDescent="0.35">
      <c r="A25" s="267">
        <f t="shared" si="7"/>
        <v>0.87499999999999978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122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0</v>
      </c>
      <c r="O25" s="79">
        <v>0</v>
      </c>
      <c r="P25" s="80">
        <v>0</v>
      </c>
      <c r="Q25" s="80">
        <v>0</v>
      </c>
      <c r="R25" s="113">
        <f t="shared" si="2"/>
        <v>0</v>
      </c>
      <c r="S25" s="112">
        <v>11.010142326355</v>
      </c>
      <c r="T25" s="79">
        <v>156.02362412532693</v>
      </c>
      <c r="U25" s="80">
        <v>742908.86003267823</v>
      </c>
      <c r="V25" s="67">
        <v>201.071575</v>
      </c>
      <c r="W25" s="113">
        <f t="shared" si="6"/>
        <v>115.9113327371137</v>
      </c>
      <c r="X25" s="119">
        <f t="shared" si="4"/>
        <v>115.9113327371137</v>
      </c>
      <c r="Y25" s="83">
        <f t="shared" si="5"/>
        <v>0.26943053176802972</v>
      </c>
    </row>
    <row r="26" spans="1:25" ht="35.75" customHeight="1" x14ac:dyDescent="0.35">
      <c r="A26" s="267">
        <f t="shared" si="7"/>
        <v>0.91666666666666641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122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0</v>
      </c>
      <c r="O26" s="79">
        <v>0</v>
      </c>
      <c r="P26" s="80">
        <v>0</v>
      </c>
      <c r="Q26" s="80">
        <v>0</v>
      </c>
      <c r="R26" s="113">
        <f t="shared" si="2"/>
        <v>0</v>
      </c>
      <c r="S26" s="112">
        <v>10.279868125915501</v>
      </c>
      <c r="T26" s="79">
        <v>155.22389967631133</v>
      </c>
      <c r="U26" s="80">
        <v>747268.62816943775</v>
      </c>
      <c r="V26" s="67">
        <v>200.63183666666666</v>
      </c>
      <c r="W26" s="113">
        <f t="shared" si="6"/>
        <v>115.99395057022761</v>
      </c>
      <c r="X26" s="119">
        <f t="shared" si="4"/>
        <v>115.99395057022761</v>
      </c>
      <c r="Y26" s="83">
        <f t="shared" si="5"/>
        <v>0.26890980558035488</v>
      </c>
    </row>
    <row r="27" spans="1:25" ht="35.75" customHeight="1" x14ac:dyDescent="0.35">
      <c r="A27" s="267">
        <f t="shared" si="7"/>
        <v>0.95833333333333304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122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>
        <v>0</v>
      </c>
      <c r="O27" s="79">
        <v>0</v>
      </c>
      <c r="P27" s="80">
        <v>0</v>
      </c>
      <c r="Q27" s="80">
        <v>0</v>
      </c>
      <c r="R27" s="113">
        <f t="shared" si="2"/>
        <v>0</v>
      </c>
      <c r="S27" s="112">
        <v>10.2560625076294</v>
      </c>
      <c r="T27" s="79">
        <v>141.71568854950439</v>
      </c>
      <c r="U27" s="80">
        <v>747748.02759686951</v>
      </c>
      <c r="V27" s="67">
        <v>200.85377166666666</v>
      </c>
      <c r="W27" s="113">
        <f t="shared" si="6"/>
        <v>105.96762659242417</v>
      </c>
      <c r="X27" s="119">
        <f t="shared" si="4"/>
        <v>105.96762659242417</v>
      </c>
      <c r="Y27" s="83">
        <f t="shared" si="5"/>
        <v>0.33210402484964935</v>
      </c>
    </row>
    <row r="28" spans="1:25" ht="35.75" customHeight="1" x14ac:dyDescent="0.35">
      <c r="A28" s="267">
        <f t="shared" si="7"/>
        <v>0.99999999999999967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0"/>
        <v>0</v>
      </c>
      <c r="I28" s="122">
        <v>0</v>
      </c>
      <c r="J28" s="79">
        <v>0</v>
      </c>
      <c r="K28" s="80">
        <v>0</v>
      </c>
      <c r="L28" s="80">
        <v>0</v>
      </c>
      <c r="M28" s="113">
        <f t="shared" si="1"/>
        <v>0</v>
      </c>
      <c r="N28" s="112">
        <v>0</v>
      </c>
      <c r="O28" s="79">
        <v>0</v>
      </c>
      <c r="P28" s="80">
        <v>0</v>
      </c>
      <c r="Q28" s="80">
        <v>0</v>
      </c>
      <c r="R28" s="113">
        <f t="shared" si="2"/>
        <v>0</v>
      </c>
      <c r="S28" s="112">
        <v>10.2912864685059</v>
      </c>
      <c r="T28" s="79">
        <v>137.37642876347059</v>
      </c>
      <c r="U28" s="80">
        <v>657155.26782290661</v>
      </c>
      <c r="V28" s="67">
        <v>161.27068166666666</v>
      </c>
      <c r="W28" s="113">
        <f t="shared" si="6"/>
        <v>90.277643836612967</v>
      </c>
      <c r="X28" s="119">
        <f t="shared" si="4"/>
        <v>90.277643836612967</v>
      </c>
      <c r="Y28" s="83">
        <f t="shared" si="5"/>
        <v>0.43099532467172058</v>
      </c>
    </row>
    <row r="29" spans="1:25" ht="35.75" customHeight="1" x14ac:dyDescent="0.35">
      <c r="A29" s="267">
        <f t="shared" si="7"/>
        <v>1.0416666666666663</v>
      </c>
      <c r="B29" s="227" t="s">
        <v>218</v>
      </c>
      <c r="C29" s="236" t="s">
        <v>78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0"/>
        <v>0</v>
      </c>
      <c r="I29" s="122">
        <v>0</v>
      </c>
      <c r="J29" s="79">
        <v>0</v>
      </c>
      <c r="K29" s="80">
        <v>0</v>
      </c>
      <c r="L29" s="80">
        <v>0</v>
      </c>
      <c r="M29" s="113">
        <f t="shared" si="1"/>
        <v>0</v>
      </c>
      <c r="N29" s="112">
        <v>0</v>
      </c>
      <c r="O29" s="79">
        <v>0</v>
      </c>
      <c r="P29" s="80">
        <v>0</v>
      </c>
      <c r="Q29" s="80">
        <v>0</v>
      </c>
      <c r="R29" s="113">
        <f t="shared" si="2"/>
        <v>0</v>
      </c>
      <c r="S29" s="112">
        <v>13.508831024169901</v>
      </c>
      <c r="T29" s="79">
        <v>86.505796687911868</v>
      </c>
      <c r="U29" s="80">
        <v>580716.58168235223</v>
      </c>
      <c r="V29" s="67">
        <v>76.558948333333333</v>
      </c>
      <c r="W29" s="113">
        <f t="shared" si="6"/>
        <v>50.235350548312731</v>
      </c>
      <c r="X29" s="119">
        <f t="shared" si="4"/>
        <v>50.235350548312731</v>
      </c>
      <c r="Y29" s="83">
        <f t="shared" si="5"/>
        <v>0.68337510690379344</v>
      </c>
    </row>
    <row r="30" spans="1:25" ht="35.75" customHeight="1" x14ac:dyDescent="0.35">
      <c r="A30" s="267">
        <f t="shared" si="7"/>
        <v>1.083333333333333</v>
      </c>
      <c r="B30" s="227" t="s">
        <v>218</v>
      </c>
      <c r="C30" s="236" t="s">
        <v>79</v>
      </c>
      <c r="D30" s="122">
        <v>0</v>
      </c>
      <c r="E30" s="79">
        <v>0</v>
      </c>
      <c r="F30" s="80">
        <v>0</v>
      </c>
      <c r="G30" s="80">
        <v>0</v>
      </c>
      <c r="H30" s="113">
        <f t="shared" si="0"/>
        <v>0</v>
      </c>
      <c r="I30" s="122">
        <v>0</v>
      </c>
      <c r="J30" s="79">
        <v>0</v>
      </c>
      <c r="K30" s="80">
        <v>0</v>
      </c>
      <c r="L30" s="80">
        <v>0</v>
      </c>
      <c r="M30" s="113">
        <f t="shared" si="1"/>
        <v>0</v>
      </c>
      <c r="N30" s="112">
        <v>0</v>
      </c>
      <c r="O30" s="79">
        <v>0</v>
      </c>
      <c r="P30" s="80">
        <v>0</v>
      </c>
      <c r="Q30" s="80">
        <v>0</v>
      </c>
      <c r="R30" s="113">
        <f t="shared" si="2"/>
        <v>0</v>
      </c>
      <c r="S30" s="112">
        <v>4.8602380752563503</v>
      </c>
      <c r="T30" s="79">
        <v>0</v>
      </c>
      <c r="U30" s="80">
        <v>0</v>
      </c>
      <c r="V30" s="67">
        <v>0</v>
      </c>
      <c r="W30" s="113">
        <f t="shared" si="6"/>
        <v>0</v>
      </c>
      <c r="X30" s="119">
        <f t="shared" si="4"/>
        <v>0</v>
      </c>
      <c r="Y30" s="83">
        <f t="shared" si="5"/>
        <v>1</v>
      </c>
    </row>
    <row r="31" spans="1:25" ht="35.75" customHeight="1" x14ac:dyDescent="0.35">
      <c r="A31" s="267">
        <f t="shared" si="7"/>
        <v>1.1249999999999998</v>
      </c>
      <c r="B31" s="227" t="s">
        <v>218</v>
      </c>
      <c r="C31" s="236" t="s">
        <v>80</v>
      </c>
      <c r="D31" s="122">
        <v>0</v>
      </c>
      <c r="E31" s="79">
        <v>0</v>
      </c>
      <c r="F31" s="80">
        <v>0</v>
      </c>
      <c r="G31" s="80">
        <v>0</v>
      </c>
      <c r="H31" s="113">
        <f t="shared" si="0"/>
        <v>0</v>
      </c>
      <c r="I31" s="122">
        <v>0</v>
      </c>
      <c r="J31" s="79">
        <v>0</v>
      </c>
      <c r="K31" s="80">
        <v>0</v>
      </c>
      <c r="L31" s="80">
        <v>0</v>
      </c>
      <c r="M31" s="113">
        <f t="shared" si="1"/>
        <v>0</v>
      </c>
      <c r="N31" s="112">
        <v>0</v>
      </c>
      <c r="O31" s="79">
        <v>0</v>
      </c>
      <c r="P31" s="80">
        <v>0</v>
      </c>
      <c r="Q31" s="80">
        <v>0</v>
      </c>
      <c r="R31" s="113">
        <f t="shared" si="2"/>
        <v>0</v>
      </c>
      <c r="S31" s="112">
        <v>0</v>
      </c>
      <c r="T31" s="79">
        <v>0</v>
      </c>
      <c r="U31" s="80">
        <v>0</v>
      </c>
      <c r="V31" s="67">
        <v>0</v>
      </c>
      <c r="W31" s="113">
        <f t="shared" si="6"/>
        <v>0</v>
      </c>
      <c r="X31" s="119">
        <f t="shared" si="4"/>
        <v>0</v>
      </c>
      <c r="Y31" s="83">
        <f t="shared" si="5"/>
        <v>1</v>
      </c>
    </row>
    <row r="32" spans="1:25" ht="35.75" customHeight="1" x14ac:dyDescent="0.35">
      <c r="A32" s="267">
        <f t="shared" si="7"/>
        <v>1.1666666666666665</v>
      </c>
      <c r="B32" s="227" t="s">
        <v>218</v>
      </c>
      <c r="C32" s="236" t="s">
        <v>168</v>
      </c>
      <c r="D32" s="122">
        <v>0</v>
      </c>
      <c r="E32" s="79">
        <v>0</v>
      </c>
      <c r="F32" s="80">
        <v>0</v>
      </c>
      <c r="G32" s="80">
        <v>0</v>
      </c>
      <c r="H32" s="113">
        <f t="shared" si="0"/>
        <v>0</v>
      </c>
      <c r="I32" s="122">
        <v>0</v>
      </c>
      <c r="J32" s="79">
        <v>0</v>
      </c>
      <c r="K32" s="80">
        <v>0</v>
      </c>
      <c r="L32" s="80">
        <v>0</v>
      </c>
      <c r="M32" s="113">
        <f t="shared" si="1"/>
        <v>0</v>
      </c>
      <c r="N32" s="112">
        <v>0</v>
      </c>
      <c r="O32" s="79">
        <v>0</v>
      </c>
      <c r="P32" s="80">
        <v>0</v>
      </c>
      <c r="Q32" s="80">
        <v>0</v>
      </c>
      <c r="R32" s="113">
        <f t="shared" si="2"/>
        <v>0</v>
      </c>
      <c r="S32" s="112">
        <v>0</v>
      </c>
      <c r="T32" s="79">
        <v>0</v>
      </c>
      <c r="U32" s="80">
        <v>0</v>
      </c>
      <c r="V32" s="67">
        <v>0</v>
      </c>
      <c r="W32" s="113">
        <f t="shared" si="6"/>
        <v>0</v>
      </c>
      <c r="X32" s="119">
        <f t="shared" si="4"/>
        <v>0</v>
      </c>
      <c r="Y32" s="83">
        <f t="shared" si="5"/>
        <v>1</v>
      </c>
    </row>
    <row r="33" spans="1:25" ht="35.75" customHeight="1" x14ac:dyDescent="0.35">
      <c r="A33" s="267">
        <f t="shared" si="7"/>
        <v>1.2083333333333333</v>
      </c>
      <c r="B33" s="227" t="s">
        <v>218</v>
      </c>
      <c r="C33" s="236" t="s">
        <v>169</v>
      </c>
      <c r="D33" s="122">
        <v>0</v>
      </c>
      <c r="E33" s="79">
        <v>0</v>
      </c>
      <c r="F33" s="80">
        <v>0</v>
      </c>
      <c r="G33" s="80">
        <v>0</v>
      </c>
      <c r="H33" s="113">
        <f t="shared" si="0"/>
        <v>0</v>
      </c>
      <c r="I33" s="122">
        <v>0</v>
      </c>
      <c r="J33" s="79">
        <v>0</v>
      </c>
      <c r="K33" s="80">
        <v>0</v>
      </c>
      <c r="L33" s="80">
        <v>0</v>
      </c>
      <c r="M33" s="113">
        <f t="shared" si="1"/>
        <v>0</v>
      </c>
      <c r="N33" s="112">
        <v>0</v>
      </c>
      <c r="O33" s="79">
        <v>0</v>
      </c>
      <c r="P33" s="80">
        <v>0</v>
      </c>
      <c r="Q33" s="80">
        <v>0</v>
      </c>
      <c r="R33" s="113">
        <f t="shared" si="2"/>
        <v>0</v>
      </c>
      <c r="S33" s="112">
        <v>0</v>
      </c>
      <c r="T33" s="79">
        <v>0</v>
      </c>
      <c r="U33" s="80">
        <v>0</v>
      </c>
      <c r="V33" s="67">
        <v>0</v>
      </c>
      <c r="W33" s="113">
        <f t="shared" si="6"/>
        <v>0</v>
      </c>
      <c r="X33" s="119">
        <f t="shared" si="4"/>
        <v>0</v>
      </c>
      <c r="Y33" s="83">
        <f t="shared" si="5"/>
        <v>1</v>
      </c>
    </row>
    <row r="34" spans="1:25" ht="35.75" customHeight="1" x14ac:dyDescent="0.35">
      <c r="A34" s="267">
        <f t="shared" si="7"/>
        <v>1.25</v>
      </c>
      <c r="B34" s="227" t="s">
        <v>218</v>
      </c>
      <c r="C34" s="236" t="s">
        <v>170</v>
      </c>
      <c r="D34" s="122">
        <v>0</v>
      </c>
      <c r="E34" s="79">
        <v>0</v>
      </c>
      <c r="F34" s="80">
        <v>0</v>
      </c>
      <c r="G34" s="80">
        <v>0</v>
      </c>
      <c r="H34" s="113">
        <f t="shared" si="0"/>
        <v>0</v>
      </c>
      <c r="I34" s="122">
        <v>0</v>
      </c>
      <c r="J34" s="79">
        <v>0</v>
      </c>
      <c r="K34" s="80">
        <v>0</v>
      </c>
      <c r="L34" s="80">
        <v>0</v>
      </c>
      <c r="M34" s="113">
        <f t="shared" si="1"/>
        <v>0</v>
      </c>
      <c r="N34" s="112">
        <v>0</v>
      </c>
      <c r="O34" s="79">
        <v>0</v>
      </c>
      <c r="P34" s="80">
        <v>0</v>
      </c>
      <c r="Q34" s="80">
        <v>0</v>
      </c>
      <c r="R34" s="113">
        <f t="shared" si="2"/>
        <v>0</v>
      </c>
      <c r="S34" s="112">
        <v>0</v>
      </c>
      <c r="T34" s="79">
        <v>0</v>
      </c>
      <c r="U34" s="80">
        <v>0</v>
      </c>
      <c r="V34" s="67">
        <v>0</v>
      </c>
      <c r="W34" s="113">
        <f t="shared" si="6"/>
        <v>0</v>
      </c>
      <c r="X34" s="119">
        <f t="shared" si="4"/>
        <v>0</v>
      </c>
      <c r="Y34" s="83">
        <f t="shared" si="5"/>
        <v>1</v>
      </c>
    </row>
    <row r="35" spans="1:25" ht="31.4" customHeight="1" thickBot="1" x14ac:dyDescent="0.4">
      <c r="B35" s="76"/>
      <c r="C35" s="232"/>
      <c r="D35" s="232"/>
      <c r="E35" s="387"/>
      <c r="F35" s="388"/>
      <c r="G35" s="388"/>
      <c r="H35" s="512"/>
      <c r="I35" s="281"/>
      <c r="J35" s="387"/>
      <c r="K35" s="388"/>
      <c r="L35" s="388"/>
      <c r="M35" s="512"/>
      <c r="N35" s="283"/>
      <c r="O35" s="387"/>
      <c r="P35" s="388"/>
      <c r="Q35" s="388"/>
      <c r="R35" s="512"/>
      <c r="S35" s="283"/>
      <c r="T35" s="387"/>
      <c r="U35" s="388"/>
      <c r="V35" s="388"/>
      <c r="W35" s="512"/>
      <c r="X35" s="284">
        <f>AVERAGEIF(X19:X34,"&gt;0")</f>
        <v>96.418884889527135</v>
      </c>
      <c r="Y35" s="241">
        <f t="shared" si="5"/>
        <v>0.39228812405236924</v>
      </c>
    </row>
  </sheetData>
  <mergeCells count="36">
    <mergeCell ref="C1:Y1"/>
    <mergeCell ref="C2:H2"/>
    <mergeCell ref="J2:Y2"/>
    <mergeCell ref="C3:D3"/>
    <mergeCell ref="I3:Y4"/>
    <mergeCell ref="C4:D4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9:D9"/>
    <mergeCell ref="I9:Y12"/>
    <mergeCell ref="C10:D10"/>
    <mergeCell ref="C11:D11"/>
    <mergeCell ref="C12:G12"/>
    <mergeCell ref="A15:A16"/>
    <mergeCell ref="B15:B16"/>
    <mergeCell ref="C15:C16"/>
    <mergeCell ref="D15:H15"/>
    <mergeCell ref="I15:M15"/>
    <mergeCell ref="E35:H35"/>
    <mergeCell ref="J35:M35"/>
    <mergeCell ref="O35:R35"/>
    <mergeCell ref="T35:W35"/>
    <mergeCell ref="C14:Y14"/>
    <mergeCell ref="N15:R15"/>
    <mergeCell ref="S15:W15"/>
  </mergeCells>
  <pageMargins left="0.25" right="0.25" top="0.75" bottom="0.75" header="0.3" footer="0.3"/>
  <pageSetup scale="37" orientation="landscape" r:id="rId1"/>
  <drawing r:id="rId2"/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753C2-3EDB-47CE-BB58-AB9E581A9A1B}">
  <dimension ref="A1:N32"/>
  <sheetViews>
    <sheetView topLeftCell="A2" zoomScale="70" zoomScaleNormal="70" workbookViewId="0">
      <selection activeCell="L25" sqref="L25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1" spans="1:14" ht="15" thickBot="1" x14ac:dyDescent="0.4"/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524" t="s">
        <v>20</v>
      </c>
      <c r="C21" s="525"/>
      <c r="D21" s="525"/>
      <c r="E21" s="526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90" t="s">
        <v>23</v>
      </c>
      <c r="B22" s="293" t="s">
        <v>24</v>
      </c>
      <c r="C22" s="24" t="s">
        <v>25</v>
      </c>
      <c r="D22" s="24" t="s">
        <v>26</v>
      </c>
      <c r="E22" s="294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291">
        <v>21</v>
      </c>
      <c r="B23" s="295">
        <v>0</v>
      </c>
      <c r="C23" s="31">
        <v>0</v>
      </c>
      <c r="D23" s="31">
        <v>0</v>
      </c>
      <c r="E23" s="296">
        <f>B23*C23/1000000</f>
        <v>0</v>
      </c>
      <c r="F23" s="287">
        <v>0</v>
      </c>
      <c r="G23" s="134">
        <v>0</v>
      </c>
      <c r="H23" s="134">
        <v>0</v>
      </c>
      <c r="I23" s="97">
        <f>F23*G23/1000000</f>
        <v>0</v>
      </c>
      <c r="J23" s="104">
        <v>0</v>
      </c>
      <c r="K23" s="37">
        <v>0</v>
      </c>
      <c r="L23" s="37">
        <v>0</v>
      </c>
      <c r="M23" s="105">
        <f>J23*K23/1000000</f>
        <v>0</v>
      </c>
    </row>
    <row r="24" spans="1:13" s="29" customFormat="1" ht="20.149999999999999" customHeight="1" x14ac:dyDescent="0.35">
      <c r="A24" s="291">
        <v>22</v>
      </c>
      <c r="B24" s="295">
        <v>0</v>
      </c>
      <c r="C24" s="31">
        <v>0</v>
      </c>
      <c r="D24" s="31">
        <v>0</v>
      </c>
      <c r="E24" s="296">
        <f>B24*C24/1000000</f>
        <v>0</v>
      </c>
      <c r="F24" s="287">
        <v>0</v>
      </c>
      <c r="G24" s="134">
        <v>0</v>
      </c>
      <c r="H24" s="134">
        <v>0</v>
      </c>
      <c r="I24" s="97">
        <f>F24*G24/1000000</f>
        <v>0</v>
      </c>
      <c r="J24" s="104">
        <v>0</v>
      </c>
      <c r="K24" s="37">
        <v>0</v>
      </c>
      <c r="L24" s="37">
        <v>0</v>
      </c>
      <c r="M24" s="105">
        <f>J24*K24/1000000</f>
        <v>0</v>
      </c>
    </row>
    <row r="25" spans="1:13" s="29" customFormat="1" ht="20.149999999999999" customHeight="1" thickBot="1" x14ac:dyDescent="0.4">
      <c r="A25" s="292" t="s">
        <v>28</v>
      </c>
      <c r="B25" s="297">
        <f>AVERAGE(B23:B24)</f>
        <v>0</v>
      </c>
      <c r="C25" s="298">
        <f>AVERAGE(C23:C24)</f>
        <v>0</v>
      </c>
      <c r="D25" s="298">
        <f>AVERAGE(D23:D24)</f>
        <v>0</v>
      </c>
      <c r="E25" s="299">
        <f>B25*C25/1000000</f>
        <v>0</v>
      </c>
      <c r="F25" s="288">
        <f>AVERAGE(F23:F24)</f>
        <v>0</v>
      </c>
      <c r="G25" s="289">
        <f>AVERAGE(G23:G24)</f>
        <v>0</v>
      </c>
      <c r="H25" s="289">
        <f>AVERAGE(H23:H24)</f>
        <v>0</v>
      </c>
      <c r="I25" s="101">
        <f>AVERAGE(I23:I24)</f>
        <v>0</v>
      </c>
      <c r="J25" s="106">
        <f t="shared" ref="J25:M25" si="0">AVERAGE(J23:J24)</f>
        <v>0</v>
      </c>
      <c r="K25" s="133">
        <f t="shared" si="0"/>
        <v>0</v>
      </c>
      <c r="L25" s="133">
        <f t="shared" si="0"/>
        <v>0</v>
      </c>
      <c r="M25" s="108">
        <f t="shared" si="0"/>
        <v>0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0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0</v>
      </c>
      <c r="E29" s="53">
        <f>$J$25*(1-B29)</f>
        <v>0</v>
      </c>
      <c r="F29" s="53">
        <f>(C29*$C$25/1000000)+(D29*$G$25/1000000)+(E29*$K$25/1000000)</f>
        <v>0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0</v>
      </c>
      <c r="E30" s="53">
        <f>$J$25*(1-B30)</f>
        <v>0</v>
      </c>
      <c r="F30" s="53">
        <f>(C30*$C$25/1000000)+(D30*$G$25/1000000)+(E30*$K$25/1000000)</f>
        <v>0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0</v>
      </c>
      <c r="E31" s="53">
        <f>$J$25*(1-B31)</f>
        <v>0</v>
      </c>
      <c r="F31" s="53">
        <f>(C31*$C$25/1000000)+(D31*$G$25/1000000)+(E31*$K$25/1000000)</f>
        <v>0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0</v>
      </c>
      <c r="E32" s="53">
        <f>$J$25*(1-B32)</f>
        <v>0</v>
      </c>
      <c r="F32" s="53">
        <f>(C32*$C$25/1000000)+(D32*$G$25/1000000)+(E32*$K$25/1000000)</f>
        <v>0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paperSize="9" orientation="portrait" r:id="rId1"/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D6544-5A56-4D74-8AE0-4A7712D0A2E3}">
  <sheetPr>
    <pageSetUpPr fitToPage="1"/>
  </sheetPr>
  <dimension ref="A1:Y30"/>
  <sheetViews>
    <sheetView zoomScale="60" zoomScaleNormal="60" workbookViewId="0">
      <selection activeCell="V29" sqref="V29"/>
    </sheetView>
  </sheetViews>
  <sheetFormatPr baseColWidth="10" defaultColWidth="10.54296875" defaultRowHeight="14.5" x14ac:dyDescent="0.35"/>
  <cols>
    <col min="1" max="1" width="17.54296875" style="22" customWidth="1"/>
    <col min="2" max="2" width="24.81640625" style="22" bestFit="1" customWidth="1"/>
    <col min="3" max="3" width="19.54296875" style="22" bestFit="1" customWidth="1"/>
    <col min="4" max="4" width="15.453125" style="22" bestFit="1" customWidth="1"/>
    <col min="5" max="5" width="13.1796875" style="22" customWidth="1"/>
    <col min="6" max="6" width="13.81640625" style="22" bestFit="1" customWidth="1"/>
    <col min="7" max="7" width="12.81640625" style="22" bestFit="1" customWidth="1"/>
    <col min="8" max="8" width="10.81640625" style="22" bestFit="1" customWidth="1"/>
    <col min="9" max="9" width="12.54296875" style="22" bestFit="1" customWidth="1"/>
    <col min="10" max="10" width="10.54296875" style="22" bestFit="1" customWidth="1"/>
    <col min="11" max="11" width="9.1796875" style="22" bestFit="1" customWidth="1"/>
    <col min="12" max="12" width="12.81640625" style="22" customWidth="1"/>
    <col min="13" max="13" width="9.453125" style="22" bestFit="1" customWidth="1"/>
    <col min="14" max="14" width="14.453125" style="22" bestFit="1" customWidth="1"/>
    <col min="15" max="15" width="12.54296875" style="22" customWidth="1"/>
    <col min="16" max="16" width="10.54296875" style="22" bestFit="1" customWidth="1"/>
    <col min="17" max="17" width="14.1796875" style="22" bestFit="1" customWidth="1"/>
    <col min="18" max="18" width="10.54296875" style="22" customWidth="1"/>
    <col min="19" max="19" width="14.453125" style="22" bestFit="1" customWidth="1"/>
    <col min="20" max="20" width="12.81640625" style="22" customWidth="1"/>
    <col min="21" max="21" width="10.54296875" style="22" bestFit="1" customWidth="1"/>
    <col min="22" max="22" width="14.1796875" style="22" bestFit="1" customWidth="1"/>
    <col min="23" max="23" width="9.453125" style="22" customWidth="1"/>
    <col min="24" max="24" width="16" style="22" customWidth="1"/>
    <col min="25" max="25" width="16.1796875" style="22" bestFit="1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45452</v>
      </c>
      <c r="G3" s="55" t="s">
        <v>41</v>
      </c>
      <c r="H3" s="57">
        <v>0.95833333333333337</v>
      </c>
      <c r="I3" s="337" t="e" vm="1">
        <v>#VALUE!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45453</v>
      </c>
      <c r="G4" s="55" t="s">
        <v>41</v>
      </c>
      <c r="H4" s="57">
        <v>0.41597222222222224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0</v>
      </c>
      <c r="M8" s="362"/>
      <c r="N8" s="362"/>
      <c r="O8" s="363"/>
      <c r="P8" s="361" t="e">
        <f>X30</f>
        <v>#DIV/0!</v>
      </c>
      <c r="Q8" s="362"/>
      <c r="R8" s="362"/>
      <c r="S8" s="363"/>
      <c r="T8" s="361" t="e">
        <f>L8-P8</f>
        <v>#DIV/0!</v>
      </c>
      <c r="U8" s="362"/>
      <c r="V8" s="363"/>
      <c r="W8" s="364" t="e">
        <f>T8/L8</f>
        <v>#DIV/0!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321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0</v>
      </c>
      <c r="F10" s="66">
        <v>0</v>
      </c>
      <c r="G10" s="67">
        <v>0</v>
      </c>
      <c r="H10" s="68">
        <v>0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0</v>
      </c>
      <c r="F11" s="66">
        <v>0</v>
      </c>
      <c r="G11" s="67">
        <v>0</v>
      </c>
      <c r="H11" s="68">
        <v>0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0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48" t="s">
        <v>50</v>
      </c>
      <c r="X16" s="249" t="s">
        <v>66</v>
      </c>
      <c r="Y16" s="248" t="s">
        <v>67</v>
      </c>
    </row>
    <row r="17" spans="1:25" s="1" customFormat="1" ht="35.75" customHeight="1" x14ac:dyDescent="0.35">
      <c r="A17" s="251">
        <f>$A$19-2/24</f>
        <v>0.875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29" si="0">(E17*F17)/1000000</f>
        <v>0</v>
      </c>
      <c r="I17" s="254">
        <v>0</v>
      </c>
      <c r="J17" s="255">
        <v>0</v>
      </c>
      <c r="K17" s="255">
        <v>0</v>
      </c>
      <c r="L17" s="255">
        <v>0</v>
      </c>
      <c r="M17" s="258">
        <f t="shared" ref="M17:M29" si="1">(J17*K17)/1000000</f>
        <v>0</v>
      </c>
      <c r="N17" s="276">
        <v>0</v>
      </c>
      <c r="O17" s="277">
        <v>0</v>
      </c>
      <c r="P17" s="278">
        <v>0</v>
      </c>
      <c r="Q17" s="279">
        <v>0</v>
      </c>
      <c r="R17" s="263">
        <f t="shared" ref="R17:R29" si="2">(O17*P17)/1000000</f>
        <v>0</v>
      </c>
      <c r="S17" s="276">
        <v>0</v>
      </c>
      <c r="T17" s="277">
        <v>0</v>
      </c>
      <c r="U17" s="278">
        <v>0</v>
      </c>
      <c r="V17" s="279">
        <v>0</v>
      </c>
      <c r="W17" s="285">
        <f t="shared" ref="W17:W29" si="3">(T17*U17)/1000000</f>
        <v>0</v>
      </c>
      <c r="X17" s="282">
        <f t="shared" ref="X17:X29" si="4">W17+R17+M17+H17</f>
        <v>0</v>
      </c>
      <c r="Y17" s="83"/>
    </row>
    <row r="18" spans="1:25" s="1" customFormat="1" ht="35.75" customHeight="1" x14ac:dyDescent="0.35">
      <c r="A18" s="266">
        <f>$A$19-1/24</f>
        <v>0.91666666666666674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48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0</v>
      </c>
      <c r="O18" s="220">
        <v>0</v>
      </c>
      <c r="P18" s="222">
        <v>0</v>
      </c>
      <c r="Q18" s="221">
        <v>0</v>
      </c>
      <c r="R18" s="225">
        <f t="shared" si="2"/>
        <v>0</v>
      </c>
      <c r="S18" s="224">
        <v>0</v>
      </c>
      <c r="T18" s="220">
        <v>0</v>
      </c>
      <c r="U18" s="222">
        <v>0</v>
      </c>
      <c r="V18" s="221">
        <v>0</v>
      </c>
      <c r="W18" s="286">
        <f t="shared" si="3"/>
        <v>0</v>
      </c>
      <c r="X18" s="280">
        <f t="shared" si="4"/>
        <v>0</v>
      </c>
      <c r="Y18" s="83"/>
    </row>
    <row r="19" spans="1:25" ht="35.75" customHeight="1" x14ac:dyDescent="0.35">
      <c r="A19" s="267">
        <f>H3</f>
        <v>0.95833333333333337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122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0</v>
      </c>
      <c r="O19" s="79">
        <v>0</v>
      </c>
      <c r="P19" s="80">
        <v>0</v>
      </c>
      <c r="Q19" s="80">
        <v>0</v>
      </c>
      <c r="R19" s="113">
        <f t="shared" si="2"/>
        <v>0</v>
      </c>
      <c r="S19" s="112">
        <v>0</v>
      </c>
      <c r="T19" s="79">
        <v>0</v>
      </c>
      <c r="U19" s="80">
        <v>0</v>
      </c>
      <c r="V19" s="67">
        <v>0</v>
      </c>
      <c r="W19" s="113">
        <f t="shared" si="3"/>
        <v>0</v>
      </c>
      <c r="X19" s="119">
        <f t="shared" si="4"/>
        <v>0</v>
      </c>
      <c r="Y19" s="83" t="e">
        <f t="shared" ref="Y19:Y30" si="5">($H$12-X19)/$H$12</f>
        <v>#DIV/0!</v>
      </c>
    </row>
    <row r="20" spans="1:25" ht="35.75" customHeight="1" x14ac:dyDescent="0.35">
      <c r="A20" s="267">
        <f t="shared" ref="A20:A29" si="6">A19+1/24</f>
        <v>1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122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0</v>
      </c>
      <c r="O20" s="79">
        <v>0</v>
      </c>
      <c r="P20" s="80">
        <v>0</v>
      </c>
      <c r="Q20" s="80">
        <v>0</v>
      </c>
      <c r="R20" s="113">
        <f t="shared" si="2"/>
        <v>0</v>
      </c>
      <c r="S20" s="112">
        <v>0</v>
      </c>
      <c r="T20" s="79">
        <v>0</v>
      </c>
      <c r="U20" s="80">
        <v>0</v>
      </c>
      <c r="V20" s="67">
        <v>0</v>
      </c>
      <c r="W20" s="113">
        <f t="shared" si="3"/>
        <v>0</v>
      </c>
      <c r="X20" s="119">
        <f t="shared" si="4"/>
        <v>0</v>
      </c>
      <c r="Y20" s="83" t="e">
        <f t="shared" si="5"/>
        <v>#DIV/0!</v>
      </c>
    </row>
    <row r="21" spans="1:25" ht="35.75" customHeight="1" x14ac:dyDescent="0.35">
      <c r="A21" s="267">
        <f t="shared" si="6"/>
        <v>1.0416666666666667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122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0</v>
      </c>
      <c r="O21" s="79">
        <v>0</v>
      </c>
      <c r="P21" s="80">
        <v>0</v>
      </c>
      <c r="Q21" s="80">
        <v>0</v>
      </c>
      <c r="R21" s="113">
        <f t="shared" si="2"/>
        <v>0</v>
      </c>
      <c r="S21" s="112">
        <v>0</v>
      </c>
      <c r="T21" s="79">
        <v>0</v>
      </c>
      <c r="U21" s="80">
        <v>0</v>
      </c>
      <c r="V21" s="67">
        <v>0</v>
      </c>
      <c r="W21" s="113">
        <f t="shared" si="3"/>
        <v>0</v>
      </c>
      <c r="X21" s="119">
        <f t="shared" si="4"/>
        <v>0</v>
      </c>
      <c r="Y21" s="83" t="e">
        <f t="shared" si="5"/>
        <v>#DIV/0!</v>
      </c>
    </row>
    <row r="22" spans="1:25" ht="35.75" customHeight="1" x14ac:dyDescent="0.35">
      <c r="A22" s="267">
        <f t="shared" si="6"/>
        <v>1.0833333333333335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122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0</v>
      </c>
      <c r="O22" s="79">
        <v>0</v>
      </c>
      <c r="P22" s="80">
        <v>0</v>
      </c>
      <c r="Q22" s="80">
        <v>0</v>
      </c>
      <c r="R22" s="113">
        <f t="shared" si="2"/>
        <v>0</v>
      </c>
      <c r="S22" s="112">
        <v>0</v>
      </c>
      <c r="T22" s="79">
        <v>0</v>
      </c>
      <c r="U22" s="80">
        <v>0</v>
      </c>
      <c r="V22" s="67">
        <v>0</v>
      </c>
      <c r="W22" s="113">
        <f t="shared" si="3"/>
        <v>0</v>
      </c>
      <c r="X22" s="119">
        <f t="shared" si="4"/>
        <v>0</v>
      </c>
      <c r="Y22" s="83" t="e">
        <f t="shared" si="5"/>
        <v>#DIV/0!</v>
      </c>
    </row>
    <row r="23" spans="1:25" ht="35.75" customHeight="1" x14ac:dyDescent="0.35">
      <c r="A23" s="267">
        <f t="shared" si="6"/>
        <v>1.1250000000000002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122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0</v>
      </c>
      <c r="O23" s="79">
        <v>0</v>
      </c>
      <c r="P23" s="80">
        <v>0</v>
      </c>
      <c r="Q23" s="80">
        <v>0</v>
      </c>
      <c r="R23" s="113">
        <f t="shared" si="2"/>
        <v>0</v>
      </c>
      <c r="S23" s="112">
        <v>0</v>
      </c>
      <c r="T23" s="79">
        <v>0</v>
      </c>
      <c r="U23" s="80">
        <v>0</v>
      </c>
      <c r="V23" s="67">
        <v>0</v>
      </c>
      <c r="W23" s="113">
        <f t="shared" si="3"/>
        <v>0</v>
      </c>
      <c r="X23" s="119">
        <f t="shared" si="4"/>
        <v>0</v>
      </c>
      <c r="Y23" s="83" t="e">
        <f t="shared" si="5"/>
        <v>#DIV/0!</v>
      </c>
    </row>
    <row r="24" spans="1:25" ht="35.75" customHeight="1" x14ac:dyDescent="0.35">
      <c r="A24" s="267">
        <f t="shared" si="6"/>
        <v>1.166666666666667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122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0</v>
      </c>
      <c r="O24" s="79">
        <v>0</v>
      </c>
      <c r="P24" s="80">
        <v>0</v>
      </c>
      <c r="Q24" s="80">
        <v>0</v>
      </c>
      <c r="R24" s="113">
        <f t="shared" si="2"/>
        <v>0</v>
      </c>
      <c r="S24" s="112">
        <v>0</v>
      </c>
      <c r="T24" s="79">
        <v>0</v>
      </c>
      <c r="U24" s="80">
        <v>0</v>
      </c>
      <c r="V24" s="67">
        <v>0</v>
      </c>
      <c r="W24" s="113">
        <f t="shared" si="3"/>
        <v>0</v>
      </c>
      <c r="X24" s="119">
        <f t="shared" si="4"/>
        <v>0</v>
      </c>
      <c r="Y24" s="83" t="e">
        <f t="shared" si="5"/>
        <v>#DIV/0!</v>
      </c>
    </row>
    <row r="25" spans="1:25" ht="35.75" customHeight="1" x14ac:dyDescent="0.35">
      <c r="A25" s="267">
        <f t="shared" si="6"/>
        <v>1.2083333333333337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122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0</v>
      </c>
      <c r="O25" s="79">
        <v>0</v>
      </c>
      <c r="P25" s="80">
        <v>0</v>
      </c>
      <c r="Q25" s="80">
        <v>0</v>
      </c>
      <c r="R25" s="113">
        <f t="shared" si="2"/>
        <v>0</v>
      </c>
      <c r="S25" s="112">
        <v>0</v>
      </c>
      <c r="T25" s="79">
        <v>0</v>
      </c>
      <c r="U25" s="80">
        <v>0</v>
      </c>
      <c r="V25" s="67">
        <v>0</v>
      </c>
      <c r="W25" s="113">
        <f t="shared" si="3"/>
        <v>0</v>
      </c>
      <c r="X25" s="119">
        <f t="shared" si="4"/>
        <v>0</v>
      </c>
      <c r="Y25" s="83" t="e">
        <f t="shared" si="5"/>
        <v>#DIV/0!</v>
      </c>
    </row>
    <row r="26" spans="1:25" ht="35.75" customHeight="1" x14ac:dyDescent="0.35">
      <c r="A26" s="267">
        <f t="shared" si="6"/>
        <v>1.2500000000000004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122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0</v>
      </c>
      <c r="O26" s="79">
        <v>0</v>
      </c>
      <c r="P26" s="80">
        <v>0</v>
      </c>
      <c r="Q26" s="80">
        <v>0</v>
      </c>
      <c r="R26" s="113">
        <f t="shared" si="2"/>
        <v>0</v>
      </c>
      <c r="S26" s="112">
        <v>0</v>
      </c>
      <c r="T26" s="79">
        <v>0</v>
      </c>
      <c r="U26" s="80">
        <v>0</v>
      </c>
      <c r="V26" s="67">
        <v>0</v>
      </c>
      <c r="W26" s="113">
        <f t="shared" si="3"/>
        <v>0</v>
      </c>
      <c r="X26" s="119">
        <f t="shared" si="4"/>
        <v>0</v>
      </c>
      <c r="Y26" s="83" t="e">
        <f t="shared" si="5"/>
        <v>#DIV/0!</v>
      </c>
    </row>
    <row r="27" spans="1:25" ht="35.75" customHeight="1" x14ac:dyDescent="0.35">
      <c r="A27" s="267">
        <f t="shared" si="6"/>
        <v>1.2916666666666672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122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>
        <v>0</v>
      </c>
      <c r="O27" s="79">
        <v>0</v>
      </c>
      <c r="P27" s="80">
        <v>0</v>
      </c>
      <c r="Q27" s="80">
        <v>0</v>
      </c>
      <c r="R27" s="113">
        <f t="shared" si="2"/>
        <v>0</v>
      </c>
      <c r="S27" s="112">
        <v>0</v>
      </c>
      <c r="T27" s="79">
        <v>0</v>
      </c>
      <c r="U27" s="80">
        <v>0</v>
      </c>
      <c r="V27" s="67">
        <v>0</v>
      </c>
      <c r="W27" s="113">
        <f t="shared" si="3"/>
        <v>0</v>
      </c>
      <c r="X27" s="119">
        <f t="shared" si="4"/>
        <v>0</v>
      </c>
      <c r="Y27" s="83" t="e">
        <f t="shared" si="5"/>
        <v>#DIV/0!</v>
      </c>
    </row>
    <row r="28" spans="1:25" ht="35.75" customHeight="1" x14ac:dyDescent="0.35">
      <c r="A28" s="267">
        <f t="shared" si="6"/>
        <v>1.3333333333333339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0"/>
        <v>0</v>
      </c>
      <c r="I28" s="122">
        <v>0</v>
      </c>
      <c r="J28" s="79">
        <v>0</v>
      </c>
      <c r="K28" s="80">
        <v>0</v>
      </c>
      <c r="L28" s="80">
        <v>0</v>
      </c>
      <c r="M28" s="113">
        <f t="shared" si="1"/>
        <v>0</v>
      </c>
      <c r="N28" s="112">
        <v>0</v>
      </c>
      <c r="O28" s="79">
        <v>0</v>
      </c>
      <c r="P28" s="80">
        <v>0</v>
      </c>
      <c r="Q28" s="80">
        <v>0</v>
      </c>
      <c r="R28" s="113">
        <f t="shared" si="2"/>
        <v>0</v>
      </c>
      <c r="S28" s="112">
        <v>0</v>
      </c>
      <c r="T28" s="79">
        <v>0</v>
      </c>
      <c r="U28" s="80">
        <v>0</v>
      </c>
      <c r="V28" s="67">
        <v>0</v>
      </c>
      <c r="W28" s="113">
        <f t="shared" si="3"/>
        <v>0</v>
      </c>
      <c r="X28" s="119">
        <f t="shared" si="4"/>
        <v>0</v>
      </c>
      <c r="Y28" s="83" t="e">
        <f t="shared" si="5"/>
        <v>#DIV/0!</v>
      </c>
    </row>
    <row r="29" spans="1:25" ht="35.75" customHeight="1" x14ac:dyDescent="0.35">
      <c r="A29" s="267">
        <f t="shared" si="6"/>
        <v>1.3750000000000007</v>
      </c>
      <c r="B29" s="227" t="s">
        <v>218</v>
      </c>
      <c r="C29" s="236" t="s">
        <v>82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0"/>
        <v>0</v>
      </c>
      <c r="I29" s="122">
        <v>0</v>
      </c>
      <c r="J29" s="79">
        <v>0</v>
      </c>
      <c r="K29" s="80">
        <v>0</v>
      </c>
      <c r="L29" s="80">
        <v>0</v>
      </c>
      <c r="M29" s="113">
        <f t="shared" si="1"/>
        <v>0</v>
      </c>
      <c r="N29" s="112">
        <v>0</v>
      </c>
      <c r="O29" s="79">
        <v>0</v>
      </c>
      <c r="P29" s="80">
        <v>0</v>
      </c>
      <c r="Q29" s="80">
        <v>0</v>
      </c>
      <c r="R29" s="113">
        <f t="shared" si="2"/>
        <v>0</v>
      </c>
      <c r="S29" s="112">
        <v>0</v>
      </c>
      <c r="T29" s="79">
        <v>0</v>
      </c>
      <c r="U29" s="80">
        <v>0</v>
      </c>
      <c r="V29" s="67">
        <v>0</v>
      </c>
      <c r="W29" s="113">
        <f t="shared" si="3"/>
        <v>0</v>
      </c>
      <c r="X29" s="119">
        <f t="shared" si="4"/>
        <v>0</v>
      </c>
      <c r="Y29" s="83" t="e">
        <f t="shared" si="5"/>
        <v>#DIV/0!</v>
      </c>
    </row>
    <row r="30" spans="1:25" ht="31.4" customHeight="1" thickBot="1" x14ac:dyDescent="0.4">
      <c r="B30" s="76"/>
      <c r="C30" s="232"/>
      <c r="D30" s="232"/>
      <c r="E30" s="387"/>
      <c r="F30" s="388"/>
      <c r="G30" s="388"/>
      <c r="H30" s="512"/>
      <c r="I30" s="281"/>
      <c r="J30" s="387"/>
      <c r="K30" s="388"/>
      <c r="L30" s="388"/>
      <c r="M30" s="512"/>
      <c r="N30" s="283"/>
      <c r="O30" s="387"/>
      <c r="P30" s="388"/>
      <c r="Q30" s="388"/>
      <c r="R30" s="512"/>
      <c r="S30" s="283"/>
      <c r="T30" s="387"/>
      <c r="U30" s="388"/>
      <c r="V30" s="388"/>
      <c r="W30" s="512"/>
      <c r="X30" s="284" t="e">
        <f>AVERAGEIF(X19:X29,"&gt;0")</f>
        <v>#DIV/0!</v>
      </c>
      <c r="Y30" s="241" t="e">
        <f t="shared" si="5"/>
        <v>#DIV/0!</v>
      </c>
    </row>
  </sheetData>
  <mergeCells count="36">
    <mergeCell ref="C1:Y1"/>
    <mergeCell ref="C2:H2"/>
    <mergeCell ref="J2:Y2"/>
    <mergeCell ref="C3:D3"/>
    <mergeCell ref="I3:Y4"/>
    <mergeCell ref="C4:D4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9:D9"/>
    <mergeCell ref="I9:Y12"/>
    <mergeCell ref="C10:D10"/>
    <mergeCell ref="C11:D11"/>
    <mergeCell ref="C12:G12"/>
    <mergeCell ref="A15:A16"/>
    <mergeCell ref="B15:B16"/>
    <mergeCell ref="C15:C16"/>
    <mergeCell ref="D15:H15"/>
    <mergeCell ref="I15:M15"/>
    <mergeCell ref="E30:H30"/>
    <mergeCell ref="J30:M30"/>
    <mergeCell ref="O30:R30"/>
    <mergeCell ref="T30:W30"/>
    <mergeCell ref="C14:Y14"/>
    <mergeCell ref="N15:R15"/>
    <mergeCell ref="S15:W15"/>
  </mergeCells>
  <pageMargins left="0.25" right="0.25" top="0.75" bottom="0.75" header="0.3" footer="0.3"/>
  <pageSetup scale="37" orientation="landscape" r:id="rId1"/>
  <drawing r:id="rId2"/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E1F51-2E48-4F24-B8CA-E47C11FEA668}">
  <sheetPr>
    <pageSetUpPr fitToPage="1"/>
  </sheetPr>
  <dimension ref="A1:Y31"/>
  <sheetViews>
    <sheetView topLeftCell="A9" zoomScale="60" zoomScaleNormal="60" workbookViewId="0">
      <selection activeCell="A15" sqref="A1:XFD1048576"/>
    </sheetView>
  </sheetViews>
  <sheetFormatPr baseColWidth="10" defaultColWidth="10.54296875" defaultRowHeight="14.5" x14ac:dyDescent="0.35"/>
  <cols>
    <col min="1" max="1" width="17.54296875" style="22" customWidth="1"/>
    <col min="2" max="2" width="24.81640625" style="22" bestFit="1" customWidth="1"/>
    <col min="3" max="3" width="19.54296875" style="22" bestFit="1" customWidth="1"/>
    <col min="4" max="4" width="15.453125" style="22" bestFit="1" customWidth="1"/>
    <col min="5" max="5" width="13.1796875" style="22" customWidth="1"/>
    <col min="6" max="6" width="13.81640625" style="22" bestFit="1" customWidth="1"/>
    <col min="7" max="7" width="12.81640625" style="22" bestFit="1" customWidth="1"/>
    <col min="8" max="8" width="10.81640625" style="22" bestFit="1" customWidth="1"/>
    <col min="9" max="9" width="12.54296875" style="22" bestFit="1" customWidth="1"/>
    <col min="10" max="10" width="10.54296875" style="22" bestFit="1" customWidth="1"/>
    <col min="11" max="11" width="9.1796875" style="22" bestFit="1" customWidth="1"/>
    <col min="12" max="12" width="12.81640625" style="22" customWidth="1"/>
    <col min="13" max="13" width="9.453125" style="22" bestFit="1" customWidth="1"/>
    <col min="14" max="14" width="14.453125" style="22" bestFit="1" customWidth="1"/>
    <col min="15" max="15" width="12.54296875" style="22" customWidth="1"/>
    <col min="16" max="16" width="10.54296875" style="22" bestFit="1" customWidth="1"/>
    <col min="17" max="17" width="14.1796875" style="22" bestFit="1" customWidth="1"/>
    <col min="18" max="18" width="10.54296875" style="22" customWidth="1"/>
    <col min="19" max="19" width="14.453125" style="22" bestFit="1" customWidth="1"/>
    <col min="20" max="20" width="12.81640625" style="22" customWidth="1"/>
    <col min="21" max="21" width="10.54296875" style="22" bestFit="1" customWidth="1"/>
    <col min="22" max="22" width="14.1796875" style="22" bestFit="1" customWidth="1"/>
    <col min="23" max="23" width="9.453125" style="22" customWidth="1"/>
    <col min="24" max="24" width="16" style="22" customWidth="1"/>
    <col min="25" max="25" width="16.1796875" style="22" bestFit="1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45453</v>
      </c>
      <c r="G3" s="55" t="s">
        <v>41</v>
      </c>
      <c r="H3" s="57">
        <v>0.875</v>
      </c>
      <c r="I3" s="337" t="e" vm="1">
        <v>#VALUE!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45454</v>
      </c>
      <c r="G4" s="55" t="s">
        <v>41</v>
      </c>
      <c r="H4" s="57">
        <v>0.37430555555555556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0</v>
      </c>
      <c r="M8" s="362"/>
      <c r="N8" s="362"/>
      <c r="O8" s="363"/>
      <c r="P8" s="361" t="e">
        <f>X31</f>
        <v>#DIV/0!</v>
      </c>
      <c r="Q8" s="362"/>
      <c r="R8" s="362"/>
      <c r="S8" s="363"/>
      <c r="T8" s="361" t="e">
        <f>L8-P8</f>
        <v>#DIV/0!</v>
      </c>
      <c r="U8" s="362"/>
      <c r="V8" s="363"/>
      <c r="W8" s="364" t="e">
        <f>T8/L8</f>
        <v>#DIV/0!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322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0</v>
      </c>
      <c r="F10" s="66">
        <v>0</v>
      </c>
      <c r="G10" s="67">
        <v>0</v>
      </c>
      <c r="H10" s="68">
        <v>0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0</v>
      </c>
      <c r="F11" s="66">
        <v>0</v>
      </c>
      <c r="G11" s="67">
        <v>0</v>
      </c>
      <c r="H11" s="68">
        <v>0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0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48" t="s">
        <v>50</v>
      </c>
      <c r="X16" s="249" t="s">
        <v>66</v>
      </c>
      <c r="Y16" s="248" t="s">
        <v>67</v>
      </c>
    </row>
    <row r="17" spans="1:25" s="1" customFormat="1" ht="35.75" customHeight="1" x14ac:dyDescent="0.35">
      <c r="A17" s="251">
        <f>$A$19-2/24</f>
        <v>0.79166666666666663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30" si="0">(E17*F17)/1000000</f>
        <v>0</v>
      </c>
      <c r="I17" s="254">
        <v>0</v>
      </c>
      <c r="J17" s="255">
        <v>0</v>
      </c>
      <c r="K17" s="255">
        <v>0</v>
      </c>
      <c r="L17" s="255">
        <v>0</v>
      </c>
      <c r="M17" s="258">
        <f t="shared" ref="M17:M30" si="1">(J17*K17)/1000000</f>
        <v>0</v>
      </c>
      <c r="N17" s="276">
        <v>0</v>
      </c>
      <c r="O17" s="277">
        <v>0</v>
      </c>
      <c r="P17" s="278">
        <v>0</v>
      </c>
      <c r="Q17" s="279">
        <v>0</v>
      </c>
      <c r="R17" s="263">
        <f t="shared" ref="R17:R30" si="2">(O17*P17)/1000000</f>
        <v>0</v>
      </c>
      <c r="S17" s="276">
        <v>0</v>
      </c>
      <c r="T17" s="277">
        <v>0</v>
      </c>
      <c r="U17" s="278">
        <v>0</v>
      </c>
      <c r="V17" s="279">
        <v>0</v>
      </c>
      <c r="W17" s="285">
        <f t="shared" ref="W17:W30" si="3">(T17*U17)/1000000</f>
        <v>0</v>
      </c>
      <c r="X17" s="282">
        <f t="shared" ref="X17:X30" si="4">W17+R17+M17+H17</f>
        <v>0</v>
      </c>
      <c r="Y17" s="83"/>
    </row>
    <row r="18" spans="1:25" s="1" customFormat="1" ht="35.75" customHeight="1" x14ac:dyDescent="0.35">
      <c r="A18" s="266">
        <f>$A$19-1/24</f>
        <v>0.83333333333333337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48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0</v>
      </c>
      <c r="O18" s="220">
        <v>0</v>
      </c>
      <c r="P18" s="222">
        <v>0</v>
      </c>
      <c r="Q18" s="221">
        <v>0</v>
      </c>
      <c r="R18" s="225">
        <f t="shared" si="2"/>
        <v>0</v>
      </c>
      <c r="S18" s="224">
        <v>0</v>
      </c>
      <c r="T18" s="220">
        <v>0</v>
      </c>
      <c r="U18" s="222">
        <v>0</v>
      </c>
      <c r="V18" s="221">
        <v>0</v>
      </c>
      <c r="W18" s="286">
        <f t="shared" si="3"/>
        <v>0</v>
      </c>
      <c r="X18" s="280">
        <f t="shared" si="4"/>
        <v>0</v>
      </c>
      <c r="Y18" s="83"/>
    </row>
    <row r="19" spans="1:25" ht="35.75" customHeight="1" x14ac:dyDescent="0.35">
      <c r="A19" s="267">
        <f>H3</f>
        <v>0.875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122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0</v>
      </c>
      <c r="O19" s="79">
        <v>0</v>
      </c>
      <c r="P19" s="80">
        <v>0</v>
      </c>
      <c r="Q19" s="80">
        <v>0</v>
      </c>
      <c r="R19" s="113">
        <f t="shared" si="2"/>
        <v>0</v>
      </c>
      <c r="S19" s="112">
        <v>0</v>
      </c>
      <c r="T19" s="79">
        <v>0</v>
      </c>
      <c r="U19" s="80">
        <v>0</v>
      </c>
      <c r="V19" s="67">
        <v>0</v>
      </c>
      <c r="W19" s="113">
        <f t="shared" si="3"/>
        <v>0</v>
      </c>
      <c r="X19" s="119">
        <f t="shared" si="4"/>
        <v>0</v>
      </c>
      <c r="Y19" s="83" t="e">
        <f t="shared" ref="Y19:Y31" si="5">($H$12-X19)/$H$12</f>
        <v>#DIV/0!</v>
      </c>
    </row>
    <row r="20" spans="1:25" ht="35.75" customHeight="1" x14ac:dyDescent="0.35">
      <c r="A20" s="267">
        <f t="shared" ref="A20:A30" si="6">A19+1/24</f>
        <v>0.91666666666666663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122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0</v>
      </c>
      <c r="O20" s="79">
        <v>0</v>
      </c>
      <c r="P20" s="80">
        <v>0</v>
      </c>
      <c r="Q20" s="80">
        <v>0</v>
      </c>
      <c r="R20" s="113">
        <f t="shared" si="2"/>
        <v>0</v>
      </c>
      <c r="S20" s="112">
        <v>0</v>
      </c>
      <c r="T20" s="79">
        <v>0</v>
      </c>
      <c r="U20" s="80">
        <v>0</v>
      </c>
      <c r="V20" s="67">
        <v>0</v>
      </c>
      <c r="W20" s="113">
        <f t="shared" si="3"/>
        <v>0</v>
      </c>
      <c r="X20" s="119">
        <f t="shared" si="4"/>
        <v>0</v>
      </c>
      <c r="Y20" s="83" t="e">
        <f t="shared" si="5"/>
        <v>#DIV/0!</v>
      </c>
    </row>
    <row r="21" spans="1:25" ht="35.75" customHeight="1" x14ac:dyDescent="0.35">
      <c r="A21" s="267">
        <f t="shared" si="6"/>
        <v>0.95833333333333326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122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0</v>
      </c>
      <c r="O21" s="79">
        <v>0</v>
      </c>
      <c r="P21" s="80">
        <v>0</v>
      </c>
      <c r="Q21" s="80">
        <v>0</v>
      </c>
      <c r="R21" s="113">
        <f t="shared" si="2"/>
        <v>0</v>
      </c>
      <c r="S21" s="112">
        <v>0</v>
      </c>
      <c r="T21" s="79">
        <v>0</v>
      </c>
      <c r="U21" s="80">
        <v>0</v>
      </c>
      <c r="V21" s="67">
        <v>0</v>
      </c>
      <c r="W21" s="113">
        <f t="shared" si="3"/>
        <v>0</v>
      </c>
      <c r="X21" s="119">
        <f t="shared" si="4"/>
        <v>0</v>
      </c>
      <c r="Y21" s="83" t="e">
        <f t="shared" si="5"/>
        <v>#DIV/0!</v>
      </c>
    </row>
    <row r="22" spans="1:25" ht="35.75" customHeight="1" x14ac:dyDescent="0.35">
      <c r="A22" s="267">
        <f t="shared" si="6"/>
        <v>0.99999999999999989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122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0</v>
      </c>
      <c r="O22" s="79">
        <v>0</v>
      </c>
      <c r="P22" s="80">
        <v>0</v>
      </c>
      <c r="Q22" s="80">
        <v>0</v>
      </c>
      <c r="R22" s="113">
        <f t="shared" si="2"/>
        <v>0</v>
      </c>
      <c r="S22" s="112">
        <v>0</v>
      </c>
      <c r="T22" s="79">
        <v>0</v>
      </c>
      <c r="U22" s="80">
        <v>0</v>
      </c>
      <c r="V22" s="67">
        <v>0</v>
      </c>
      <c r="W22" s="113">
        <f t="shared" si="3"/>
        <v>0</v>
      </c>
      <c r="X22" s="119">
        <f t="shared" si="4"/>
        <v>0</v>
      </c>
      <c r="Y22" s="83" t="e">
        <f t="shared" si="5"/>
        <v>#DIV/0!</v>
      </c>
    </row>
    <row r="23" spans="1:25" ht="35.75" customHeight="1" x14ac:dyDescent="0.35">
      <c r="A23" s="267">
        <f t="shared" si="6"/>
        <v>1.0416666666666665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122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0</v>
      </c>
      <c r="O23" s="79">
        <v>0</v>
      </c>
      <c r="P23" s="80">
        <v>0</v>
      </c>
      <c r="Q23" s="80">
        <v>0</v>
      </c>
      <c r="R23" s="113">
        <f t="shared" si="2"/>
        <v>0</v>
      </c>
      <c r="S23" s="112">
        <v>0</v>
      </c>
      <c r="T23" s="79">
        <v>0</v>
      </c>
      <c r="U23" s="80">
        <v>0</v>
      </c>
      <c r="V23" s="67">
        <v>0</v>
      </c>
      <c r="W23" s="113">
        <f t="shared" si="3"/>
        <v>0</v>
      </c>
      <c r="X23" s="119">
        <f t="shared" si="4"/>
        <v>0</v>
      </c>
      <c r="Y23" s="83" t="e">
        <f t="shared" si="5"/>
        <v>#DIV/0!</v>
      </c>
    </row>
    <row r="24" spans="1:25" ht="35.75" customHeight="1" x14ac:dyDescent="0.35">
      <c r="A24" s="267">
        <f t="shared" si="6"/>
        <v>1.0833333333333333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122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0</v>
      </c>
      <c r="O24" s="79">
        <v>0</v>
      </c>
      <c r="P24" s="80">
        <v>0</v>
      </c>
      <c r="Q24" s="80">
        <v>0</v>
      </c>
      <c r="R24" s="113">
        <f t="shared" si="2"/>
        <v>0</v>
      </c>
      <c r="S24" s="112">
        <v>0</v>
      </c>
      <c r="T24" s="79">
        <v>0</v>
      </c>
      <c r="U24" s="80">
        <v>0</v>
      </c>
      <c r="V24" s="67">
        <v>0</v>
      </c>
      <c r="W24" s="113">
        <f t="shared" si="3"/>
        <v>0</v>
      </c>
      <c r="X24" s="119">
        <f t="shared" si="4"/>
        <v>0</v>
      </c>
      <c r="Y24" s="83" t="e">
        <f t="shared" si="5"/>
        <v>#DIV/0!</v>
      </c>
    </row>
    <row r="25" spans="1:25" ht="35.75" customHeight="1" x14ac:dyDescent="0.35">
      <c r="A25" s="267">
        <f t="shared" si="6"/>
        <v>1.125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122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0</v>
      </c>
      <c r="O25" s="79">
        <v>0</v>
      </c>
      <c r="P25" s="80">
        <v>0</v>
      </c>
      <c r="Q25" s="80">
        <v>0</v>
      </c>
      <c r="R25" s="113">
        <f t="shared" si="2"/>
        <v>0</v>
      </c>
      <c r="S25" s="112">
        <v>0</v>
      </c>
      <c r="T25" s="79">
        <v>0</v>
      </c>
      <c r="U25" s="80">
        <v>0</v>
      </c>
      <c r="V25" s="67">
        <v>0</v>
      </c>
      <c r="W25" s="113">
        <f t="shared" si="3"/>
        <v>0</v>
      </c>
      <c r="X25" s="119">
        <f t="shared" si="4"/>
        <v>0</v>
      </c>
      <c r="Y25" s="83" t="e">
        <f t="shared" si="5"/>
        <v>#DIV/0!</v>
      </c>
    </row>
    <row r="26" spans="1:25" ht="35.75" customHeight="1" x14ac:dyDescent="0.35">
      <c r="A26" s="267">
        <f t="shared" si="6"/>
        <v>1.1666666666666667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122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0</v>
      </c>
      <c r="O26" s="79">
        <v>0</v>
      </c>
      <c r="P26" s="80">
        <v>0</v>
      </c>
      <c r="Q26" s="80">
        <v>0</v>
      </c>
      <c r="R26" s="113">
        <f t="shared" si="2"/>
        <v>0</v>
      </c>
      <c r="S26" s="112">
        <v>0</v>
      </c>
      <c r="T26" s="79">
        <v>0</v>
      </c>
      <c r="U26" s="80">
        <v>0</v>
      </c>
      <c r="V26" s="67">
        <v>0</v>
      </c>
      <c r="W26" s="113">
        <f t="shared" si="3"/>
        <v>0</v>
      </c>
      <c r="X26" s="119">
        <f t="shared" si="4"/>
        <v>0</v>
      </c>
      <c r="Y26" s="83" t="e">
        <f t="shared" si="5"/>
        <v>#DIV/0!</v>
      </c>
    </row>
    <row r="27" spans="1:25" ht="35.75" customHeight="1" x14ac:dyDescent="0.35">
      <c r="A27" s="267">
        <f t="shared" si="6"/>
        <v>1.2083333333333335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ref="H27" si="7">(E27*F27)/1000000</f>
        <v>0</v>
      </c>
      <c r="I27" s="122">
        <v>0</v>
      </c>
      <c r="J27" s="79">
        <v>0</v>
      </c>
      <c r="K27" s="80">
        <v>0</v>
      </c>
      <c r="L27" s="80">
        <v>0</v>
      </c>
      <c r="M27" s="113">
        <f t="shared" ref="M27" si="8">(J27*K27)/1000000</f>
        <v>0</v>
      </c>
      <c r="N27" s="112">
        <v>0</v>
      </c>
      <c r="O27" s="79">
        <v>0</v>
      </c>
      <c r="P27" s="80">
        <v>0</v>
      </c>
      <c r="Q27" s="80">
        <v>0</v>
      </c>
      <c r="R27" s="113">
        <f t="shared" ref="R27" si="9">(O27*P27)/1000000</f>
        <v>0</v>
      </c>
      <c r="S27" s="112">
        <v>0</v>
      </c>
      <c r="T27" s="79">
        <v>0</v>
      </c>
      <c r="U27" s="80">
        <v>0</v>
      </c>
      <c r="V27" s="67">
        <v>0</v>
      </c>
      <c r="W27" s="113">
        <f t="shared" ref="W27" si="10">(T27*U27)/1000000</f>
        <v>0</v>
      </c>
      <c r="X27" s="119">
        <f t="shared" ref="X27" si="11">W27+R27+M27+H27</f>
        <v>0</v>
      </c>
      <c r="Y27" s="83" t="e">
        <f t="shared" ref="Y27" si="12">($H$12-X27)/$H$12</f>
        <v>#DIV/0!</v>
      </c>
    </row>
    <row r="28" spans="1:25" ht="35.5" customHeight="1" x14ac:dyDescent="0.35">
      <c r="A28" s="267">
        <f t="shared" si="6"/>
        <v>1.2500000000000002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0"/>
        <v>0</v>
      </c>
      <c r="I28" s="122">
        <v>0</v>
      </c>
      <c r="J28" s="79">
        <v>0</v>
      </c>
      <c r="K28" s="80">
        <v>0</v>
      </c>
      <c r="L28" s="80">
        <v>0</v>
      </c>
      <c r="M28" s="113">
        <f t="shared" si="1"/>
        <v>0</v>
      </c>
      <c r="N28" s="112">
        <v>0</v>
      </c>
      <c r="O28" s="79">
        <v>0</v>
      </c>
      <c r="P28" s="80">
        <v>0</v>
      </c>
      <c r="Q28" s="80">
        <v>0</v>
      </c>
      <c r="R28" s="113">
        <f t="shared" si="2"/>
        <v>0</v>
      </c>
      <c r="S28" s="112">
        <v>0</v>
      </c>
      <c r="T28" s="79">
        <v>0</v>
      </c>
      <c r="U28" s="80">
        <v>0</v>
      </c>
      <c r="V28" s="67">
        <v>0</v>
      </c>
      <c r="W28" s="113">
        <f t="shared" si="3"/>
        <v>0</v>
      </c>
      <c r="X28" s="119">
        <f t="shared" si="4"/>
        <v>0</v>
      </c>
      <c r="Y28" s="83" t="e">
        <f t="shared" si="5"/>
        <v>#DIV/0!</v>
      </c>
    </row>
    <row r="29" spans="1:25" ht="35.75" customHeight="1" x14ac:dyDescent="0.35">
      <c r="A29" s="267">
        <f t="shared" si="6"/>
        <v>1.291666666666667</v>
      </c>
      <c r="B29" s="227" t="s">
        <v>218</v>
      </c>
      <c r="C29" s="236" t="s">
        <v>78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0"/>
        <v>0</v>
      </c>
      <c r="I29" s="122">
        <v>0</v>
      </c>
      <c r="J29" s="79">
        <v>0</v>
      </c>
      <c r="K29" s="80">
        <v>0</v>
      </c>
      <c r="L29" s="80">
        <v>0</v>
      </c>
      <c r="M29" s="113">
        <f t="shared" si="1"/>
        <v>0</v>
      </c>
      <c r="N29" s="112">
        <v>0</v>
      </c>
      <c r="O29" s="79">
        <v>0</v>
      </c>
      <c r="P29" s="80">
        <v>0</v>
      </c>
      <c r="Q29" s="80">
        <v>0</v>
      </c>
      <c r="R29" s="113">
        <f t="shared" si="2"/>
        <v>0</v>
      </c>
      <c r="S29" s="112">
        <v>0</v>
      </c>
      <c r="T29" s="79">
        <v>0</v>
      </c>
      <c r="U29" s="80">
        <v>0</v>
      </c>
      <c r="V29" s="67">
        <v>0</v>
      </c>
      <c r="W29" s="113">
        <f t="shared" si="3"/>
        <v>0</v>
      </c>
      <c r="X29" s="119">
        <f t="shared" si="4"/>
        <v>0</v>
      </c>
      <c r="Y29" s="83" t="e">
        <f t="shared" si="5"/>
        <v>#DIV/0!</v>
      </c>
    </row>
    <row r="30" spans="1:25" ht="35.75" customHeight="1" x14ac:dyDescent="0.35">
      <c r="A30" s="267">
        <f t="shared" si="6"/>
        <v>1.3333333333333337</v>
      </c>
      <c r="B30" s="227" t="s">
        <v>218</v>
      </c>
      <c r="C30" s="236" t="s">
        <v>104</v>
      </c>
      <c r="D30" s="122">
        <v>0</v>
      </c>
      <c r="E30" s="79">
        <v>0</v>
      </c>
      <c r="F30" s="80">
        <v>0</v>
      </c>
      <c r="G30" s="80">
        <v>0</v>
      </c>
      <c r="H30" s="113">
        <f t="shared" si="0"/>
        <v>0</v>
      </c>
      <c r="I30" s="122">
        <v>0</v>
      </c>
      <c r="J30" s="79">
        <v>0</v>
      </c>
      <c r="K30" s="80">
        <v>0</v>
      </c>
      <c r="L30" s="80">
        <v>0</v>
      </c>
      <c r="M30" s="113">
        <f t="shared" si="1"/>
        <v>0</v>
      </c>
      <c r="N30" s="112">
        <v>0</v>
      </c>
      <c r="O30" s="79">
        <v>0</v>
      </c>
      <c r="P30" s="80">
        <v>0</v>
      </c>
      <c r="Q30" s="80">
        <v>0</v>
      </c>
      <c r="R30" s="113">
        <f t="shared" si="2"/>
        <v>0</v>
      </c>
      <c r="S30" s="112">
        <v>0</v>
      </c>
      <c r="T30" s="79">
        <v>0</v>
      </c>
      <c r="U30" s="80">
        <v>0</v>
      </c>
      <c r="V30" s="67">
        <v>0</v>
      </c>
      <c r="W30" s="113">
        <f t="shared" si="3"/>
        <v>0</v>
      </c>
      <c r="X30" s="119">
        <f t="shared" si="4"/>
        <v>0</v>
      </c>
      <c r="Y30" s="83" t="e">
        <f t="shared" si="5"/>
        <v>#DIV/0!</v>
      </c>
    </row>
    <row r="31" spans="1:25" ht="31.4" customHeight="1" thickBot="1" x14ac:dyDescent="0.4">
      <c r="B31" s="76"/>
      <c r="C31" s="232"/>
      <c r="D31" s="232"/>
      <c r="E31" s="387"/>
      <c r="F31" s="388"/>
      <c r="G31" s="388"/>
      <c r="H31" s="512"/>
      <c r="I31" s="281"/>
      <c r="J31" s="387"/>
      <c r="K31" s="388"/>
      <c r="L31" s="388"/>
      <c r="M31" s="512"/>
      <c r="N31" s="283"/>
      <c r="O31" s="387"/>
      <c r="P31" s="388"/>
      <c r="Q31" s="388"/>
      <c r="R31" s="512"/>
      <c r="S31" s="283"/>
      <c r="T31" s="387"/>
      <c r="U31" s="388"/>
      <c r="V31" s="388"/>
      <c r="W31" s="512"/>
      <c r="X31" s="284" t="e">
        <f>AVERAGEIF(X19:X30,"&gt;0")</f>
        <v>#DIV/0!</v>
      </c>
      <c r="Y31" s="241" t="e">
        <f t="shared" si="5"/>
        <v>#DIV/0!</v>
      </c>
    </row>
  </sheetData>
  <mergeCells count="36">
    <mergeCell ref="E31:H31"/>
    <mergeCell ref="J31:M31"/>
    <mergeCell ref="O31:R31"/>
    <mergeCell ref="T31:W31"/>
    <mergeCell ref="C14:Y14"/>
    <mergeCell ref="N15:R15"/>
    <mergeCell ref="S15:W15"/>
    <mergeCell ref="A15:A16"/>
    <mergeCell ref="B15:B16"/>
    <mergeCell ref="C15:C16"/>
    <mergeCell ref="D15:H15"/>
    <mergeCell ref="I15:M15"/>
    <mergeCell ref="C9:D9"/>
    <mergeCell ref="I9:Y12"/>
    <mergeCell ref="C10:D10"/>
    <mergeCell ref="C11:D11"/>
    <mergeCell ref="C12:G12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1:Y1"/>
    <mergeCell ref="C2:H2"/>
    <mergeCell ref="J2:Y2"/>
    <mergeCell ref="C3:D3"/>
    <mergeCell ref="I3:Y4"/>
    <mergeCell ref="C4:D4"/>
  </mergeCells>
  <phoneticPr fontId="22" type="noConversion"/>
  <pageMargins left="0.25" right="0.25" top="0.75" bottom="0.75" header="0.3" footer="0.3"/>
  <pageSetup scale="39" orientation="landscape" r:id="rId1"/>
  <drawing r:id="rId2"/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CEF85-31D7-4B24-A735-38AEBCDD15CE}">
  <dimension ref="A1:N32"/>
  <sheetViews>
    <sheetView zoomScale="70" zoomScaleNormal="70" workbookViewId="0">
      <selection sqref="A1:XFD1048576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1" spans="1:14" ht="15" thickBot="1" x14ac:dyDescent="0.4"/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524" t="s">
        <v>20</v>
      </c>
      <c r="C21" s="525"/>
      <c r="D21" s="525"/>
      <c r="E21" s="526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90" t="s">
        <v>23</v>
      </c>
      <c r="B22" s="293" t="s">
        <v>24</v>
      </c>
      <c r="C22" s="24" t="s">
        <v>25</v>
      </c>
      <c r="D22" s="24" t="s">
        <v>26</v>
      </c>
      <c r="E22" s="294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291">
        <v>21</v>
      </c>
      <c r="B23" s="295">
        <v>0</v>
      </c>
      <c r="C23" s="31">
        <v>0</v>
      </c>
      <c r="D23" s="31">
        <v>0</v>
      </c>
      <c r="E23" s="296">
        <f>B23*C23/1000000</f>
        <v>0</v>
      </c>
      <c r="F23" s="287">
        <v>0</v>
      </c>
      <c r="G23" s="134">
        <v>0</v>
      </c>
      <c r="H23" s="134">
        <v>0</v>
      </c>
      <c r="I23" s="97">
        <f>F23*G23/1000000</f>
        <v>0</v>
      </c>
      <c r="J23" s="104">
        <v>0</v>
      </c>
      <c r="K23" s="37">
        <v>0</v>
      </c>
      <c r="L23" s="37">
        <v>0</v>
      </c>
      <c r="M23" s="105">
        <f>J23*K23/1000000</f>
        <v>0</v>
      </c>
    </row>
    <row r="24" spans="1:13" s="29" customFormat="1" ht="20.149999999999999" customHeight="1" x14ac:dyDescent="0.35">
      <c r="A24" s="291">
        <v>22</v>
      </c>
      <c r="B24" s="295">
        <v>0</v>
      </c>
      <c r="C24" s="31">
        <v>0</v>
      </c>
      <c r="D24" s="31">
        <v>0</v>
      </c>
      <c r="E24" s="296">
        <f>B24*C24/1000000</f>
        <v>0</v>
      </c>
      <c r="F24" s="287">
        <v>0</v>
      </c>
      <c r="G24" s="134">
        <v>0</v>
      </c>
      <c r="H24" s="134">
        <v>0</v>
      </c>
      <c r="I24" s="97">
        <f>F24*G24/1000000</f>
        <v>0</v>
      </c>
      <c r="J24" s="104">
        <v>0</v>
      </c>
      <c r="K24" s="37">
        <v>0</v>
      </c>
      <c r="L24" s="37">
        <v>0</v>
      </c>
      <c r="M24" s="105">
        <f>J24*K24/1000000</f>
        <v>0</v>
      </c>
    </row>
    <row r="25" spans="1:13" s="29" customFormat="1" ht="20.149999999999999" customHeight="1" thickBot="1" x14ac:dyDescent="0.4">
      <c r="A25" s="292" t="s">
        <v>28</v>
      </c>
      <c r="B25" s="297">
        <f>AVERAGE(B23:B24)</f>
        <v>0</v>
      </c>
      <c r="C25" s="298">
        <f>AVERAGE(C23:C24)</f>
        <v>0</v>
      </c>
      <c r="D25" s="298">
        <f>AVERAGE(D23:D24)</f>
        <v>0</v>
      </c>
      <c r="E25" s="299">
        <f>B25*C25/1000000</f>
        <v>0</v>
      </c>
      <c r="F25" s="288">
        <f>AVERAGE(F23:F24)</f>
        <v>0</v>
      </c>
      <c r="G25" s="289">
        <f>AVERAGE(G23:G24)</f>
        <v>0</v>
      </c>
      <c r="H25" s="289">
        <f>AVERAGE(H23:H24)</f>
        <v>0</v>
      </c>
      <c r="I25" s="101">
        <f>AVERAGE(I23:I24)</f>
        <v>0</v>
      </c>
      <c r="J25" s="106">
        <f t="shared" ref="J25:M25" si="0">AVERAGE(J23:J24)</f>
        <v>0</v>
      </c>
      <c r="K25" s="133">
        <f t="shared" si="0"/>
        <v>0</v>
      </c>
      <c r="L25" s="133">
        <f t="shared" si="0"/>
        <v>0</v>
      </c>
      <c r="M25" s="108">
        <f t="shared" si="0"/>
        <v>0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0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0</v>
      </c>
      <c r="E29" s="53">
        <f>$J$25*(1-B29)</f>
        <v>0</v>
      </c>
      <c r="F29" s="53">
        <f>(C29*$C$25/1000000)+(D29*$G$25/1000000)+(E29*$K$25/1000000)</f>
        <v>0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0</v>
      </c>
      <c r="E30" s="53">
        <f>$J$25*(1-B30)</f>
        <v>0</v>
      </c>
      <c r="F30" s="53">
        <f>(C30*$C$25/1000000)+(D30*$G$25/1000000)+(E30*$K$25/1000000)</f>
        <v>0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0</v>
      </c>
      <c r="E31" s="53">
        <f>$J$25*(1-B31)</f>
        <v>0</v>
      </c>
      <c r="F31" s="53">
        <f>(C31*$C$25/1000000)+(D31*$G$25/1000000)+(E31*$K$25/1000000)</f>
        <v>0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0</v>
      </c>
      <c r="E32" s="53">
        <f>$J$25*(1-B32)</f>
        <v>0</v>
      </c>
      <c r="F32" s="53">
        <f>(C32*$C$25/1000000)+(D32*$G$25/1000000)+(E32*$K$25/1000000)</f>
        <v>0</v>
      </c>
    </row>
  </sheetData>
  <mergeCells count="11">
    <mergeCell ref="A2:G2"/>
    <mergeCell ref="H2:N2"/>
    <mergeCell ref="A3:G3"/>
    <mergeCell ref="H3:N3"/>
    <mergeCell ref="A10:G10"/>
    <mergeCell ref="H10:N10"/>
    <mergeCell ref="B18:G19"/>
    <mergeCell ref="B21:E21"/>
    <mergeCell ref="F21:I21"/>
    <mergeCell ref="J21:M21"/>
    <mergeCell ref="C27:E27"/>
  </mergeCells>
  <pageMargins left="0.7" right="0.7" top="0.75" bottom="0.75" header="0.3" footer="0.3"/>
  <pageSetup paperSize="9" orientation="portrait" r:id="rId1"/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C276F-5F1A-424D-BF85-84B8EC3DEE94}">
  <sheetPr>
    <pageSetUpPr fitToPage="1"/>
  </sheetPr>
  <dimension ref="A1:Y26"/>
  <sheetViews>
    <sheetView zoomScale="60" zoomScaleNormal="60" workbookViewId="0">
      <selection activeCell="H3" sqref="H3"/>
    </sheetView>
  </sheetViews>
  <sheetFormatPr baseColWidth="10" defaultColWidth="10.54296875" defaultRowHeight="14.5" x14ac:dyDescent="0.35"/>
  <cols>
    <col min="1" max="1" width="17.54296875" style="22" customWidth="1"/>
    <col min="2" max="2" width="24.81640625" style="22" bestFit="1" customWidth="1"/>
    <col min="3" max="3" width="21.1796875" style="22" customWidth="1"/>
    <col min="4" max="4" width="15.453125" style="22" bestFit="1" customWidth="1"/>
    <col min="5" max="5" width="13.1796875" style="22" customWidth="1"/>
    <col min="6" max="6" width="13.81640625" style="22" bestFit="1" customWidth="1"/>
    <col min="7" max="7" width="12.81640625" style="22" bestFit="1" customWidth="1"/>
    <col min="8" max="8" width="10.81640625" style="22" bestFit="1" customWidth="1"/>
    <col min="9" max="9" width="12.54296875" style="22" bestFit="1" customWidth="1"/>
    <col min="10" max="10" width="10.54296875" style="22" bestFit="1" customWidth="1"/>
    <col min="11" max="11" width="9.1796875" style="22" bestFit="1" customWidth="1"/>
    <col min="12" max="12" width="12.81640625" style="22" customWidth="1"/>
    <col min="13" max="13" width="9.453125" style="22" bestFit="1" customWidth="1"/>
    <col min="14" max="14" width="14.453125" style="22" bestFit="1" customWidth="1"/>
    <col min="15" max="15" width="12.54296875" style="22" customWidth="1"/>
    <col min="16" max="16" width="10.54296875" style="22" bestFit="1" customWidth="1"/>
    <col min="17" max="17" width="14.1796875" style="22" bestFit="1" customWidth="1"/>
    <col min="18" max="18" width="10.54296875" style="22" customWidth="1"/>
    <col min="19" max="19" width="14.453125" style="22" bestFit="1" customWidth="1"/>
    <col min="20" max="20" width="12.81640625" style="22" customWidth="1"/>
    <col min="21" max="21" width="10.54296875" style="22" bestFit="1" customWidth="1"/>
    <col min="22" max="22" width="14.1796875" style="22" bestFit="1" customWidth="1"/>
    <col min="23" max="23" width="9.453125" style="22" customWidth="1"/>
    <col min="24" max="24" width="16" style="22" customWidth="1"/>
    <col min="25" max="25" width="16.1796875" style="22" bestFit="1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45454</v>
      </c>
      <c r="G3" s="55" t="s">
        <v>41</v>
      </c>
      <c r="H3" s="57">
        <v>0.95833333333333337</v>
      </c>
      <c r="I3" s="337" t="e" vm="1">
        <v>#VALUE!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45455</v>
      </c>
      <c r="G4" s="55" t="s">
        <v>41</v>
      </c>
      <c r="H4" s="57">
        <v>0.24930555555555556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0</v>
      </c>
      <c r="M8" s="362"/>
      <c r="N8" s="362"/>
      <c r="O8" s="363"/>
      <c r="P8" s="361" t="e">
        <f>X26</f>
        <v>#DIV/0!</v>
      </c>
      <c r="Q8" s="362"/>
      <c r="R8" s="362"/>
      <c r="S8" s="363"/>
      <c r="T8" s="361" t="e">
        <f>L8-P8</f>
        <v>#DIV/0!</v>
      </c>
      <c r="U8" s="362"/>
      <c r="V8" s="363"/>
      <c r="W8" s="364" t="e">
        <f>T8/L8</f>
        <v>#DIV/0!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323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0</v>
      </c>
      <c r="F10" s="66">
        <v>0</v>
      </c>
      <c r="G10" s="67">
        <v>0</v>
      </c>
      <c r="H10" s="68">
        <v>0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0</v>
      </c>
      <c r="F11" s="66">
        <v>0</v>
      </c>
      <c r="G11" s="67">
        <v>0</v>
      </c>
      <c r="H11" s="68">
        <v>0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0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48" t="s">
        <v>50</v>
      </c>
      <c r="X16" s="249" t="s">
        <v>66</v>
      </c>
      <c r="Y16" s="248" t="s">
        <v>67</v>
      </c>
    </row>
    <row r="17" spans="1:25" s="1" customFormat="1" ht="35.75" customHeight="1" x14ac:dyDescent="0.35">
      <c r="A17" s="251">
        <f>$A$19-2/24</f>
        <v>0.875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25" si="0">(E17*F17)/1000000</f>
        <v>0</v>
      </c>
      <c r="I17" s="254">
        <v>0</v>
      </c>
      <c r="J17" s="255">
        <v>0</v>
      </c>
      <c r="K17" s="255">
        <v>0</v>
      </c>
      <c r="L17" s="255">
        <v>0</v>
      </c>
      <c r="M17" s="258">
        <f t="shared" ref="M17:M25" si="1">(J17*K17)/1000000</f>
        <v>0</v>
      </c>
      <c r="N17" s="276">
        <v>0</v>
      </c>
      <c r="O17" s="277">
        <v>0</v>
      </c>
      <c r="P17" s="278">
        <v>0</v>
      </c>
      <c r="Q17" s="279">
        <v>0</v>
      </c>
      <c r="R17" s="263">
        <f t="shared" ref="R17:R25" si="2">(O17*P17)/1000000</f>
        <v>0</v>
      </c>
      <c r="S17" s="276">
        <v>0</v>
      </c>
      <c r="T17" s="277">
        <v>0</v>
      </c>
      <c r="U17" s="278">
        <v>0</v>
      </c>
      <c r="V17" s="279">
        <v>0</v>
      </c>
      <c r="W17" s="285">
        <f t="shared" ref="W17:W25" si="3">(T17*U17)/1000000</f>
        <v>0</v>
      </c>
      <c r="X17" s="282">
        <f t="shared" ref="X17:X25" si="4">W17+R17+M17+H17</f>
        <v>0</v>
      </c>
      <c r="Y17" s="83"/>
    </row>
    <row r="18" spans="1:25" s="1" customFormat="1" ht="35.75" customHeight="1" x14ac:dyDescent="0.35">
      <c r="A18" s="266">
        <f>$A$19-1/24</f>
        <v>0.91666666666666674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48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0</v>
      </c>
      <c r="O18" s="220">
        <v>0</v>
      </c>
      <c r="P18" s="222">
        <v>0</v>
      </c>
      <c r="Q18" s="221">
        <v>0</v>
      </c>
      <c r="R18" s="225">
        <f t="shared" si="2"/>
        <v>0</v>
      </c>
      <c r="S18" s="224">
        <v>0</v>
      </c>
      <c r="T18" s="220">
        <v>0</v>
      </c>
      <c r="U18" s="222">
        <v>0</v>
      </c>
      <c r="V18" s="221">
        <v>0</v>
      </c>
      <c r="W18" s="286">
        <f t="shared" si="3"/>
        <v>0</v>
      </c>
      <c r="X18" s="280">
        <f t="shared" si="4"/>
        <v>0</v>
      </c>
      <c r="Y18" s="83"/>
    </row>
    <row r="19" spans="1:25" ht="35.75" customHeight="1" x14ac:dyDescent="0.35">
      <c r="A19" s="267">
        <f>H3</f>
        <v>0.95833333333333337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122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0</v>
      </c>
      <c r="O19" s="79">
        <v>0</v>
      </c>
      <c r="P19" s="80">
        <v>0</v>
      </c>
      <c r="Q19" s="80">
        <v>0</v>
      </c>
      <c r="R19" s="113">
        <f t="shared" si="2"/>
        <v>0</v>
      </c>
      <c r="S19" s="112">
        <v>0</v>
      </c>
      <c r="T19" s="79">
        <v>0</v>
      </c>
      <c r="U19" s="80">
        <v>0</v>
      </c>
      <c r="V19" s="67">
        <v>0</v>
      </c>
      <c r="W19" s="113">
        <f t="shared" si="3"/>
        <v>0</v>
      </c>
      <c r="X19" s="119">
        <f t="shared" si="4"/>
        <v>0</v>
      </c>
      <c r="Y19" s="83" t="e">
        <f t="shared" ref="Y19:Y26" si="5">($H$12-X19)/$H$12</f>
        <v>#DIV/0!</v>
      </c>
    </row>
    <row r="20" spans="1:25" ht="35.75" customHeight="1" x14ac:dyDescent="0.35">
      <c r="A20" s="267">
        <f t="shared" ref="A20:A25" si="6">A19+1/24</f>
        <v>1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122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0</v>
      </c>
      <c r="O20" s="79">
        <v>0</v>
      </c>
      <c r="P20" s="80">
        <v>0</v>
      </c>
      <c r="Q20" s="80">
        <v>0</v>
      </c>
      <c r="R20" s="113">
        <f t="shared" si="2"/>
        <v>0</v>
      </c>
      <c r="S20" s="112">
        <v>0</v>
      </c>
      <c r="T20" s="79">
        <v>0</v>
      </c>
      <c r="U20" s="80">
        <v>0</v>
      </c>
      <c r="V20" s="67">
        <v>0</v>
      </c>
      <c r="W20" s="113">
        <f t="shared" si="3"/>
        <v>0</v>
      </c>
      <c r="X20" s="119">
        <f t="shared" si="4"/>
        <v>0</v>
      </c>
      <c r="Y20" s="83" t="e">
        <f t="shared" si="5"/>
        <v>#DIV/0!</v>
      </c>
    </row>
    <row r="21" spans="1:25" ht="35.75" customHeight="1" x14ac:dyDescent="0.35">
      <c r="A21" s="267">
        <f t="shared" si="6"/>
        <v>1.0416666666666667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122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0</v>
      </c>
      <c r="O21" s="79">
        <v>0</v>
      </c>
      <c r="P21" s="80">
        <v>0</v>
      </c>
      <c r="Q21" s="80">
        <v>0</v>
      </c>
      <c r="R21" s="113">
        <f t="shared" si="2"/>
        <v>0</v>
      </c>
      <c r="S21" s="112">
        <v>0</v>
      </c>
      <c r="T21" s="79">
        <v>0</v>
      </c>
      <c r="U21" s="80">
        <v>0</v>
      </c>
      <c r="V21" s="67">
        <v>0</v>
      </c>
      <c r="W21" s="113">
        <f t="shared" si="3"/>
        <v>0</v>
      </c>
      <c r="X21" s="119">
        <f t="shared" si="4"/>
        <v>0</v>
      </c>
      <c r="Y21" s="83" t="e">
        <f t="shared" si="5"/>
        <v>#DIV/0!</v>
      </c>
    </row>
    <row r="22" spans="1:25" ht="35.75" customHeight="1" x14ac:dyDescent="0.35">
      <c r="A22" s="267">
        <f t="shared" si="6"/>
        <v>1.0833333333333335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122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0</v>
      </c>
      <c r="O22" s="79">
        <v>0</v>
      </c>
      <c r="P22" s="80">
        <v>0</v>
      </c>
      <c r="Q22" s="80">
        <v>0</v>
      </c>
      <c r="R22" s="113">
        <f t="shared" si="2"/>
        <v>0</v>
      </c>
      <c r="S22" s="112">
        <v>0</v>
      </c>
      <c r="T22" s="79">
        <v>0</v>
      </c>
      <c r="U22" s="80">
        <v>0</v>
      </c>
      <c r="V22" s="67">
        <v>0</v>
      </c>
      <c r="W22" s="113">
        <f t="shared" si="3"/>
        <v>0</v>
      </c>
      <c r="X22" s="119">
        <f t="shared" si="4"/>
        <v>0</v>
      </c>
      <c r="Y22" s="83" t="e">
        <f t="shared" si="5"/>
        <v>#DIV/0!</v>
      </c>
    </row>
    <row r="23" spans="1:25" ht="35.75" customHeight="1" x14ac:dyDescent="0.35">
      <c r="A23" s="267">
        <f t="shared" si="6"/>
        <v>1.1250000000000002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122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0</v>
      </c>
      <c r="O23" s="79">
        <v>0</v>
      </c>
      <c r="P23" s="80">
        <v>0</v>
      </c>
      <c r="Q23" s="80">
        <v>0</v>
      </c>
      <c r="R23" s="113">
        <f t="shared" si="2"/>
        <v>0</v>
      </c>
      <c r="S23" s="112">
        <v>0</v>
      </c>
      <c r="T23" s="79">
        <v>0</v>
      </c>
      <c r="U23" s="80">
        <v>0</v>
      </c>
      <c r="V23" s="67">
        <v>0</v>
      </c>
      <c r="W23" s="113">
        <f t="shared" si="3"/>
        <v>0</v>
      </c>
      <c r="X23" s="119">
        <f t="shared" si="4"/>
        <v>0</v>
      </c>
      <c r="Y23" s="83" t="e">
        <f t="shared" si="5"/>
        <v>#DIV/0!</v>
      </c>
    </row>
    <row r="24" spans="1:25" ht="35.75" customHeight="1" x14ac:dyDescent="0.35">
      <c r="A24" s="267">
        <f t="shared" si="6"/>
        <v>1.166666666666667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122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0</v>
      </c>
      <c r="O24" s="79">
        <v>0</v>
      </c>
      <c r="P24" s="80">
        <v>0</v>
      </c>
      <c r="Q24" s="80">
        <v>0</v>
      </c>
      <c r="R24" s="113">
        <f t="shared" si="2"/>
        <v>0</v>
      </c>
      <c r="S24" s="112">
        <v>0</v>
      </c>
      <c r="T24" s="79">
        <v>0</v>
      </c>
      <c r="U24" s="80">
        <v>0</v>
      </c>
      <c r="V24" s="67">
        <v>0</v>
      </c>
      <c r="W24" s="113">
        <f t="shared" si="3"/>
        <v>0</v>
      </c>
      <c r="X24" s="119">
        <f t="shared" si="4"/>
        <v>0</v>
      </c>
      <c r="Y24" s="83" t="e">
        <f t="shared" si="5"/>
        <v>#DIV/0!</v>
      </c>
    </row>
    <row r="25" spans="1:25" ht="35.75" customHeight="1" x14ac:dyDescent="0.35">
      <c r="A25" s="267">
        <f t="shared" si="6"/>
        <v>1.2083333333333337</v>
      </c>
      <c r="B25" s="227" t="s">
        <v>218</v>
      </c>
      <c r="C25" s="236" t="s">
        <v>85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122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0</v>
      </c>
      <c r="O25" s="79">
        <v>0</v>
      </c>
      <c r="P25" s="80">
        <v>0</v>
      </c>
      <c r="Q25" s="80">
        <v>0</v>
      </c>
      <c r="R25" s="113">
        <f t="shared" si="2"/>
        <v>0</v>
      </c>
      <c r="S25" s="112">
        <v>0</v>
      </c>
      <c r="T25" s="79">
        <v>0</v>
      </c>
      <c r="U25" s="80">
        <v>0</v>
      </c>
      <c r="V25" s="67">
        <v>0</v>
      </c>
      <c r="W25" s="113">
        <f t="shared" si="3"/>
        <v>0</v>
      </c>
      <c r="X25" s="119">
        <f t="shared" si="4"/>
        <v>0</v>
      </c>
      <c r="Y25" s="83" t="e">
        <f t="shared" si="5"/>
        <v>#DIV/0!</v>
      </c>
    </row>
    <row r="26" spans="1:25" ht="31.4" customHeight="1" thickBot="1" x14ac:dyDescent="0.4">
      <c r="B26" s="76"/>
      <c r="C26" s="232"/>
      <c r="D26" s="232"/>
      <c r="E26" s="387"/>
      <c r="F26" s="388"/>
      <c r="G26" s="388"/>
      <c r="H26" s="512"/>
      <c r="I26" s="281"/>
      <c r="J26" s="387"/>
      <c r="K26" s="388"/>
      <c r="L26" s="388"/>
      <c r="M26" s="512"/>
      <c r="N26" s="283"/>
      <c r="O26" s="387"/>
      <c r="P26" s="388"/>
      <c r="Q26" s="388"/>
      <c r="R26" s="512"/>
      <c r="S26" s="283"/>
      <c r="T26" s="387"/>
      <c r="U26" s="388"/>
      <c r="V26" s="388"/>
      <c r="W26" s="512"/>
      <c r="X26" s="284" t="e">
        <f>AVERAGEIF(X19:X25,"&gt;0")</f>
        <v>#DIV/0!</v>
      </c>
      <c r="Y26" s="241" t="e">
        <f t="shared" si="5"/>
        <v>#DIV/0!</v>
      </c>
    </row>
  </sheetData>
  <mergeCells count="36">
    <mergeCell ref="C1:Y1"/>
    <mergeCell ref="C2:H2"/>
    <mergeCell ref="J2:Y2"/>
    <mergeCell ref="C3:D3"/>
    <mergeCell ref="I3:Y4"/>
    <mergeCell ref="C4:D4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9:D9"/>
    <mergeCell ref="I9:Y12"/>
    <mergeCell ref="C10:D10"/>
    <mergeCell ref="C11:D11"/>
    <mergeCell ref="C12:G12"/>
    <mergeCell ref="A15:A16"/>
    <mergeCell ref="B15:B16"/>
    <mergeCell ref="C15:C16"/>
    <mergeCell ref="D15:H15"/>
    <mergeCell ref="I15:M15"/>
    <mergeCell ref="E26:H26"/>
    <mergeCell ref="J26:M26"/>
    <mergeCell ref="O26:R26"/>
    <mergeCell ref="T26:W26"/>
    <mergeCell ref="C14:Y14"/>
    <mergeCell ref="N15:R15"/>
    <mergeCell ref="S15:W15"/>
  </mergeCells>
  <pageMargins left="0.25" right="0.25" top="0.75" bottom="0.75" header="0.3" footer="0.3"/>
  <pageSetup paperSize="5" scale="50" orientation="landscape" r:id="rId1"/>
  <drawing r:id="rId2"/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BE36A-DD59-419A-AF68-F55CD211425E}">
  <dimension ref="A1:N32"/>
  <sheetViews>
    <sheetView topLeftCell="A9" zoomScale="60" zoomScaleNormal="60" workbookViewId="0">
      <selection activeCell="L25" sqref="L25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1" spans="1:14" ht="15" thickBot="1" x14ac:dyDescent="0.4"/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524" t="s">
        <v>20</v>
      </c>
      <c r="C21" s="525"/>
      <c r="D21" s="525"/>
      <c r="E21" s="526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90" t="s">
        <v>23</v>
      </c>
      <c r="B22" s="293" t="s">
        <v>24</v>
      </c>
      <c r="C22" s="24" t="s">
        <v>25</v>
      </c>
      <c r="D22" s="24" t="s">
        <v>26</v>
      </c>
      <c r="E22" s="294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291">
        <v>21</v>
      </c>
      <c r="B23" s="295">
        <v>0</v>
      </c>
      <c r="C23" s="31">
        <v>0</v>
      </c>
      <c r="D23" s="31">
        <v>0</v>
      </c>
      <c r="E23" s="296">
        <f>B23*C23/1000000</f>
        <v>0</v>
      </c>
      <c r="F23" s="287">
        <v>0</v>
      </c>
      <c r="G23" s="134">
        <v>0</v>
      </c>
      <c r="H23" s="134">
        <v>0</v>
      </c>
      <c r="I23" s="97">
        <f>F23*G23/1000000</f>
        <v>0</v>
      </c>
      <c r="J23" s="104">
        <v>0</v>
      </c>
      <c r="K23" s="37">
        <v>0</v>
      </c>
      <c r="L23" s="37">
        <v>0</v>
      </c>
      <c r="M23" s="105">
        <f>J23*K23/1000000</f>
        <v>0</v>
      </c>
    </row>
    <row r="24" spans="1:13" s="29" customFormat="1" ht="20.149999999999999" customHeight="1" x14ac:dyDescent="0.35">
      <c r="A24" s="291">
        <v>22</v>
      </c>
      <c r="B24" s="295">
        <v>0</v>
      </c>
      <c r="C24" s="31">
        <v>0</v>
      </c>
      <c r="D24" s="31">
        <v>0</v>
      </c>
      <c r="E24" s="296">
        <f>B24*C24/1000000</f>
        <v>0</v>
      </c>
      <c r="F24" s="287">
        <v>0</v>
      </c>
      <c r="G24" s="134">
        <v>0</v>
      </c>
      <c r="H24" s="134">
        <v>0</v>
      </c>
      <c r="I24" s="97">
        <f>F24*G24/1000000</f>
        <v>0</v>
      </c>
      <c r="J24" s="104">
        <v>0</v>
      </c>
      <c r="K24" s="37">
        <v>0</v>
      </c>
      <c r="L24" s="37">
        <v>0</v>
      </c>
      <c r="M24" s="105">
        <f>J24*K24/1000000</f>
        <v>0</v>
      </c>
    </row>
    <row r="25" spans="1:13" s="29" customFormat="1" ht="20.149999999999999" customHeight="1" thickBot="1" x14ac:dyDescent="0.4">
      <c r="A25" s="292" t="s">
        <v>28</v>
      </c>
      <c r="B25" s="297">
        <f>AVERAGE(B23:B24)</f>
        <v>0</v>
      </c>
      <c r="C25" s="298">
        <f>AVERAGE(C23:C24)</f>
        <v>0</v>
      </c>
      <c r="D25" s="298">
        <f>AVERAGE(D23:D24)</f>
        <v>0</v>
      </c>
      <c r="E25" s="299">
        <f>B25*C25/1000000</f>
        <v>0</v>
      </c>
      <c r="F25" s="288">
        <f>AVERAGE(F23:F24)</f>
        <v>0</v>
      </c>
      <c r="G25" s="289">
        <f>AVERAGE(G23:G24)</f>
        <v>0</v>
      </c>
      <c r="H25" s="289">
        <f>AVERAGE(H23:H24)</f>
        <v>0</v>
      </c>
      <c r="I25" s="101">
        <f>AVERAGE(I23:I24)</f>
        <v>0</v>
      </c>
      <c r="J25" s="106">
        <f t="shared" ref="J25:M25" si="0">AVERAGE(J23:J24)</f>
        <v>0</v>
      </c>
      <c r="K25" s="133">
        <f t="shared" si="0"/>
        <v>0</v>
      </c>
      <c r="L25" s="133">
        <f t="shared" si="0"/>
        <v>0</v>
      </c>
      <c r="M25" s="108">
        <f t="shared" si="0"/>
        <v>0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0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0</v>
      </c>
      <c r="E29" s="53">
        <f>$J$25*(1-B29)</f>
        <v>0</v>
      </c>
      <c r="F29" s="53">
        <f>(C29*$C$25/1000000)+(D29*$G$25/1000000)+(E29*$K$25/1000000)</f>
        <v>0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0</v>
      </c>
      <c r="E30" s="53">
        <f>$J$25*(1-B30)</f>
        <v>0</v>
      </c>
      <c r="F30" s="53">
        <f>(C30*$C$25/1000000)+(D30*$G$25/1000000)+(E30*$K$25/1000000)</f>
        <v>0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0</v>
      </c>
      <c r="E31" s="53">
        <f>$J$25*(1-B31)</f>
        <v>0</v>
      </c>
      <c r="F31" s="53">
        <f>(C31*$C$25/1000000)+(D31*$G$25/1000000)+(E31*$K$25/1000000)</f>
        <v>0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0</v>
      </c>
      <c r="E32" s="53">
        <f>$J$25*(1-B32)</f>
        <v>0</v>
      </c>
      <c r="F32" s="53">
        <f>(C32*$C$25/1000000)+(D32*$G$25/1000000)+(E32*$K$25/1000000)</f>
        <v>0</v>
      </c>
    </row>
  </sheetData>
  <mergeCells count="11">
    <mergeCell ref="B18:G19"/>
    <mergeCell ref="B21:E21"/>
    <mergeCell ref="F21:I21"/>
    <mergeCell ref="J21:M21"/>
    <mergeCell ref="C27:E27"/>
    <mergeCell ref="A2:G2"/>
    <mergeCell ref="H2:N2"/>
    <mergeCell ref="A3:G3"/>
    <mergeCell ref="H3:N3"/>
    <mergeCell ref="A10:G10"/>
    <mergeCell ref="H10:N10"/>
  </mergeCells>
  <pageMargins left="0.7" right="0.7" top="0.75" bottom="0.75" header="0.3" footer="0.3"/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EED31-C4DF-46DA-B55B-23120A14049C}">
  <dimension ref="A1:Y29"/>
  <sheetViews>
    <sheetView zoomScale="25" zoomScaleNormal="25" workbookViewId="0">
      <selection activeCell="AE13" sqref="AE13"/>
    </sheetView>
  </sheetViews>
  <sheetFormatPr baseColWidth="10" defaultColWidth="10.54296875" defaultRowHeight="14.5" x14ac:dyDescent="0.35"/>
  <cols>
    <col min="1" max="1" width="17.54296875" style="22" customWidth="1"/>
    <col min="2" max="2" width="24.81640625" style="22" bestFit="1" customWidth="1"/>
    <col min="3" max="3" width="19.54296875" style="22" bestFit="1" customWidth="1"/>
    <col min="4" max="4" width="15.453125" style="22" bestFit="1" customWidth="1"/>
    <col min="5" max="5" width="13.1796875" style="22" customWidth="1"/>
    <col min="6" max="6" width="13.81640625" style="22" bestFit="1" customWidth="1"/>
    <col min="7" max="7" width="12.81640625" style="22" bestFit="1" customWidth="1"/>
    <col min="8" max="8" width="10.81640625" style="22" bestFit="1" customWidth="1"/>
    <col min="9" max="9" width="12.54296875" style="22" bestFit="1" customWidth="1"/>
    <col min="10" max="10" width="10.54296875" style="22" bestFit="1"/>
    <col min="11" max="11" width="9.1796875" style="22" bestFit="1" customWidth="1"/>
    <col min="12" max="12" width="12.81640625" style="22" customWidth="1"/>
    <col min="13" max="13" width="9.453125" style="22" bestFit="1" customWidth="1"/>
    <col min="14" max="14" width="14.453125" style="22" bestFit="1" customWidth="1"/>
    <col min="15" max="15" width="12.54296875" style="22" customWidth="1"/>
    <col min="16" max="16" width="10.54296875" style="22" bestFit="1"/>
    <col min="17" max="17" width="14.1796875" style="22" bestFit="1" customWidth="1"/>
    <col min="18" max="18" width="10.54296875" style="22"/>
    <col min="19" max="19" width="14.453125" style="22" bestFit="1" customWidth="1"/>
    <col min="20" max="20" width="12.81640625" style="22" customWidth="1"/>
    <col min="21" max="21" width="10.54296875" style="22" bestFit="1"/>
    <col min="22" max="22" width="14.1796875" style="22" bestFit="1" customWidth="1"/>
    <col min="23" max="23" width="9.453125" style="22" customWidth="1"/>
    <col min="24" max="24" width="16" style="22" customWidth="1"/>
    <col min="25" max="25" width="16.1796875" style="22" bestFit="1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45457</v>
      </c>
      <c r="G3" s="55" t="s">
        <v>41</v>
      </c>
      <c r="H3" s="57">
        <v>0.875</v>
      </c>
      <c r="I3" s="337" t="e" vm="1">
        <v>#VALUE!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45458</v>
      </c>
      <c r="G4" s="55" t="s">
        <v>41</v>
      </c>
      <c r="H4" s="57">
        <v>0.37430555555555556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0</v>
      </c>
      <c r="M8" s="362"/>
      <c r="N8" s="362"/>
      <c r="O8" s="363"/>
      <c r="P8" s="361" t="e">
        <f>X29</f>
        <v>#DIV/0!</v>
      </c>
      <c r="Q8" s="362"/>
      <c r="R8" s="362"/>
      <c r="S8" s="363"/>
      <c r="T8" s="361" t="e">
        <f>L8-P8</f>
        <v>#DIV/0!</v>
      </c>
      <c r="U8" s="362"/>
      <c r="V8" s="363"/>
      <c r="W8" s="364" t="e">
        <f>T8/L8</f>
        <v>#DIV/0!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324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0</v>
      </c>
      <c r="F10" s="66">
        <v>0</v>
      </c>
      <c r="G10" s="67">
        <v>0</v>
      </c>
      <c r="H10" s="68">
        <v>0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0</v>
      </c>
      <c r="F11" s="66">
        <v>0</v>
      </c>
      <c r="G11" s="67">
        <v>0</v>
      </c>
      <c r="H11" s="68">
        <v>0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0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48" t="s">
        <v>50</v>
      </c>
      <c r="X16" s="249" t="s">
        <v>66</v>
      </c>
      <c r="Y16" s="248" t="s">
        <v>67</v>
      </c>
    </row>
    <row r="17" spans="1:25" s="1" customFormat="1" ht="35.75" customHeight="1" x14ac:dyDescent="0.35">
      <c r="A17" s="251">
        <v>0.875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28" si="0">(E17*F17)/1000000</f>
        <v>0</v>
      </c>
      <c r="I17" s="254">
        <v>0</v>
      </c>
      <c r="J17" s="255">
        <v>0</v>
      </c>
      <c r="K17" s="255">
        <v>0</v>
      </c>
      <c r="L17" s="255">
        <v>0</v>
      </c>
      <c r="M17" s="258">
        <f t="shared" ref="M17:M28" si="1">(J17*K17)/1000000</f>
        <v>0</v>
      </c>
      <c r="N17" s="276">
        <v>0</v>
      </c>
      <c r="O17" s="277">
        <v>0</v>
      </c>
      <c r="P17" s="278">
        <v>0</v>
      </c>
      <c r="Q17" s="279">
        <v>0</v>
      </c>
      <c r="R17" s="263">
        <f t="shared" ref="R17:R28" si="2">(O17*P17)/1000000</f>
        <v>0</v>
      </c>
      <c r="S17" s="276">
        <v>0</v>
      </c>
      <c r="T17" s="277">
        <v>0</v>
      </c>
      <c r="U17" s="278">
        <v>0</v>
      </c>
      <c r="V17" s="279">
        <v>0</v>
      </c>
      <c r="W17" s="285">
        <f t="shared" ref="W17:W28" si="3">(T17*U17)/1000000</f>
        <v>0</v>
      </c>
      <c r="X17" s="282">
        <f t="shared" ref="X17:X28" si="4">W17+R17+M17+H17</f>
        <v>0</v>
      </c>
      <c r="Y17" s="83"/>
    </row>
    <row r="18" spans="1:25" s="1" customFormat="1" ht="35.75" customHeight="1" x14ac:dyDescent="0.35">
      <c r="A18" s="266">
        <v>0.91666666666666663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48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0</v>
      </c>
      <c r="O18" s="220">
        <v>0</v>
      </c>
      <c r="P18" s="222">
        <v>0</v>
      </c>
      <c r="Q18" s="221">
        <v>0</v>
      </c>
      <c r="R18" s="225">
        <f t="shared" si="2"/>
        <v>0</v>
      </c>
      <c r="S18" s="224">
        <v>0</v>
      </c>
      <c r="T18" s="220">
        <v>0</v>
      </c>
      <c r="U18" s="222">
        <v>0</v>
      </c>
      <c r="V18" s="221">
        <v>0</v>
      </c>
      <c r="W18" s="286">
        <f t="shared" si="3"/>
        <v>0</v>
      </c>
      <c r="X18" s="280">
        <f t="shared" si="4"/>
        <v>0</v>
      </c>
      <c r="Y18" s="83"/>
    </row>
    <row r="19" spans="1:25" ht="35.75" customHeight="1" x14ac:dyDescent="0.35">
      <c r="A19" s="267">
        <v>0.95833333333333337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122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0</v>
      </c>
      <c r="O19" s="79">
        <v>0</v>
      </c>
      <c r="P19" s="80">
        <v>0</v>
      </c>
      <c r="Q19" s="80">
        <v>0</v>
      </c>
      <c r="R19" s="113">
        <f t="shared" si="2"/>
        <v>0</v>
      </c>
      <c r="S19" s="112">
        <v>0</v>
      </c>
      <c r="T19" s="79">
        <v>0</v>
      </c>
      <c r="U19" s="80">
        <v>0</v>
      </c>
      <c r="V19" s="67">
        <v>0</v>
      </c>
      <c r="W19" s="113">
        <f t="shared" si="3"/>
        <v>0</v>
      </c>
      <c r="X19" s="119">
        <f t="shared" si="4"/>
        <v>0</v>
      </c>
      <c r="Y19" s="83" t="e">
        <f t="shared" ref="Y19:Y29" si="5">($H$12-X19)/$H$12</f>
        <v>#DIV/0!</v>
      </c>
    </row>
    <row r="20" spans="1:25" ht="35.75" customHeight="1" x14ac:dyDescent="0.35">
      <c r="A20" s="267">
        <f t="shared" ref="A20:A28" si="6">A19+1/24</f>
        <v>1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122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0</v>
      </c>
      <c r="O20" s="79">
        <v>0</v>
      </c>
      <c r="P20" s="80">
        <v>0</v>
      </c>
      <c r="Q20" s="80">
        <v>0</v>
      </c>
      <c r="R20" s="113">
        <f t="shared" si="2"/>
        <v>0</v>
      </c>
      <c r="S20" s="112">
        <v>0</v>
      </c>
      <c r="T20" s="79">
        <v>0</v>
      </c>
      <c r="U20" s="80">
        <v>0</v>
      </c>
      <c r="V20" s="67">
        <v>0</v>
      </c>
      <c r="W20" s="113">
        <f t="shared" si="3"/>
        <v>0</v>
      </c>
      <c r="X20" s="119">
        <f t="shared" si="4"/>
        <v>0</v>
      </c>
      <c r="Y20" s="83" t="e">
        <f t="shared" si="5"/>
        <v>#DIV/0!</v>
      </c>
    </row>
    <row r="21" spans="1:25" ht="35.75" customHeight="1" x14ac:dyDescent="0.35">
      <c r="A21" s="267">
        <f t="shared" si="6"/>
        <v>1.0416666666666667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122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0</v>
      </c>
      <c r="O21" s="79">
        <v>0</v>
      </c>
      <c r="P21" s="80">
        <v>0</v>
      </c>
      <c r="Q21" s="80">
        <v>0</v>
      </c>
      <c r="R21" s="113">
        <f t="shared" si="2"/>
        <v>0</v>
      </c>
      <c r="S21" s="112">
        <v>0</v>
      </c>
      <c r="T21" s="79">
        <v>0</v>
      </c>
      <c r="U21" s="80">
        <v>0</v>
      </c>
      <c r="V21" s="67">
        <v>0</v>
      </c>
      <c r="W21" s="113">
        <f t="shared" si="3"/>
        <v>0</v>
      </c>
      <c r="X21" s="119">
        <f t="shared" si="4"/>
        <v>0</v>
      </c>
      <c r="Y21" s="83" t="e">
        <f t="shared" si="5"/>
        <v>#DIV/0!</v>
      </c>
    </row>
    <row r="22" spans="1:25" ht="35.75" customHeight="1" x14ac:dyDescent="0.35">
      <c r="A22" s="267">
        <f t="shared" si="6"/>
        <v>1.0833333333333335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122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0</v>
      </c>
      <c r="O22" s="79">
        <v>0</v>
      </c>
      <c r="P22" s="80">
        <v>0</v>
      </c>
      <c r="Q22" s="80">
        <v>0</v>
      </c>
      <c r="R22" s="113">
        <f t="shared" si="2"/>
        <v>0</v>
      </c>
      <c r="S22" s="112">
        <v>0</v>
      </c>
      <c r="T22" s="79">
        <v>0</v>
      </c>
      <c r="U22" s="80">
        <v>0</v>
      </c>
      <c r="V22" s="67">
        <v>0</v>
      </c>
      <c r="W22" s="113">
        <f t="shared" si="3"/>
        <v>0</v>
      </c>
      <c r="X22" s="119">
        <f t="shared" si="4"/>
        <v>0</v>
      </c>
      <c r="Y22" s="83" t="e">
        <f t="shared" si="5"/>
        <v>#DIV/0!</v>
      </c>
    </row>
    <row r="23" spans="1:25" ht="35.75" customHeight="1" x14ac:dyDescent="0.35">
      <c r="A23" s="267">
        <f t="shared" si="6"/>
        <v>1.1250000000000002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122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0</v>
      </c>
      <c r="O23" s="79">
        <v>0</v>
      </c>
      <c r="P23" s="80">
        <v>0</v>
      </c>
      <c r="Q23" s="80">
        <v>0</v>
      </c>
      <c r="R23" s="113">
        <f t="shared" si="2"/>
        <v>0</v>
      </c>
      <c r="S23" s="112">
        <v>0</v>
      </c>
      <c r="T23" s="79">
        <v>0</v>
      </c>
      <c r="U23" s="80">
        <v>0</v>
      </c>
      <c r="V23" s="67">
        <v>0</v>
      </c>
      <c r="W23" s="113">
        <f t="shared" si="3"/>
        <v>0</v>
      </c>
      <c r="X23" s="119">
        <f t="shared" si="4"/>
        <v>0</v>
      </c>
      <c r="Y23" s="83" t="e">
        <f t="shared" si="5"/>
        <v>#DIV/0!</v>
      </c>
    </row>
    <row r="24" spans="1:25" ht="35.75" customHeight="1" x14ac:dyDescent="0.35">
      <c r="A24" s="267">
        <f t="shared" si="6"/>
        <v>1.166666666666667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122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0</v>
      </c>
      <c r="O24" s="79">
        <v>0</v>
      </c>
      <c r="P24" s="80">
        <v>0</v>
      </c>
      <c r="Q24" s="80">
        <v>0</v>
      </c>
      <c r="R24" s="113">
        <f t="shared" si="2"/>
        <v>0</v>
      </c>
      <c r="S24" s="112">
        <v>0</v>
      </c>
      <c r="T24" s="79">
        <v>0</v>
      </c>
      <c r="U24" s="80">
        <v>0</v>
      </c>
      <c r="V24" s="67">
        <v>0</v>
      </c>
      <c r="W24" s="113">
        <f t="shared" si="3"/>
        <v>0</v>
      </c>
      <c r="X24" s="119">
        <f t="shared" si="4"/>
        <v>0</v>
      </c>
      <c r="Y24" s="83" t="e">
        <f t="shared" si="5"/>
        <v>#DIV/0!</v>
      </c>
    </row>
    <row r="25" spans="1:25" ht="35.75" customHeight="1" x14ac:dyDescent="0.35">
      <c r="A25" s="267">
        <f t="shared" si="6"/>
        <v>1.2083333333333337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122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0</v>
      </c>
      <c r="O25" s="79">
        <v>0</v>
      </c>
      <c r="P25" s="80">
        <v>0</v>
      </c>
      <c r="Q25" s="80">
        <v>0</v>
      </c>
      <c r="R25" s="113">
        <f t="shared" si="2"/>
        <v>0</v>
      </c>
      <c r="S25" s="112">
        <v>0</v>
      </c>
      <c r="T25" s="79">
        <v>0</v>
      </c>
      <c r="U25" s="80">
        <v>0</v>
      </c>
      <c r="V25" s="67">
        <v>0</v>
      </c>
      <c r="W25" s="113">
        <f t="shared" si="3"/>
        <v>0</v>
      </c>
      <c r="X25" s="119">
        <f t="shared" si="4"/>
        <v>0</v>
      </c>
      <c r="Y25" s="83" t="e">
        <f t="shared" si="5"/>
        <v>#DIV/0!</v>
      </c>
    </row>
    <row r="26" spans="1:25" ht="35.75" customHeight="1" x14ac:dyDescent="0.35">
      <c r="A26" s="267">
        <f t="shared" si="6"/>
        <v>1.2500000000000004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122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0</v>
      </c>
      <c r="O26" s="79">
        <v>0</v>
      </c>
      <c r="P26" s="80">
        <v>0</v>
      </c>
      <c r="Q26" s="80">
        <v>0</v>
      </c>
      <c r="R26" s="113">
        <f t="shared" si="2"/>
        <v>0</v>
      </c>
      <c r="S26" s="112">
        <v>0</v>
      </c>
      <c r="T26" s="79">
        <v>0</v>
      </c>
      <c r="U26" s="80">
        <v>0</v>
      </c>
      <c r="V26" s="67">
        <v>0</v>
      </c>
      <c r="W26" s="113">
        <f t="shared" si="3"/>
        <v>0</v>
      </c>
      <c r="X26" s="119">
        <f t="shared" si="4"/>
        <v>0</v>
      </c>
      <c r="Y26" s="83" t="e">
        <f t="shared" si="5"/>
        <v>#DIV/0!</v>
      </c>
    </row>
    <row r="27" spans="1:25" ht="35.5" customHeight="1" x14ac:dyDescent="0.35">
      <c r="A27" s="267">
        <f t="shared" si="6"/>
        <v>1.2916666666666672</v>
      </c>
      <c r="B27" s="227" t="s">
        <v>218</v>
      </c>
      <c r="C27" s="236" t="s">
        <v>76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122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>
        <v>0</v>
      </c>
      <c r="O27" s="79">
        <v>0</v>
      </c>
      <c r="P27" s="80">
        <v>0</v>
      </c>
      <c r="Q27" s="80">
        <v>0</v>
      </c>
      <c r="R27" s="113">
        <f t="shared" si="2"/>
        <v>0</v>
      </c>
      <c r="S27" s="112">
        <v>0</v>
      </c>
      <c r="T27" s="79">
        <v>0</v>
      </c>
      <c r="U27" s="80">
        <v>0</v>
      </c>
      <c r="V27" s="67">
        <v>0</v>
      </c>
      <c r="W27" s="113">
        <f t="shared" si="3"/>
        <v>0</v>
      </c>
      <c r="X27" s="119">
        <f t="shared" si="4"/>
        <v>0</v>
      </c>
      <c r="Y27" s="83" t="e">
        <f t="shared" si="5"/>
        <v>#DIV/0!</v>
      </c>
    </row>
    <row r="28" spans="1:25" ht="35.75" customHeight="1" x14ac:dyDescent="0.35">
      <c r="A28" s="267">
        <f t="shared" si="6"/>
        <v>1.3333333333333339</v>
      </c>
      <c r="B28" s="227" t="s">
        <v>218</v>
      </c>
      <c r="C28" s="236" t="s">
        <v>104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0"/>
        <v>0</v>
      </c>
      <c r="I28" s="122">
        <v>0</v>
      </c>
      <c r="J28" s="79">
        <v>0</v>
      </c>
      <c r="K28" s="80">
        <v>0</v>
      </c>
      <c r="L28" s="80">
        <v>0</v>
      </c>
      <c r="M28" s="113">
        <f t="shared" si="1"/>
        <v>0</v>
      </c>
      <c r="N28" s="112">
        <v>0</v>
      </c>
      <c r="O28" s="79">
        <v>0</v>
      </c>
      <c r="P28" s="80">
        <v>0</v>
      </c>
      <c r="Q28" s="80">
        <v>0</v>
      </c>
      <c r="R28" s="113">
        <f t="shared" si="2"/>
        <v>0</v>
      </c>
      <c r="S28" s="112">
        <v>0</v>
      </c>
      <c r="T28" s="79">
        <v>0</v>
      </c>
      <c r="U28" s="80">
        <v>0</v>
      </c>
      <c r="V28" s="67">
        <v>0</v>
      </c>
      <c r="W28" s="113">
        <f t="shared" si="3"/>
        <v>0</v>
      </c>
      <c r="X28" s="119">
        <f t="shared" si="4"/>
        <v>0</v>
      </c>
      <c r="Y28" s="83" t="e">
        <f t="shared" si="5"/>
        <v>#DIV/0!</v>
      </c>
    </row>
    <row r="29" spans="1:25" ht="31.4" customHeight="1" thickBot="1" x14ac:dyDescent="0.4">
      <c r="B29" s="76"/>
      <c r="C29" s="232"/>
      <c r="D29" s="232"/>
      <c r="E29" s="387"/>
      <c r="F29" s="388"/>
      <c r="G29" s="388"/>
      <c r="H29" s="512"/>
      <c r="I29" s="281"/>
      <c r="J29" s="387"/>
      <c r="K29" s="388"/>
      <c r="L29" s="388"/>
      <c r="M29" s="512"/>
      <c r="N29" s="283"/>
      <c r="O29" s="387"/>
      <c r="P29" s="388"/>
      <c r="Q29" s="388"/>
      <c r="R29" s="512"/>
      <c r="S29" s="283"/>
      <c r="T29" s="387"/>
      <c r="U29" s="388"/>
      <c r="V29" s="388"/>
      <c r="W29" s="512"/>
      <c r="X29" s="284" t="e">
        <f>AVERAGEIF(X19:X28,"&gt;0")</f>
        <v>#DIV/0!</v>
      </c>
      <c r="Y29" s="241" t="e">
        <f t="shared" si="5"/>
        <v>#DIV/0!</v>
      </c>
    </row>
  </sheetData>
  <mergeCells count="36">
    <mergeCell ref="E29:H29"/>
    <mergeCell ref="J29:M29"/>
    <mergeCell ref="O29:R29"/>
    <mergeCell ref="T29:W29"/>
    <mergeCell ref="C14:Y14"/>
    <mergeCell ref="N15:R15"/>
    <mergeCell ref="S15:W15"/>
    <mergeCell ref="A15:A16"/>
    <mergeCell ref="B15:B16"/>
    <mergeCell ref="C15:C16"/>
    <mergeCell ref="D15:H15"/>
    <mergeCell ref="I15:M15"/>
    <mergeCell ref="C9:D9"/>
    <mergeCell ref="I9:Y12"/>
    <mergeCell ref="C10:D10"/>
    <mergeCell ref="C11:D11"/>
    <mergeCell ref="C12:G12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1:Y1"/>
    <mergeCell ref="C2:H2"/>
    <mergeCell ref="J2:Y2"/>
    <mergeCell ref="C3:D3"/>
    <mergeCell ref="I3:Y4"/>
    <mergeCell ref="C4:D4"/>
  </mergeCells>
  <pageMargins left="0.7" right="0.7" top="0.75" bottom="0.75" header="0.3" footer="0.3"/>
  <drawing r:id="rId1"/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AC4C7-E7B2-4B6B-A3CB-4531052B5B57}">
  <dimension ref="A1:N32"/>
  <sheetViews>
    <sheetView topLeftCell="A4" zoomScale="85" zoomScaleNormal="85" workbookViewId="0">
      <selection activeCell="A4" sqref="A4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1" spans="1:14" ht="15" thickBot="1" x14ac:dyDescent="0.4"/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524" t="s">
        <v>20</v>
      </c>
      <c r="C21" s="525"/>
      <c r="D21" s="525"/>
      <c r="E21" s="526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90" t="s">
        <v>23</v>
      </c>
      <c r="B22" s="293" t="s">
        <v>24</v>
      </c>
      <c r="C22" s="24" t="s">
        <v>25</v>
      </c>
      <c r="D22" s="24" t="s">
        <v>26</v>
      </c>
      <c r="E22" s="294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291">
        <v>17</v>
      </c>
      <c r="B23" s="295">
        <v>0</v>
      </c>
      <c r="C23" s="31">
        <v>0</v>
      </c>
      <c r="D23" s="31">
        <v>0</v>
      </c>
      <c r="E23" s="296">
        <f>B23*C23/1000000</f>
        <v>0</v>
      </c>
      <c r="F23" s="287">
        <v>0</v>
      </c>
      <c r="G23" s="134">
        <v>0</v>
      </c>
      <c r="H23" s="134">
        <v>0</v>
      </c>
      <c r="I23" s="97">
        <f>F23*G23/1000000</f>
        <v>0</v>
      </c>
      <c r="J23" s="104">
        <v>356.11</v>
      </c>
      <c r="K23" s="37">
        <v>773391</v>
      </c>
      <c r="L23" s="37">
        <v>183</v>
      </c>
      <c r="M23" s="105">
        <f>J23*K23/1000000</f>
        <v>275.41226900999999</v>
      </c>
    </row>
    <row r="24" spans="1:13" s="29" customFormat="1" ht="20.149999999999999" customHeight="1" x14ac:dyDescent="0.35">
      <c r="A24" s="291">
        <v>18</v>
      </c>
      <c r="B24" s="295">
        <v>0</v>
      </c>
      <c r="C24" s="31">
        <v>0</v>
      </c>
      <c r="D24" s="31">
        <v>0</v>
      </c>
      <c r="E24" s="296">
        <f>B24*C24/1000000</f>
        <v>0</v>
      </c>
      <c r="F24" s="287">
        <v>0</v>
      </c>
      <c r="G24" s="134">
        <v>0</v>
      </c>
      <c r="H24" s="134">
        <v>0</v>
      </c>
      <c r="I24" s="97">
        <f>F24*G24/1000000</f>
        <v>0</v>
      </c>
      <c r="J24" s="104">
        <v>357.31</v>
      </c>
      <c r="K24" s="37">
        <v>1021768</v>
      </c>
      <c r="L24" s="37">
        <v>267.89999999999998</v>
      </c>
      <c r="M24" s="105">
        <f>J24*K24/1000000</f>
        <v>365.08792407999999</v>
      </c>
    </row>
    <row r="25" spans="1:13" s="29" customFormat="1" ht="20.149999999999999" customHeight="1" thickBot="1" x14ac:dyDescent="0.4">
      <c r="A25" s="292" t="s">
        <v>28</v>
      </c>
      <c r="B25" s="297">
        <f>AVERAGE(B23:B24)</f>
        <v>0</v>
      </c>
      <c r="C25" s="298">
        <f>AVERAGE(C23:C24)</f>
        <v>0</v>
      </c>
      <c r="D25" s="298">
        <f>AVERAGE(D23:D24)</f>
        <v>0</v>
      </c>
      <c r="E25" s="299">
        <f>B25*C25/1000000</f>
        <v>0</v>
      </c>
      <c r="F25" s="288">
        <f>AVERAGE(F23:F24)</f>
        <v>0</v>
      </c>
      <c r="G25" s="289">
        <f>AVERAGE(G23:G24)</f>
        <v>0</v>
      </c>
      <c r="H25" s="289">
        <f>AVERAGE(H23:H24)</f>
        <v>0</v>
      </c>
      <c r="I25" s="101">
        <f>AVERAGE(I23:I24)</f>
        <v>0</v>
      </c>
      <c r="J25" s="106">
        <f t="shared" ref="J25:M25" si="0">AVERAGE(J23:J24)</f>
        <v>356.71000000000004</v>
      </c>
      <c r="K25" s="133">
        <f t="shared" si="0"/>
        <v>897579.5</v>
      </c>
      <c r="L25" s="133">
        <f t="shared" si="0"/>
        <v>225.45</v>
      </c>
      <c r="M25" s="108">
        <f t="shared" si="0"/>
        <v>320.25009654500002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320.25009654500002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0</v>
      </c>
      <c r="E29" s="53">
        <f>$J$25*(1-B29)</f>
        <v>342.44159999999999</v>
      </c>
      <c r="F29" s="53">
        <f>(C29*$C$25/1000000)+(D29*$G$25/1000000)+(E29*$K$25/1000000)</f>
        <v>307.36856010719998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0</v>
      </c>
      <c r="E30" s="53">
        <f>$J$25*(1-B30)</f>
        <v>317.47190000000006</v>
      </c>
      <c r="F30" s="53">
        <f>(C30*$C$25/1000000)+(D30*$G$25/1000000)+(E30*$K$25/1000000)</f>
        <v>284.95626926605001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0</v>
      </c>
      <c r="E31" s="53">
        <f>$J$25*(1-B31)</f>
        <v>310.33770000000004</v>
      </c>
      <c r="F31" s="53">
        <f>(C31*$C$25/1000000)+(D31*$G$25/1000000)+(E31*$K$25/1000000)</f>
        <v>278.55275759715005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0</v>
      </c>
      <c r="E32" s="53">
        <f>$J$25*(1-B32)</f>
        <v>299.63640000000004</v>
      </c>
      <c r="F32" s="53">
        <f>(C32*$C$25/1000000)+(D32*$G$25/1000000)+(E32*$K$25/1000000)</f>
        <v>268.94749009380001</v>
      </c>
    </row>
  </sheetData>
  <mergeCells count="11">
    <mergeCell ref="B18:G19"/>
    <mergeCell ref="B21:E21"/>
    <mergeCell ref="F21:I21"/>
    <mergeCell ref="J21:M21"/>
    <mergeCell ref="C27:E27"/>
    <mergeCell ref="A2:G2"/>
    <mergeCell ref="H2:N2"/>
    <mergeCell ref="A3:G3"/>
    <mergeCell ref="H3:N3"/>
    <mergeCell ref="A10:G10"/>
    <mergeCell ref="H10:N10"/>
  </mergeCells>
  <pageMargins left="0.7" right="0.7" top="0.75" bottom="0.75" header="0.3" footer="0.3"/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642F1-FA72-46C5-B57F-2A8311FA1FA8}">
  <sheetPr>
    <pageSetUpPr fitToPage="1"/>
  </sheetPr>
  <dimension ref="A1:Y34"/>
  <sheetViews>
    <sheetView topLeftCell="A5" zoomScale="55" zoomScaleNormal="55" workbookViewId="0">
      <selection activeCell="AC17" sqref="AC17"/>
    </sheetView>
  </sheetViews>
  <sheetFormatPr baseColWidth="10" defaultColWidth="10.54296875" defaultRowHeight="14.5" x14ac:dyDescent="0.35"/>
  <cols>
    <col min="1" max="1" width="17.54296875" style="22" customWidth="1"/>
    <col min="2" max="2" width="24.81640625" style="22" bestFit="1" customWidth="1"/>
    <col min="3" max="3" width="19.54296875" style="22" bestFit="1" customWidth="1"/>
    <col min="4" max="4" width="15.453125" style="22" bestFit="1" customWidth="1"/>
    <col min="5" max="5" width="13.1796875" style="22" customWidth="1"/>
    <col min="6" max="6" width="13.81640625" style="22" bestFit="1" customWidth="1"/>
    <col min="7" max="7" width="12.81640625" style="22" bestFit="1" customWidth="1"/>
    <col min="8" max="8" width="10.81640625" style="22" bestFit="1" customWidth="1"/>
    <col min="9" max="9" width="12.54296875" style="22" bestFit="1" customWidth="1"/>
    <col min="10" max="10" width="10.54296875" style="22"/>
    <col min="11" max="11" width="9.1796875" style="22" bestFit="1" customWidth="1"/>
    <col min="12" max="12" width="12.81640625" style="22" customWidth="1"/>
    <col min="13" max="13" width="9.453125" style="22" bestFit="1" customWidth="1"/>
    <col min="14" max="14" width="14.453125" style="22" bestFit="1" customWidth="1"/>
    <col min="15" max="15" width="12.54296875" style="22" customWidth="1"/>
    <col min="16" max="16" width="10.54296875" style="22"/>
    <col min="17" max="17" width="14.1796875" style="22" bestFit="1" customWidth="1"/>
    <col min="18" max="18" width="10.54296875" style="22"/>
    <col min="19" max="19" width="14.453125" style="22" bestFit="1" customWidth="1"/>
    <col min="20" max="20" width="12.81640625" style="22" customWidth="1"/>
    <col min="21" max="21" width="10.54296875" style="22"/>
    <col min="22" max="22" width="14.1796875" style="22" bestFit="1" customWidth="1"/>
    <col min="23" max="23" width="9.453125" style="22" customWidth="1"/>
    <col min="24" max="24" width="16" style="22" customWidth="1"/>
    <col min="25" max="25" width="16.1796875" style="22" bestFit="1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45458</v>
      </c>
      <c r="G3" s="55" t="s">
        <v>41</v>
      </c>
      <c r="H3" s="57">
        <v>0.79166666666666663</v>
      </c>
      <c r="I3" s="337" t="e" vm="1">
        <v>#VALUE!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45459</v>
      </c>
      <c r="G4" s="55" t="s">
        <v>41</v>
      </c>
      <c r="H4" s="57">
        <v>0.41597222222222224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320.25009654500002</v>
      </c>
      <c r="M8" s="362"/>
      <c r="N8" s="362"/>
      <c r="O8" s="363"/>
      <c r="P8" s="361">
        <f>X34</f>
        <v>203.16810530020581</v>
      </c>
      <c r="Q8" s="362"/>
      <c r="R8" s="362"/>
      <c r="S8" s="363"/>
      <c r="T8" s="361">
        <f>L8-P8</f>
        <v>117.08199124479421</v>
      </c>
      <c r="U8" s="362"/>
      <c r="V8" s="363"/>
      <c r="W8" s="364">
        <f>T8/L8</f>
        <v>0.36559549086144433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325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0</v>
      </c>
      <c r="F10" s="66">
        <v>0</v>
      </c>
      <c r="G10" s="67">
        <v>0</v>
      </c>
      <c r="H10" s="68">
        <v>0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356.71000000000004</v>
      </c>
      <c r="F11" s="66">
        <v>897579.5</v>
      </c>
      <c r="G11" s="67">
        <v>225.45</v>
      </c>
      <c r="H11" s="68">
        <v>320.25009654500002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320.25009654500002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48" t="s">
        <v>50</v>
      </c>
      <c r="X16" s="249" t="s">
        <v>66</v>
      </c>
      <c r="Y16" s="248" t="s">
        <v>67</v>
      </c>
    </row>
    <row r="17" spans="1:25" s="1" customFormat="1" ht="35.75" customHeight="1" x14ac:dyDescent="0.35">
      <c r="A17" s="305">
        <f>$A$19-2/24</f>
        <v>0.70833333333333326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33" si="0">(E17*F17)/1000000</f>
        <v>0</v>
      </c>
      <c r="I17" s="254">
        <v>0</v>
      </c>
      <c r="J17" s="255">
        <v>0</v>
      </c>
      <c r="K17" s="255">
        <v>0</v>
      </c>
      <c r="L17" s="255">
        <v>0</v>
      </c>
      <c r="M17" s="258">
        <f t="shared" ref="M17:M33" si="1">(J17*K17)/1000000</f>
        <v>0</v>
      </c>
      <c r="N17" s="276">
        <v>0</v>
      </c>
      <c r="O17" s="277">
        <v>0</v>
      </c>
      <c r="P17" s="278">
        <v>0</v>
      </c>
      <c r="Q17" s="279">
        <v>0</v>
      </c>
      <c r="R17" s="263">
        <f t="shared" ref="R17:R33" si="2">(O17*P17)/1000000</f>
        <v>0</v>
      </c>
      <c r="S17" s="276">
        <v>6.2349333763122559</v>
      </c>
      <c r="T17" s="277">
        <v>356.10747283956499</v>
      </c>
      <c r="U17" s="278">
        <v>773390.51442092378</v>
      </c>
      <c r="V17" s="279">
        <v>182.97492833333334</v>
      </c>
      <c r="W17" s="285">
        <f t="shared" ref="W17:W33" si="3">(T17*U17)/1000000</f>
        <v>275.41014160852632</v>
      </c>
      <c r="X17" s="302">
        <f t="shared" ref="X17:X33" si="4">W17+R17+M17+H17</f>
        <v>275.41014160852632</v>
      </c>
      <c r="Y17" s="303"/>
    </row>
    <row r="18" spans="1:25" s="1" customFormat="1" ht="35.75" customHeight="1" x14ac:dyDescent="0.35">
      <c r="A18" s="266">
        <f>$A$19-1/24</f>
        <v>0.75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48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0</v>
      </c>
      <c r="O18" s="220">
        <v>0</v>
      </c>
      <c r="P18" s="222">
        <v>0</v>
      </c>
      <c r="Q18" s="221">
        <v>0</v>
      </c>
      <c r="R18" s="225">
        <f t="shared" si="2"/>
        <v>0</v>
      </c>
      <c r="S18" s="224">
        <v>9.7231197357177734</v>
      </c>
      <c r="T18" s="220">
        <v>357.30932381180685</v>
      </c>
      <c r="U18" s="222">
        <v>1021768.1663718129</v>
      </c>
      <c r="V18" s="221">
        <v>267.87388499999997</v>
      </c>
      <c r="W18" s="286">
        <f t="shared" si="3"/>
        <v>365.08729261874225</v>
      </c>
      <c r="X18" s="301">
        <f t="shared" si="4"/>
        <v>365.08729261874225</v>
      </c>
      <c r="Y18" s="304"/>
    </row>
    <row r="19" spans="1:25" ht="35.75" customHeight="1" x14ac:dyDescent="0.35">
      <c r="A19" s="267">
        <f>H3</f>
        <v>0.79166666666666663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122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0</v>
      </c>
      <c r="O19" s="79">
        <v>0</v>
      </c>
      <c r="P19" s="80">
        <v>0</v>
      </c>
      <c r="Q19" s="80">
        <v>0</v>
      </c>
      <c r="R19" s="113">
        <f t="shared" si="2"/>
        <v>0</v>
      </c>
      <c r="S19" s="112">
        <v>7.8874983787536621</v>
      </c>
      <c r="T19" s="79">
        <v>249.91012598234477</v>
      </c>
      <c r="U19" s="80">
        <v>996115.64941735787</v>
      </c>
      <c r="V19" s="67">
        <v>270.29086833333332</v>
      </c>
      <c r="W19" s="113">
        <f t="shared" si="3"/>
        <v>248.93938743887708</v>
      </c>
      <c r="X19" s="119">
        <f t="shared" si="4"/>
        <v>248.93938743887708</v>
      </c>
      <c r="Y19" s="83">
        <f t="shared" ref="Y19:Y34" si="5">($H$12-X19)/$H$12</f>
        <v>0.22267193632556079</v>
      </c>
    </row>
    <row r="20" spans="1:25" ht="35.75" customHeight="1" x14ac:dyDescent="0.35">
      <c r="A20" s="267">
        <f t="shared" ref="A20:A33" si="6">A19+1/24</f>
        <v>0.83333333333333326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122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0</v>
      </c>
      <c r="O20" s="79">
        <v>0</v>
      </c>
      <c r="P20" s="80">
        <v>0</v>
      </c>
      <c r="Q20" s="80">
        <v>0</v>
      </c>
      <c r="R20" s="113">
        <f t="shared" si="2"/>
        <v>0</v>
      </c>
      <c r="S20" s="112">
        <v>9.8413267135620117</v>
      </c>
      <c r="T20" s="79">
        <v>255.19739134822191</v>
      </c>
      <c r="U20" s="80">
        <v>985855.16419213626</v>
      </c>
      <c r="V20" s="67">
        <v>269.39022499999999</v>
      </c>
      <c r="W20" s="113">
        <f t="shared" si="3"/>
        <v>251.58766614900617</v>
      </c>
      <c r="X20" s="119">
        <f t="shared" si="4"/>
        <v>251.58766614900617</v>
      </c>
      <c r="Y20" s="83">
        <f t="shared" si="5"/>
        <v>0.21440252832631304</v>
      </c>
    </row>
    <row r="21" spans="1:25" ht="35.75" customHeight="1" x14ac:dyDescent="0.35">
      <c r="A21" s="267">
        <f t="shared" si="6"/>
        <v>0.87499999999999989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122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0</v>
      </c>
      <c r="O21" s="79">
        <v>0</v>
      </c>
      <c r="P21" s="80">
        <v>0</v>
      </c>
      <c r="Q21" s="80">
        <v>0</v>
      </c>
      <c r="R21" s="113">
        <f t="shared" si="2"/>
        <v>0</v>
      </c>
      <c r="S21" s="112">
        <v>9.7848901748657227</v>
      </c>
      <c r="T21" s="79">
        <v>252.52853866170082</v>
      </c>
      <c r="U21" s="80">
        <v>988443.57935959939</v>
      </c>
      <c r="V21" s="67">
        <v>269.00844666666666</v>
      </c>
      <c r="W21" s="113">
        <f t="shared" si="3"/>
        <v>249.61021264522054</v>
      </c>
      <c r="X21" s="119">
        <f t="shared" si="4"/>
        <v>249.61021264522054</v>
      </c>
      <c r="Y21" s="83">
        <f t="shared" si="5"/>
        <v>0.22057724466557185</v>
      </c>
    </row>
    <row r="22" spans="1:25" ht="35.75" customHeight="1" x14ac:dyDescent="0.35">
      <c r="A22" s="267">
        <f t="shared" si="6"/>
        <v>0.91666666666666652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122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0</v>
      </c>
      <c r="O22" s="79">
        <v>0</v>
      </c>
      <c r="P22" s="80">
        <v>0</v>
      </c>
      <c r="Q22" s="80">
        <v>0</v>
      </c>
      <c r="R22" s="113">
        <f t="shared" si="2"/>
        <v>0</v>
      </c>
      <c r="S22" s="112">
        <v>9.7805604934692383</v>
      </c>
      <c r="T22" s="79">
        <v>247.9853038467096</v>
      </c>
      <c r="U22" s="80">
        <v>999381.24609792943</v>
      </c>
      <c r="V22" s="67">
        <v>269.18508666666668</v>
      </c>
      <c r="W22" s="113">
        <f t="shared" si="3"/>
        <v>247.8318619722983</v>
      </c>
      <c r="X22" s="119">
        <f t="shared" si="4"/>
        <v>247.8318619722983</v>
      </c>
      <c r="Y22" s="83">
        <f t="shared" si="5"/>
        <v>0.22613025055724176</v>
      </c>
    </row>
    <row r="23" spans="1:25" ht="35.75" customHeight="1" x14ac:dyDescent="0.35">
      <c r="A23" s="267">
        <f t="shared" si="6"/>
        <v>0.95833333333333315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122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0</v>
      </c>
      <c r="O23" s="79">
        <v>0</v>
      </c>
      <c r="P23" s="80">
        <v>0</v>
      </c>
      <c r="Q23" s="80">
        <v>0</v>
      </c>
      <c r="R23" s="113">
        <f t="shared" si="2"/>
        <v>0</v>
      </c>
      <c r="S23" s="112">
        <v>9.8470392227172852</v>
      </c>
      <c r="T23" s="79">
        <v>283.20403767165527</v>
      </c>
      <c r="U23" s="80">
        <v>986620.02832338109</v>
      </c>
      <c r="V23" s="67">
        <v>269.54111666666665</v>
      </c>
      <c r="W23" s="113">
        <f t="shared" si="3"/>
        <v>279.41477566890444</v>
      </c>
      <c r="X23" s="119">
        <f t="shared" si="4"/>
        <v>279.41477566890444</v>
      </c>
      <c r="Y23" s="83">
        <f t="shared" si="5"/>
        <v>0.12751072151623097</v>
      </c>
    </row>
    <row r="24" spans="1:25" ht="35.75" customHeight="1" x14ac:dyDescent="0.35">
      <c r="A24" s="267">
        <f t="shared" si="6"/>
        <v>0.99999999999999978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122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0</v>
      </c>
      <c r="O24" s="79">
        <v>0</v>
      </c>
      <c r="P24" s="80">
        <v>0</v>
      </c>
      <c r="Q24" s="80">
        <v>0</v>
      </c>
      <c r="R24" s="113">
        <f t="shared" si="2"/>
        <v>0</v>
      </c>
      <c r="S24" s="112">
        <v>9.9708099365234375</v>
      </c>
      <c r="T24" s="79">
        <v>292.47827023926573</v>
      </c>
      <c r="U24" s="80">
        <v>961659.27608464193</v>
      </c>
      <c r="V24" s="67">
        <v>260.67631499999999</v>
      </c>
      <c r="W24" s="113">
        <f t="shared" si="3"/>
        <v>281.26444162878056</v>
      </c>
      <c r="X24" s="119">
        <f t="shared" si="4"/>
        <v>281.26444162878056</v>
      </c>
      <c r="Y24" s="83">
        <f t="shared" si="5"/>
        <v>0.12173502939363323</v>
      </c>
    </row>
    <row r="25" spans="1:25" ht="35.75" customHeight="1" x14ac:dyDescent="0.35">
      <c r="A25" s="267">
        <f t="shared" si="6"/>
        <v>1.0416666666666665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122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0</v>
      </c>
      <c r="O25" s="79">
        <v>0</v>
      </c>
      <c r="P25" s="80">
        <v>0</v>
      </c>
      <c r="Q25" s="80">
        <v>0</v>
      </c>
      <c r="R25" s="113">
        <f t="shared" si="2"/>
        <v>0</v>
      </c>
      <c r="S25" s="112">
        <v>10.125618934631348</v>
      </c>
      <c r="T25" s="79">
        <v>299.45999999999998</v>
      </c>
      <c r="U25" s="80">
        <v>926984</v>
      </c>
      <c r="V25" s="67">
        <v>249.5</v>
      </c>
      <c r="W25" s="113">
        <f t="shared" si="3"/>
        <v>277.59462864</v>
      </c>
      <c r="X25" s="119">
        <f t="shared" si="4"/>
        <v>277.59462864</v>
      </c>
      <c r="Y25" s="83">
        <f t="shared" si="5"/>
        <v>0.1331942390187735</v>
      </c>
    </row>
    <row r="26" spans="1:25" ht="35.75" customHeight="1" x14ac:dyDescent="0.35">
      <c r="A26" s="267">
        <f t="shared" si="6"/>
        <v>1.0833333333333333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122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0</v>
      </c>
      <c r="O26" s="79">
        <v>0</v>
      </c>
      <c r="P26" s="80">
        <v>0</v>
      </c>
      <c r="Q26" s="80">
        <v>0</v>
      </c>
      <c r="R26" s="113">
        <f t="shared" si="2"/>
        <v>0</v>
      </c>
      <c r="S26" s="112">
        <v>10.169807434082031</v>
      </c>
      <c r="T26" s="79">
        <v>259.61</v>
      </c>
      <c r="U26" s="80">
        <v>717453</v>
      </c>
      <c r="V26" s="67">
        <v>176.8</v>
      </c>
      <c r="W26" s="113">
        <f t="shared" ref="W26:W30" si="7">(T26*U26)/1000000</f>
        <v>186.25797333000003</v>
      </c>
      <c r="X26" s="119">
        <f t="shared" ref="X26:X30" si="8">W26+R26+M26+H26</f>
        <v>186.25797333000003</v>
      </c>
      <c r="Y26" s="83">
        <f t="shared" si="5"/>
        <v>0.41839838507643373</v>
      </c>
    </row>
    <row r="27" spans="1:25" ht="35.75" customHeight="1" x14ac:dyDescent="0.35">
      <c r="A27" s="267">
        <f t="shared" si="6"/>
        <v>1.125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122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>
        <v>0</v>
      </c>
      <c r="O27" s="79">
        <v>0</v>
      </c>
      <c r="P27" s="80">
        <v>0</v>
      </c>
      <c r="Q27" s="80">
        <v>0</v>
      </c>
      <c r="R27" s="113">
        <f t="shared" si="2"/>
        <v>0</v>
      </c>
      <c r="S27" s="112">
        <v>5.3728904724121094</v>
      </c>
      <c r="T27" s="79">
        <v>222.04</v>
      </c>
      <c r="U27" s="80">
        <v>570296</v>
      </c>
      <c r="V27" s="67">
        <v>100.2</v>
      </c>
      <c r="W27" s="113">
        <f t="shared" si="7"/>
        <v>126.62852383999999</v>
      </c>
      <c r="X27" s="119">
        <f t="shared" si="8"/>
        <v>126.62852383999999</v>
      </c>
      <c r="Y27" s="83">
        <f t="shared" si="5"/>
        <v>0.60459489253516352</v>
      </c>
    </row>
    <row r="28" spans="1:25" ht="35.75" customHeight="1" x14ac:dyDescent="0.35">
      <c r="A28" s="267">
        <f t="shared" si="6"/>
        <v>1.1666666666666667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0"/>
        <v>0</v>
      </c>
      <c r="I28" s="122">
        <v>0</v>
      </c>
      <c r="J28" s="79">
        <v>0</v>
      </c>
      <c r="K28" s="80">
        <v>0</v>
      </c>
      <c r="L28" s="80">
        <v>0</v>
      </c>
      <c r="M28" s="113">
        <f t="shared" si="1"/>
        <v>0</v>
      </c>
      <c r="N28" s="112">
        <v>0</v>
      </c>
      <c r="O28" s="79">
        <v>0</v>
      </c>
      <c r="P28" s="80">
        <v>0</v>
      </c>
      <c r="Q28" s="80">
        <v>0</v>
      </c>
      <c r="R28" s="113">
        <f t="shared" si="2"/>
        <v>0</v>
      </c>
      <c r="S28" s="112">
        <v>3.7990221977233887</v>
      </c>
      <c r="T28" s="79">
        <v>302.89999999999998</v>
      </c>
      <c r="U28" s="80">
        <v>510392</v>
      </c>
      <c r="V28" s="67">
        <v>90.6</v>
      </c>
      <c r="W28" s="113">
        <f t="shared" si="7"/>
        <v>154.59773679999998</v>
      </c>
      <c r="X28" s="119">
        <f t="shared" si="8"/>
        <v>154.59773679999998</v>
      </c>
      <c r="Y28" s="83">
        <f t="shared" si="5"/>
        <v>0.51725935926993039</v>
      </c>
    </row>
    <row r="29" spans="1:25" ht="35.75" customHeight="1" x14ac:dyDescent="0.35">
      <c r="A29" s="267">
        <f t="shared" si="6"/>
        <v>1.2083333333333335</v>
      </c>
      <c r="B29" s="227" t="s">
        <v>218</v>
      </c>
      <c r="C29" s="236" t="s">
        <v>78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0"/>
        <v>0</v>
      </c>
      <c r="I29" s="122">
        <v>0</v>
      </c>
      <c r="J29" s="79">
        <v>0</v>
      </c>
      <c r="K29" s="80">
        <v>0</v>
      </c>
      <c r="L29" s="80">
        <v>0</v>
      </c>
      <c r="M29" s="113">
        <f t="shared" si="1"/>
        <v>0</v>
      </c>
      <c r="N29" s="112">
        <v>0</v>
      </c>
      <c r="O29" s="79">
        <v>0</v>
      </c>
      <c r="P29" s="80">
        <v>0</v>
      </c>
      <c r="Q29" s="80">
        <v>0</v>
      </c>
      <c r="R29" s="113">
        <f t="shared" si="2"/>
        <v>0</v>
      </c>
      <c r="S29" s="112">
        <v>3.7796077728271484</v>
      </c>
      <c r="T29" s="79">
        <v>307.23</v>
      </c>
      <c r="U29" s="80">
        <v>506846</v>
      </c>
      <c r="V29" s="67">
        <v>90.6</v>
      </c>
      <c r="W29" s="113">
        <f t="shared" si="7"/>
        <v>155.71829658000001</v>
      </c>
      <c r="X29" s="119">
        <f t="shared" si="8"/>
        <v>155.71829658000001</v>
      </c>
      <c r="Y29" s="83">
        <f t="shared" si="5"/>
        <v>0.51376034461829045</v>
      </c>
    </row>
    <row r="30" spans="1:25" ht="35.75" customHeight="1" x14ac:dyDescent="0.35">
      <c r="A30" s="267">
        <f t="shared" si="6"/>
        <v>1.2500000000000002</v>
      </c>
      <c r="B30" s="227" t="s">
        <v>218</v>
      </c>
      <c r="C30" s="236" t="s">
        <v>79</v>
      </c>
      <c r="D30" s="122">
        <v>0</v>
      </c>
      <c r="E30" s="79">
        <v>0</v>
      </c>
      <c r="F30" s="80">
        <v>0</v>
      </c>
      <c r="G30" s="80">
        <v>0</v>
      </c>
      <c r="H30" s="113">
        <f t="shared" si="0"/>
        <v>0</v>
      </c>
      <c r="I30" s="122">
        <v>0</v>
      </c>
      <c r="J30" s="79">
        <v>0</v>
      </c>
      <c r="K30" s="80">
        <v>0</v>
      </c>
      <c r="L30" s="80">
        <v>0</v>
      </c>
      <c r="M30" s="113">
        <f t="shared" si="1"/>
        <v>0</v>
      </c>
      <c r="N30" s="112">
        <v>0</v>
      </c>
      <c r="O30" s="79">
        <v>0</v>
      </c>
      <c r="P30" s="80">
        <v>0</v>
      </c>
      <c r="Q30" s="80">
        <v>0</v>
      </c>
      <c r="R30" s="113">
        <f t="shared" si="2"/>
        <v>0</v>
      </c>
      <c r="S30" s="112">
        <v>3.7815279960632324</v>
      </c>
      <c r="T30" s="79">
        <v>276.06</v>
      </c>
      <c r="U30" s="80">
        <v>519723</v>
      </c>
      <c r="V30" s="67">
        <v>88.9</v>
      </c>
      <c r="W30" s="113">
        <f t="shared" si="7"/>
        <v>143.47473138000001</v>
      </c>
      <c r="X30" s="119">
        <f t="shared" si="8"/>
        <v>143.47473138000001</v>
      </c>
      <c r="Y30" s="83">
        <f t="shared" si="5"/>
        <v>0.55199160616071941</v>
      </c>
    </row>
    <row r="31" spans="1:25" ht="35.75" customHeight="1" x14ac:dyDescent="0.35">
      <c r="A31" s="267">
        <f t="shared" si="6"/>
        <v>1.291666666666667</v>
      </c>
      <c r="B31" s="227" t="s">
        <v>218</v>
      </c>
      <c r="C31" s="236" t="s">
        <v>80</v>
      </c>
      <c r="D31" s="122">
        <v>0</v>
      </c>
      <c r="E31" s="79">
        <v>0</v>
      </c>
      <c r="F31" s="80">
        <v>0</v>
      </c>
      <c r="G31" s="80">
        <v>0</v>
      </c>
      <c r="H31" s="113">
        <f t="shared" si="0"/>
        <v>0</v>
      </c>
      <c r="I31" s="122">
        <v>0</v>
      </c>
      <c r="J31" s="79">
        <v>0</v>
      </c>
      <c r="K31" s="80">
        <v>0</v>
      </c>
      <c r="L31" s="80">
        <v>0</v>
      </c>
      <c r="M31" s="113">
        <f t="shared" si="1"/>
        <v>0</v>
      </c>
      <c r="N31" s="112">
        <v>0</v>
      </c>
      <c r="O31" s="79">
        <v>0</v>
      </c>
      <c r="P31" s="80">
        <v>0</v>
      </c>
      <c r="Q31" s="80">
        <v>0</v>
      </c>
      <c r="R31" s="113">
        <f t="shared" si="2"/>
        <v>0</v>
      </c>
      <c r="S31" s="112">
        <v>3.7382237911224365</v>
      </c>
      <c r="T31" s="79">
        <v>254.83</v>
      </c>
      <c r="U31" s="80">
        <v>522445</v>
      </c>
      <c r="V31" s="67">
        <v>91.5</v>
      </c>
      <c r="W31" s="113">
        <f t="shared" ref="W31:W32" si="9">(T31*U31)/1000000</f>
        <v>133.13465935000002</v>
      </c>
      <c r="X31" s="119">
        <f t="shared" ref="X31:X32" si="10">W31+R31+M31+H31</f>
        <v>133.13465935000002</v>
      </c>
      <c r="Y31" s="83">
        <f t="shared" ref="Y31:Y32" si="11">($H$12-X31)/$H$12</f>
        <v>0.58427909691108382</v>
      </c>
    </row>
    <row r="32" spans="1:25" ht="35.5" customHeight="1" x14ac:dyDescent="0.35">
      <c r="A32" s="267">
        <f t="shared" si="6"/>
        <v>1.3333333333333337</v>
      </c>
      <c r="B32" s="227" t="s">
        <v>218</v>
      </c>
      <c r="C32" s="236" t="s">
        <v>168</v>
      </c>
      <c r="D32" s="122">
        <v>0</v>
      </c>
      <c r="E32" s="79">
        <v>0</v>
      </c>
      <c r="F32" s="80">
        <v>0</v>
      </c>
      <c r="G32" s="80">
        <v>0</v>
      </c>
      <c r="H32" s="113">
        <f t="shared" si="0"/>
        <v>0</v>
      </c>
      <c r="I32" s="122">
        <v>0</v>
      </c>
      <c r="J32" s="79">
        <v>0</v>
      </c>
      <c r="K32" s="80">
        <v>0</v>
      </c>
      <c r="L32" s="80">
        <v>0</v>
      </c>
      <c r="M32" s="113">
        <f t="shared" si="1"/>
        <v>0</v>
      </c>
      <c r="N32" s="112">
        <v>0</v>
      </c>
      <c r="O32" s="79">
        <v>0</v>
      </c>
      <c r="P32" s="80">
        <v>0</v>
      </c>
      <c r="Q32" s="80">
        <v>0</v>
      </c>
      <c r="R32" s="113">
        <f t="shared" si="2"/>
        <v>0</v>
      </c>
      <c r="S32" s="112">
        <v>3.7898061275482178</v>
      </c>
      <c r="T32" s="79">
        <v>276.91000000000003</v>
      </c>
      <c r="U32" s="80">
        <v>514628</v>
      </c>
      <c r="V32" s="67">
        <v>87.4</v>
      </c>
      <c r="W32" s="113">
        <f t="shared" si="9"/>
        <v>142.50563948000001</v>
      </c>
      <c r="X32" s="119">
        <f t="shared" si="10"/>
        <v>142.50563948000001</v>
      </c>
      <c r="Y32" s="83">
        <f t="shared" si="11"/>
        <v>0.55501765333589592</v>
      </c>
    </row>
    <row r="33" spans="1:25" ht="35.75" customHeight="1" x14ac:dyDescent="0.35">
      <c r="A33" s="267">
        <f t="shared" si="6"/>
        <v>1.3750000000000004</v>
      </c>
      <c r="B33" s="227" t="s">
        <v>218</v>
      </c>
      <c r="C33" s="236" t="s">
        <v>188</v>
      </c>
      <c r="D33" s="122">
        <v>0</v>
      </c>
      <c r="E33" s="79">
        <v>0</v>
      </c>
      <c r="F33" s="80">
        <v>0</v>
      </c>
      <c r="G33" s="80">
        <v>0</v>
      </c>
      <c r="H33" s="113">
        <f t="shared" si="0"/>
        <v>0</v>
      </c>
      <c r="I33" s="122">
        <v>0</v>
      </c>
      <c r="J33" s="79">
        <v>0</v>
      </c>
      <c r="K33" s="80">
        <v>0</v>
      </c>
      <c r="L33" s="80">
        <v>0</v>
      </c>
      <c r="M33" s="113">
        <f t="shared" si="1"/>
        <v>0</v>
      </c>
      <c r="N33" s="112">
        <v>0</v>
      </c>
      <c r="O33" s="79">
        <v>0</v>
      </c>
      <c r="P33" s="80">
        <v>0</v>
      </c>
      <c r="Q33" s="80">
        <v>0</v>
      </c>
      <c r="R33" s="113">
        <f t="shared" si="2"/>
        <v>0</v>
      </c>
      <c r="S33" s="112">
        <v>3.8111758232116699</v>
      </c>
      <c r="T33" s="79">
        <v>329.85</v>
      </c>
      <c r="U33" s="80">
        <v>512236</v>
      </c>
      <c r="V33" s="67">
        <v>86</v>
      </c>
      <c r="W33" s="113">
        <f t="shared" si="3"/>
        <v>168.96104460000004</v>
      </c>
      <c r="X33" s="119">
        <f t="shared" si="4"/>
        <v>168.96104460000004</v>
      </c>
      <c r="Y33" s="83">
        <f t="shared" si="5"/>
        <v>0.4724090752108222</v>
      </c>
    </row>
    <row r="34" spans="1:25" ht="31.4" customHeight="1" thickBot="1" x14ac:dyDescent="0.4">
      <c r="B34" s="76"/>
      <c r="C34" s="232"/>
      <c r="D34" s="232"/>
      <c r="E34" s="387"/>
      <c r="F34" s="388"/>
      <c r="G34" s="388"/>
      <c r="H34" s="512"/>
      <c r="I34" s="281"/>
      <c r="J34" s="387"/>
      <c r="K34" s="388"/>
      <c r="L34" s="388"/>
      <c r="M34" s="512"/>
      <c r="N34" s="283"/>
      <c r="O34" s="387"/>
      <c r="P34" s="388"/>
      <c r="Q34" s="388"/>
      <c r="R34" s="512"/>
      <c r="S34" s="283"/>
      <c r="T34" s="387"/>
      <c r="U34" s="388"/>
      <c r="V34" s="388"/>
      <c r="W34" s="512"/>
      <c r="X34" s="284">
        <f>AVERAGEIF(X19:X33,"&gt;0")</f>
        <v>203.16810530020581</v>
      </c>
      <c r="Y34" s="241">
        <f t="shared" si="5"/>
        <v>0.36559549086144433</v>
      </c>
    </row>
  </sheetData>
  <mergeCells count="36">
    <mergeCell ref="E34:H34"/>
    <mergeCell ref="J34:M34"/>
    <mergeCell ref="O34:R34"/>
    <mergeCell ref="T34:W34"/>
    <mergeCell ref="C14:Y14"/>
    <mergeCell ref="N15:R15"/>
    <mergeCell ref="S15:W15"/>
    <mergeCell ref="A15:A16"/>
    <mergeCell ref="B15:B16"/>
    <mergeCell ref="C15:C16"/>
    <mergeCell ref="D15:H15"/>
    <mergeCell ref="I15:M15"/>
    <mergeCell ref="C9:D9"/>
    <mergeCell ref="I9:Y12"/>
    <mergeCell ref="C10:D10"/>
    <mergeCell ref="C11:D11"/>
    <mergeCell ref="C12:G12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1:Y1"/>
    <mergeCell ref="C2:H2"/>
    <mergeCell ref="J2:Y2"/>
    <mergeCell ref="C3:D3"/>
    <mergeCell ref="I3:Y4"/>
    <mergeCell ref="C4:D4"/>
  </mergeCells>
  <phoneticPr fontId="22" type="noConversion"/>
  <pageMargins left="0.25" right="0.25" top="0.75" bottom="0.75" header="0.3" footer="0.3"/>
  <pageSetup paperSize="9" scale="39" orientation="landscape" r:id="rId1"/>
  <drawing r:id="rId2"/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28CC0-7C4C-499A-97D0-BDFEE7565283}">
  <dimension ref="A1:N32"/>
  <sheetViews>
    <sheetView topLeftCell="C17" zoomScale="85" zoomScaleNormal="85" workbookViewId="0">
      <selection activeCell="J23" sqref="J23:L24"/>
    </sheetView>
  </sheetViews>
  <sheetFormatPr baseColWidth="10" defaultColWidth="11.54296875" defaultRowHeight="14.5" x14ac:dyDescent="0.35"/>
  <cols>
    <col min="1" max="1" width="15" customWidth="1"/>
    <col min="2" max="2" width="22.54296875" bestFit="1" customWidth="1"/>
    <col min="3" max="8" width="20.54296875" customWidth="1"/>
    <col min="9" max="9" width="22.54296875" bestFit="1" customWidth="1"/>
    <col min="10" max="13" width="20.54296875" customWidth="1"/>
    <col min="14" max="14" width="28.453125" customWidth="1"/>
    <col min="16" max="16" width="21" customWidth="1"/>
    <col min="17" max="17" width="13.453125" customWidth="1"/>
  </cols>
  <sheetData>
    <row r="1" spans="1:14" ht="15" thickBot="1" x14ac:dyDescent="0.4"/>
    <row r="2" spans="1:14" s="1" customFormat="1" ht="20.149999999999999" customHeight="1" thickBot="1" x14ac:dyDescent="0.4">
      <c r="A2" s="306" t="s">
        <v>0</v>
      </c>
      <c r="B2" s="307"/>
      <c r="C2" s="307"/>
      <c r="D2" s="307"/>
      <c r="E2" s="307"/>
      <c r="F2" s="307"/>
      <c r="G2" s="308"/>
      <c r="H2" s="309" t="s">
        <v>1</v>
      </c>
      <c r="I2" s="310"/>
      <c r="J2" s="310"/>
      <c r="K2" s="310"/>
      <c r="L2" s="310"/>
      <c r="M2" s="310"/>
      <c r="N2" s="311"/>
    </row>
    <row r="3" spans="1:14" s="1" customFormat="1" ht="20.149999999999999" customHeight="1" thickBot="1" x14ac:dyDescent="0.4">
      <c r="A3" s="312" t="s">
        <v>2</v>
      </c>
      <c r="B3" s="313"/>
      <c r="C3" s="313"/>
      <c r="D3" s="313"/>
      <c r="E3" s="313"/>
      <c r="F3" s="313"/>
      <c r="G3" s="314"/>
      <c r="H3" s="312" t="s">
        <v>3</v>
      </c>
      <c r="I3" s="313"/>
      <c r="J3" s="313"/>
      <c r="K3" s="313"/>
      <c r="L3" s="313"/>
      <c r="M3" s="313"/>
      <c r="N3" s="314"/>
    </row>
    <row r="4" spans="1:14" ht="20.149999999999999" customHeight="1" x14ac:dyDescent="0.35">
      <c r="A4" s="2"/>
      <c r="B4" s="3"/>
      <c r="C4" s="3"/>
      <c r="D4" s="3"/>
      <c r="E4" s="3"/>
      <c r="F4" s="3"/>
      <c r="G4" s="4"/>
      <c r="H4" s="5"/>
      <c r="K4" s="6"/>
      <c r="N4" s="7"/>
    </row>
    <row r="5" spans="1:14" ht="20.149999999999999" customHeight="1" x14ac:dyDescent="0.35">
      <c r="A5" s="8"/>
      <c r="B5" s="9">
        <v>45132.833333333336</v>
      </c>
      <c r="C5" s="10" t="s">
        <v>4</v>
      </c>
      <c r="D5" s="11" t="s">
        <v>5</v>
      </c>
      <c r="G5" s="7"/>
      <c r="H5" s="8"/>
      <c r="I5" s="9">
        <v>45234.875</v>
      </c>
      <c r="J5" s="10" t="s">
        <v>4</v>
      </c>
      <c r="K5" s="11" t="s">
        <v>5</v>
      </c>
      <c r="N5" s="7"/>
    </row>
    <row r="6" spans="1:14" ht="20.149999999999999" customHeight="1" x14ac:dyDescent="0.35">
      <c r="A6" s="8"/>
      <c r="B6" s="12">
        <f>B5-(1/24)</f>
        <v>45132.791666666672</v>
      </c>
      <c r="C6" s="10" t="s">
        <v>6</v>
      </c>
      <c r="D6" s="13" t="s">
        <v>7</v>
      </c>
      <c r="G6" s="7"/>
      <c r="H6" s="8"/>
      <c r="I6" s="12">
        <f>I5-(1/24)</f>
        <v>45234.833333333336</v>
      </c>
      <c r="J6" s="10" t="s">
        <v>6</v>
      </c>
      <c r="K6" s="13" t="s">
        <v>7</v>
      </c>
      <c r="N6" s="7"/>
    </row>
    <row r="7" spans="1:14" ht="20.149999999999999" customHeight="1" x14ac:dyDescent="0.35">
      <c r="A7" s="14" t="s">
        <v>8</v>
      </c>
      <c r="B7" s="15">
        <f>B6-(1/24)</f>
        <v>45132.750000000007</v>
      </c>
      <c r="C7" s="10" t="s">
        <v>9</v>
      </c>
      <c r="D7" s="13" t="s">
        <v>10</v>
      </c>
      <c r="G7" s="7"/>
      <c r="H7" s="14" t="s">
        <v>8</v>
      </c>
      <c r="I7" s="15">
        <f>I6-(1/24)</f>
        <v>45234.791666666672</v>
      </c>
      <c r="J7" s="10" t="s">
        <v>9</v>
      </c>
      <c r="K7" s="13" t="s">
        <v>10</v>
      </c>
      <c r="N7" s="7"/>
    </row>
    <row r="8" spans="1:14" ht="20.149999999999999" customHeight="1" x14ac:dyDescent="0.35">
      <c r="A8" s="14" t="s">
        <v>8</v>
      </c>
      <c r="B8" s="15">
        <f>B7-(1/24)</f>
        <v>45132.708333333343</v>
      </c>
      <c r="C8" s="10" t="s">
        <v>11</v>
      </c>
      <c r="D8" s="16" t="s">
        <v>12</v>
      </c>
      <c r="G8" s="7"/>
      <c r="H8" s="14" t="s">
        <v>8</v>
      </c>
      <c r="I8" s="15">
        <f>I7-(1/24)</f>
        <v>45234.750000000007</v>
      </c>
      <c r="J8" s="10" t="s">
        <v>11</v>
      </c>
      <c r="K8" s="16" t="s">
        <v>12</v>
      </c>
      <c r="N8" s="7"/>
    </row>
    <row r="9" spans="1:14" ht="20.149999999999999" customHeight="1" thickBot="1" x14ac:dyDescent="0.4">
      <c r="A9" s="17"/>
      <c r="B9" s="18"/>
      <c r="C9" s="18"/>
      <c r="D9" s="18"/>
      <c r="E9" s="18"/>
      <c r="F9" s="18"/>
      <c r="G9" s="19"/>
      <c r="H9" s="17"/>
      <c r="I9" s="18"/>
      <c r="J9" s="18"/>
      <c r="K9" s="18"/>
      <c r="L9" s="18"/>
      <c r="M9" s="18"/>
      <c r="N9" s="19"/>
    </row>
    <row r="10" spans="1:14" s="1" customFormat="1" ht="20.149999999999999" customHeight="1" thickBot="1" x14ac:dyDescent="0.4">
      <c r="A10" s="312" t="s">
        <v>13</v>
      </c>
      <c r="B10" s="313"/>
      <c r="C10" s="313"/>
      <c r="D10" s="313"/>
      <c r="E10" s="313"/>
      <c r="F10" s="313"/>
      <c r="G10" s="314"/>
      <c r="H10" s="312" t="s">
        <v>14</v>
      </c>
      <c r="I10" s="313"/>
      <c r="J10" s="313"/>
      <c r="K10" s="313"/>
      <c r="L10" s="313"/>
      <c r="M10" s="313"/>
      <c r="N10" s="314"/>
    </row>
    <row r="11" spans="1:14" ht="20.149999999999999" customHeight="1" x14ac:dyDescent="0.35">
      <c r="A11" s="2"/>
      <c r="B11" s="3"/>
      <c r="C11" s="3"/>
      <c r="D11" s="3"/>
      <c r="E11" s="3"/>
      <c r="F11" s="3"/>
      <c r="G11" s="4"/>
      <c r="H11" s="5"/>
      <c r="K11" s="6"/>
      <c r="N11" s="7"/>
    </row>
    <row r="12" spans="1:14" ht="20.149999999999999" customHeight="1" x14ac:dyDescent="0.35">
      <c r="A12" s="8"/>
      <c r="B12" s="9">
        <v>45091.833333333336</v>
      </c>
      <c r="D12" s="11" t="s">
        <v>15</v>
      </c>
      <c r="G12" s="7"/>
      <c r="H12" s="8"/>
      <c r="I12" s="9">
        <v>45083.833333333336</v>
      </c>
      <c r="K12" s="11" t="s">
        <v>15</v>
      </c>
      <c r="N12" s="7"/>
    </row>
    <row r="13" spans="1:14" ht="20.149999999999999" customHeight="1" x14ac:dyDescent="0.35">
      <c r="A13" s="14"/>
      <c r="B13" s="12" t="str">
        <f>TEXT(B12,"d/m/yyyy ")&amp;TEXT(B12,"hh:")&amp;TEXT("00","00")</f>
        <v>14/6/2023 20:00</v>
      </c>
      <c r="C13" s="10" t="s">
        <v>16</v>
      </c>
      <c r="D13" t="s">
        <v>17</v>
      </c>
      <c r="G13" s="7"/>
      <c r="H13" s="14"/>
      <c r="I13" s="12" t="str">
        <f>TEXT(I12,"d/m/yyyy ")&amp;TEXT(I12,"hh:")&amp;TEXT("00","00")</f>
        <v>6/6/2023 20:00</v>
      </c>
      <c r="J13" s="10" t="s">
        <v>16</v>
      </c>
      <c r="K13" t="s">
        <v>17</v>
      </c>
      <c r="N13" s="7"/>
    </row>
    <row r="14" spans="1:14" ht="12.75" customHeight="1" x14ac:dyDescent="0.35">
      <c r="A14" s="14" t="s">
        <v>8</v>
      </c>
      <c r="B14" s="15">
        <f>B13-(1/24)</f>
        <v>45091.791666666672</v>
      </c>
      <c r="C14" s="10" t="s">
        <v>6</v>
      </c>
      <c r="D14" s="13" t="s">
        <v>7</v>
      </c>
      <c r="G14" s="7"/>
      <c r="H14" s="14" t="s">
        <v>8</v>
      </c>
      <c r="I14" s="15">
        <f>I13-(1/24)</f>
        <v>45083.791666666672</v>
      </c>
      <c r="J14" s="10" t="s">
        <v>6</v>
      </c>
      <c r="K14" s="13" t="s">
        <v>7</v>
      </c>
      <c r="N14" s="7"/>
    </row>
    <row r="15" spans="1:14" ht="20.149999999999999" customHeight="1" x14ac:dyDescent="0.35">
      <c r="A15" s="14" t="s">
        <v>8</v>
      </c>
      <c r="B15" s="15">
        <f>B14-(1/24)</f>
        <v>45091.750000000007</v>
      </c>
      <c r="C15" s="10" t="s">
        <v>9</v>
      </c>
      <c r="D15" s="13" t="s">
        <v>10</v>
      </c>
      <c r="G15" s="7"/>
      <c r="H15" s="14" t="s">
        <v>8</v>
      </c>
      <c r="I15" s="15">
        <f>I14-(1/24)</f>
        <v>45083.750000000007</v>
      </c>
      <c r="J15" s="10" t="s">
        <v>9</v>
      </c>
      <c r="K15" s="13" t="s">
        <v>10</v>
      </c>
      <c r="N15" s="7"/>
    </row>
    <row r="18" spans="1:13" ht="20.149999999999999" customHeight="1" x14ac:dyDescent="0.35">
      <c r="A18" s="20" t="s">
        <v>18</v>
      </c>
      <c r="B18" s="315" t="s">
        <v>19</v>
      </c>
      <c r="C18" s="315"/>
      <c r="D18" s="315"/>
      <c r="E18" s="315"/>
      <c r="F18" s="315"/>
      <c r="G18" s="316"/>
    </row>
    <row r="19" spans="1:13" ht="20.149999999999999" customHeight="1" thickBot="1" x14ac:dyDescent="0.4">
      <c r="A19" s="21"/>
      <c r="B19" s="317"/>
      <c r="C19" s="317"/>
      <c r="D19" s="317"/>
      <c r="E19" s="317"/>
      <c r="F19" s="317"/>
      <c r="G19" s="318"/>
    </row>
    <row r="20" spans="1:13" ht="11.25" customHeight="1" thickBot="1" x14ac:dyDescent="0.4"/>
    <row r="21" spans="1:13" s="22" customFormat="1" ht="20.149999999999999" customHeight="1" x14ac:dyDescent="0.35">
      <c r="B21" s="524" t="s">
        <v>20</v>
      </c>
      <c r="C21" s="525"/>
      <c r="D21" s="525"/>
      <c r="E21" s="526"/>
      <c r="F21" s="394" t="s">
        <v>21</v>
      </c>
      <c r="G21" s="395"/>
      <c r="H21" s="395"/>
      <c r="I21" s="396"/>
      <c r="J21" s="397" t="s">
        <v>22</v>
      </c>
      <c r="K21" s="398"/>
      <c r="L21" s="398"/>
      <c r="M21" s="399"/>
    </row>
    <row r="22" spans="1:13" s="29" customFormat="1" ht="30" customHeight="1" x14ac:dyDescent="0.35">
      <c r="A22" s="290" t="s">
        <v>23</v>
      </c>
      <c r="B22" s="293" t="s">
        <v>24</v>
      </c>
      <c r="C22" s="24" t="s">
        <v>25</v>
      </c>
      <c r="D22" s="24" t="s">
        <v>26</v>
      </c>
      <c r="E22" s="294" t="s">
        <v>27</v>
      </c>
      <c r="F22" s="94" t="s">
        <v>24</v>
      </c>
      <c r="G22" s="26" t="s">
        <v>25</v>
      </c>
      <c r="H22" s="26" t="s">
        <v>26</v>
      </c>
      <c r="I22" s="95" t="s">
        <v>27</v>
      </c>
      <c r="J22" s="102" t="s">
        <v>24</v>
      </c>
      <c r="K22" s="28" t="s">
        <v>25</v>
      </c>
      <c r="L22" s="28" t="s">
        <v>26</v>
      </c>
      <c r="M22" s="103" t="s">
        <v>27</v>
      </c>
    </row>
    <row r="23" spans="1:13" s="29" customFormat="1" ht="20.149999999999999" customHeight="1" x14ac:dyDescent="0.35">
      <c r="A23" s="291">
        <v>16</v>
      </c>
      <c r="B23" s="295">
        <v>0</v>
      </c>
      <c r="C23" s="31">
        <v>0</v>
      </c>
      <c r="D23" s="31">
        <v>0</v>
      </c>
      <c r="E23" s="296">
        <f>B23*C23/1000000</f>
        <v>0</v>
      </c>
      <c r="F23" s="287">
        <v>0</v>
      </c>
      <c r="G23" s="134">
        <v>0</v>
      </c>
      <c r="H23" s="134">
        <v>0</v>
      </c>
      <c r="I23" s="97">
        <f>F23*G23/1000000</f>
        <v>0</v>
      </c>
      <c r="J23" s="104">
        <v>364.22</v>
      </c>
      <c r="K23" s="37">
        <v>867482</v>
      </c>
      <c r="L23" s="37">
        <v>225.6</v>
      </c>
      <c r="M23" s="105">
        <f>J23*K23/1000000</f>
        <v>315.95429404000004</v>
      </c>
    </row>
    <row r="24" spans="1:13" s="29" customFormat="1" ht="20.149999999999999" customHeight="1" x14ac:dyDescent="0.35">
      <c r="A24" s="291">
        <v>17</v>
      </c>
      <c r="B24" s="295">
        <v>0</v>
      </c>
      <c r="C24" s="31">
        <v>0</v>
      </c>
      <c r="D24" s="31">
        <v>0</v>
      </c>
      <c r="E24" s="296">
        <f>B24*C24/1000000</f>
        <v>0</v>
      </c>
      <c r="F24" s="287">
        <v>0</v>
      </c>
      <c r="G24" s="134">
        <v>0</v>
      </c>
      <c r="H24" s="134">
        <v>0</v>
      </c>
      <c r="I24" s="97">
        <f>F24*G24/1000000</f>
        <v>0</v>
      </c>
      <c r="J24" s="104">
        <v>364.7</v>
      </c>
      <c r="K24" s="37">
        <v>970246</v>
      </c>
      <c r="L24" s="37">
        <v>266.5</v>
      </c>
      <c r="M24" s="105">
        <f>J24*K24/1000000</f>
        <v>353.84871620000001</v>
      </c>
    </row>
    <row r="25" spans="1:13" s="29" customFormat="1" ht="20.149999999999999" customHeight="1" thickBot="1" x14ac:dyDescent="0.4">
      <c r="A25" s="292" t="s">
        <v>28</v>
      </c>
      <c r="B25" s="297">
        <f>AVERAGE(B23:B24)</f>
        <v>0</v>
      </c>
      <c r="C25" s="298">
        <f>AVERAGE(C23:C24)</f>
        <v>0</v>
      </c>
      <c r="D25" s="298">
        <f>AVERAGE(D23:D24)</f>
        <v>0</v>
      </c>
      <c r="E25" s="299">
        <f>B25*C25/1000000</f>
        <v>0</v>
      </c>
      <c r="F25" s="288">
        <f>AVERAGE(F23:F24)</f>
        <v>0</v>
      </c>
      <c r="G25" s="289">
        <f>AVERAGE(G23:G24)</f>
        <v>0</v>
      </c>
      <c r="H25" s="289">
        <f>AVERAGE(H23:H24)</f>
        <v>0</v>
      </c>
      <c r="I25" s="101">
        <f>AVERAGE(I23:I24)</f>
        <v>0</v>
      </c>
      <c r="J25" s="106">
        <f t="shared" ref="J25:M25" si="0">AVERAGE(J23:J24)</f>
        <v>364.46000000000004</v>
      </c>
      <c r="K25" s="133">
        <f t="shared" si="0"/>
        <v>918864</v>
      </c>
      <c r="L25" s="133">
        <f t="shared" si="0"/>
        <v>246.05</v>
      </c>
      <c r="M25" s="108">
        <f t="shared" si="0"/>
        <v>334.90150512000002</v>
      </c>
    </row>
    <row r="26" spans="1:13" ht="9.75" customHeight="1" thickBot="1" x14ac:dyDescent="0.4"/>
    <row r="27" spans="1:13" ht="30" customHeight="1" thickBot="1" x14ac:dyDescent="0.4">
      <c r="B27" s="47" t="s">
        <v>29</v>
      </c>
      <c r="C27" s="324" t="s">
        <v>30</v>
      </c>
      <c r="D27" s="325"/>
      <c r="E27" s="326"/>
      <c r="F27" s="48" t="s">
        <v>31</v>
      </c>
    </row>
    <row r="28" spans="1:13" ht="20.149999999999999" customHeight="1" thickBot="1" x14ac:dyDescent="0.4">
      <c r="B28" s="49">
        <f>SUM(E25,I25,M25)</f>
        <v>334.90150512000002</v>
      </c>
      <c r="C28" s="50" t="s">
        <v>32</v>
      </c>
      <c r="D28" s="50" t="s">
        <v>33</v>
      </c>
      <c r="E28" s="50" t="s">
        <v>34</v>
      </c>
      <c r="F28" s="51" t="s">
        <v>35</v>
      </c>
    </row>
    <row r="29" spans="1:13" ht="20.149999999999999" customHeight="1" thickBot="1" x14ac:dyDescent="0.4">
      <c r="B29" s="52">
        <v>0.04</v>
      </c>
      <c r="C29" s="53">
        <f>$B$25*(1-B29)</f>
        <v>0</v>
      </c>
      <c r="D29" s="53">
        <f>$F$25*(1-B29)</f>
        <v>0</v>
      </c>
      <c r="E29" s="53">
        <f>$J$25*(1-B29)</f>
        <v>349.88160000000005</v>
      </c>
      <c r="F29" s="53">
        <f>(C29*$C$25/1000000)+(D29*$G$25/1000000)+(E29*$K$25/1000000)</f>
        <v>321.49360650240004</v>
      </c>
    </row>
    <row r="30" spans="1:13" ht="20.149999999999999" customHeight="1" thickBot="1" x14ac:dyDescent="0.4">
      <c r="B30" s="52">
        <v>0.11</v>
      </c>
      <c r="C30" s="53">
        <f>$B$25*(1-B30)</f>
        <v>0</v>
      </c>
      <c r="D30" s="53">
        <f>$F$25*(1-B30)</f>
        <v>0</v>
      </c>
      <c r="E30" s="53">
        <f>$J$25*(1-B30)</f>
        <v>324.36940000000004</v>
      </c>
      <c r="F30" s="53">
        <f>(C30*$C$25/1000000)+(D30*$G$25/1000000)+(E30*$K$25/1000000)</f>
        <v>298.05136436160006</v>
      </c>
    </row>
    <row r="31" spans="1:13" ht="20.149999999999999" customHeight="1" thickBot="1" x14ac:dyDescent="0.4">
      <c r="B31" s="52">
        <v>0.13</v>
      </c>
      <c r="C31" s="53">
        <f>$B$25*(1-B31)</f>
        <v>0</v>
      </c>
      <c r="D31" s="53">
        <f>$F$25*(1-B31)</f>
        <v>0</v>
      </c>
      <c r="E31" s="53">
        <f>$J$25*(1-B31)</f>
        <v>317.08020000000005</v>
      </c>
      <c r="F31" s="53">
        <f>(C31*$C$25/1000000)+(D31*$G$25/1000000)+(E31*$K$25/1000000)</f>
        <v>291.35358089280004</v>
      </c>
    </row>
    <row r="32" spans="1:13" ht="20.149999999999999" customHeight="1" thickBot="1" x14ac:dyDescent="0.4">
      <c r="B32" s="52">
        <v>0.16</v>
      </c>
      <c r="C32" s="53">
        <f>$B$25*(1-B32)</f>
        <v>0</v>
      </c>
      <c r="D32" s="53">
        <f>$F$25*(1-B32)</f>
        <v>0</v>
      </c>
      <c r="E32" s="53">
        <f>$J$25*(1-B32)</f>
        <v>306.14640000000003</v>
      </c>
      <c r="F32" s="53">
        <f>(C32*$C$25/1000000)+(D32*$G$25/1000000)+(E32*$K$25/1000000)</f>
        <v>281.30690568960006</v>
      </c>
    </row>
  </sheetData>
  <mergeCells count="11">
    <mergeCell ref="B18:G19"/>
    <mergeCell ref="B21:E21"/>
    <mergeCell ref="F21:I21"/>
    <mergeCell ref="J21:M21"/>
    <mergeCell ref="C27:E27"/>
    <mergeCell ref="A2:G2"/>
    <mergeCell ref="H2:N2"/>
    <mergeCell ref="A3:G3"/>
    <mergeCell ref="H3:N3"/>
    <mergeCell ref="A10:G10"/>
    <mergeCell ref="H10:N10"/>
  </mergeCells>
  <pageMargins left="0.7" right="0.7" top="0.75" bottom="0.75" header="0.3" footer="0.3"/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2ADBF-5838-45FD-BD1B-A4C5CD5738CF}">
  <sheetPr>
    <pageSetUpPr fitToPage="1"/>
  </sheetPr>
  <dimension ref="A1:Y33"/>
  <sheetViews>
    <sheetView tabSelected="1" zoomScale="55" zoomScaleNormal="55" workbookViewId="0">
      <selection activeCell="G30" sqref="G30"/>
    </sheetView>
  </sheetViews>
  <sheetFormatPr baseColWidth="10" defaultColWidth="10.54296875" defaultRowHeight="14.5" x14ac:dyDescent="0.35"/>
  <cols>
    <col min="1" max="1" width="17.54296875" style="22" customWidth="1"/>
    <col min="2" max="2" width="24.81640625" style="22" bestFit="1" customWidth="1"/>
    <col min="3" max="3" width="19.54296875" style="22" bestFit="1" customWidth="1"/>
    <col min="4" max="4" width="15.453125" style="22" bestFit="1" customWidth="1"/>
    <col min="5" max="5" width="13.1796875" style="22" customWidth="1"/>
    <col min="6" max="6" width="13.81640625" style="22" bestFit="1" customWidth="1"/>
    <col min="7" max="7" width="12.81640625" style="22" bestFit="1" customWidth="1"/>
    <col min="8" max="8" width="10.81640625" style="22" bestFit="1" customWidth="1"/>
    <col min="9" max="9" width="12.54296875" style="22" bestFit="1" customWidth="1"/>
    <col min="10" max="10" width="10.54296875" style="22"/>
    <col min="11" max="11" width="9.1796875" style="22" bestFit="1" customWidth="1"/>
    <col min="12" max="12" width="12.81640625" style="22" customWidth="1"/>
    <col min="13" max="13" width="9.453125" style="22" bestFit="1" customWidth="1"/>
    <col min="14" max="14" width="14.453125" style="22" bestFit="1" customWidth="1"/>
    <col min="15" max="15" width="12.54296875" style="22" customWidth="1"/>
    <col min="16" max="16" width="10.54296875" style="22"/>
    <col min="17" max="17" width="14.1796875" style="22" bestFit="1" customWidth="1"/>
    <col min="18" max="18" width="10.54296875" style="22"/>
    <col min="19" max="19" width="14.453125" style="22" bestFit="1" customWidth="1"/>
    <col min="20" max="20" width="12.81640625" style="22" customWidth="1"/>
    <col min="21" max="21" width="10.54296875" style="22"/>
    <col min="22" max="22" width="14.1796875" style="22" bestFit="1" customWidth="1"/>
    <col min="23" max="23" width="9.453125" style="22" customWidth="1"/>
    <col min="24" max="24" width="16" style="22" customWidth="1"/>
    <col min="25" max="25" width="16.1796875" style="22" bestFit="1" customWidth="1"/>
    <col min="26" max="28" width="10.54296875" style="22"/>
    <col min="29" max="29" width="18.453125" style="22" bestFit="1" customWidth="1"/>
    <col min="30" max="31" width="21.453125" style="22" bestFit="1" customWidth="1"/>
    <col min="32" max="16384" width="10.54296875" style="22"/>
  </cols>
  <sheetData>
    <row r="1" spans="1:25" ht="18.5" x14ac:dyDescent="0.35">
      <c r="C1" s="327" t="s">
        <v>36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9"/>
    </row>
    <row r="2" spans="1:25" ht="20.25" customHeight="1" x14ac:dyDescent="0.35">
      <c r="C2" s="330" t="s">
        <v>37</v>
      </c>
      <c r="D2" s="331"/>
      <c r="E2" s="331"/>
      <c r="F2" s="331"/>
      <c r="G2" s="331"/>
      <c r="H2" s="332"/>
      <c r="I2" s="54"/>
      <c r="J2" s="333" t="s">
        <v>38</v>
      </c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4"/>
    </row>
    <row r="3" spans="1:25" ht="21" customHeight="1" x14ac:dyDescent="0.35">
      <c r="C3" s="335" t="s">
        <v>39</v>
      </c>
      <c r="D3" s="336"/>
      <c r="E3" s="55" t="s">
        <v>40</v>
      </c>
      <c r="F3" s="56">
        <v>45459</v>
      </c>
      <c r="G3" s="55" t="s">
        <v>41</v>
      </c>
      <c r="H3" s="57">
        <v>0.79166666666666663</v>
      </c>
      <c r="I3" s="337" t="e" vm="1">
        <v>#VALUE!</v>
      </c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9"/>
    </row>
    <row r="4" spans="1:25" ht="21" customHeight="1" x14ac:dyDescent="0.35">
      <c r="C4" s="335" t="s">
        <v>42</v>
      </c>
      <c r="D4" s="336"/>
      <c r="E4" s="55" t="s">
        <v>40</v>
      </c>
      <c r="F4" s="56">
        <v>45460</v>
      </c>
      <c r="G4" s="55" t="s">
        <v>41</v>
      </c>
      <c r="H4" s="57">
        <v>0.37430555555555556</v>
      </c>
      <c r="I4" s="340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2"/>
    </row>
    <row r="5" spans="1:25" ht="14.25" customHeight="1" x14ac:dyDescent="0.35">
      <c r="C5" s="58"/>
      <c r="D5" s="59"/>
      <c r="E5" s="59"/>
      <c r="F5" s="60"/>
      <c r="G5" s="61"/>
      <c r="H5" s="59" t="s">
        <v>43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</row>
    <row r="6" spans="1:25" ht="15.5" x14ac:dyDescent="0.35">
      <c r="C6" s="343" t="s">
        <v>208</v>
      </c>
      <c r="D6" s="344"/>
      <c r="E6" s="344"/>
      <c r="F6" s="344"/>
      <c r="G6" s="344"/>
      <c r="H6" s="345"/>
      <c r="I6" s="346" t="s">
        <v>45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4"/>
    </row>
    <row r="7" spans="1:25" ht="72" customHeight="1" x14ac:dyDescent="0.35">
      <c r="C7" s="347" t="s">
        <v>46</v>
      </c>
      <c r="D7" s="348"/>
      <c r="E7" s="64" t="s">
        <v>47</v>
      </c>
      <c r="F7" s="64" t="s">
        <v>48</v>
      </c>
      <c r="G7" s="64" t="s">
        <v>49</v>
      </c>
      <c r="H7" s="64" t="s">
        <v>50</v>
      </c>
      <c r="I7" s="349" t="s">
        <v>35</v>
      </c>
      <c r="J7" s="350"/>
      <c r="K7" s="351"/>
      <c r="L7" s="355" t="s">
        <v>51</v>
      </c>
      <c r="M7" s="356"/>
      <c r="N7" s="356"/>
      <c r="O7" s="357"/>
      <c r="P7" s="355" t="s">
        <v>52</v>
      </c>
      <c r="Q7" s="356"/>
      <c r="R7" s="356"/>
      <c r="S7" s="357"/>
      <c r="T7" s="355" t="s">
        <v>53</v>
      </c>
      <c r="U7" s="356"/>
      <c r="V7" s="357"/>
      <c r="W7" s="355" t="s">
        <v>54</v>
      </c>
      <c r="X7" s="356"/>
      <c r="Y7" s="358"/>
    </row>
    <row r="8" spans="1:25" ht="28.5" customHeight="1" x14ac:dyDescent="0.35">
      <c r="C8" s="359" t="s">
        <v>55</v>
      </c>
      <c r="D8" s="360"/>
      <c r="E8" s="65">
        <v>0</v>
      </c>
      <c r="F8" s="66">
        <v>0</v>
      </c>
      <c r="G8" s="67">
        <v>0</v>
      </c>
      <c r="H8" s="68">
        <v>0</v>
      </c>
      <c r="I8" s="352"/>
      <c r="J8" s="353"/>
      <c r="K8" s="354"/>
      <c r="L8" s="361">
        <f>H12</f>
        <v>334.90150512000002</v>
      </c>
      <c r="M8" s="362"/>
      <c r="N8" s="362"/>
      <c r="O8" s="363"/>
      <c r="P8" s="361">
        <f>X33</f>
        <v>157.45657153642856</v>
      </c>
      <c r="Q8" s="362"/>
      <c r="R8" s="362"/>
      <c r="S8" s="363"/>
      <c r="T8" s="361">
        <f>L8-P8</f>
        <v>177.44493358357147</v>
      </c>
      <c r="U8" s="362"/>
      <c r="V8" s="363"/>
      <c r="W8" s="364">
        <f>T8/L8</f>
        <v>0.52984215021664471</v>
      </c>
      <c r="X8" s="365"/>
      <c r="Y8" s="366"/>
    </row>
    <row r="9" spans="1:25" ht="28.5" customHeight="1" x14ac:dyDescent="0.35">
      <c r="C9" s="359" t="s">
        <v>20</v>
      </c>
      <c r="D9" s="360"/>
      <c r="E9" s="65">
        <v>0</v>
      </c>
      <c r="F9" s="66">
        <v>0</v>
      </c>
      <c r="G9" s="67">
        <v>0</v>
      </c>
      <c r="H9" s="68">
        <v>0</v>
      </c>
      <c r="I9" s="400" t="s">
        <v>326</v>
      </c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2"/>
    </row>
    <row r="10" spans="1:25" ht="28.5" customHeight="1" x14ac:dyDescent="0.35">
      <c r="C10" s="359" t="s">
        <v>21</v>
      </c>
      <c r="D10" s="360"/>
      <c r="E10" s="65">
        <v>0</v>
      </c>
      <c r="F10" s="66">
        <v>0</v>
      </c>
      <c r="G10" s="67">
        <v>0</v>
      </c>
      <c r="H10" s="68">
        <v>0</v>
      </c>
      <c r="I10" s="403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5"/>
    </row>
    <row r="11" spans="1:25" ht="28.5" customHeight="1" x14ac:dyDescent="0.35">
      <c r="C11" s="359" t="s">
        <v>22</v>
      </c>
      <c r="D11" s="360"/>
      <c r="E11" s="65">
        <v>364.46000000000004</v>
      </c>
      <c r="F11" s="66">
        <v>918864</v>
      </c>
      <c r="G11" s="67">
        <v>246.05</v>
      </c>
      <c r="H11" s="68">
        <v>334.90150512000002</v>
      </c>
      <c r="I11" s="403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5"/>
    </row>
    <row r="12" spans="1:25" ht="42" customHeight="1" x14ac:dyDescent="0.35">
      <c r="C12" s="373" t="s">
        <v>56</v>
      </c>
      <c r="D12" s="374"/>
      <c r="E12" s="374"/>
      <c r="F12" s="374"/>
      <c r="G12" s="375"/>
      <c r="H12" s="130">
        <f>SUM(H8:H11)</f>
        <v>334.90150512000002</v>
      </c>
      <c r="I12" s="403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5"/>
    </row>
    <row r="13" spans="1:25" ht="11.25" customHeight="1" x14ac:dyDescent="0.35">
      <c r="C13" s="70"/>
      <c r="Y13" s="71"/>
    </row>
    <row r="14" spans="1:25" ht="16" thickBot="1" x14ac:dyDescent="0.4">
      <c r="C14" s="406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1"/>
    </row>
    <row r="15" spans="1:25" ht="30.65" customHeight="1" x14ac:dyDescent="0.35">
      <c r="A15" s="407" t="s">
        <v>213</v>
      </c>
      <c r="B15" s="518" t="s">
        <v>214</v>
      </c>
      <c r="C15" s="390" t="s">
        <v>219</v>
      </c>
      <c r="D15" s="392" t="s">
        <v>55</v>
      </c>
      <c r="E15" s="385"/>
      <c r="F15" s="385"/>
      <c r="G15" s="385"/>
      <c r="H15" s="393"/>
      <c r="I15" s="385" t="s">
        <v>20</v>
      </c>
      <c r="J15" s="385"/>
      <c r="K15" s="385"/>
      <c r="L15" s="385"/>
      <c r="M15" s="393"/>
      <c r="N15" s="392" t="s">
        <v>21</v>
      </c>
      <c r="O15" s="385"/>
      <c r="P15" s="385"/>
      <c r="Q15" s="385"/>
      <c r="R15" s="393"/>
      <c r="S15" s="392" t="s">
        <v>22</v>
      </c>
      <c r="T15" s="385"/>
      <c r="U15" s="385"/>
      <c r="V15" s="385"/>
      <c r="W15" s="393"/>
      <c r="X15" s="118" t="s">
        <v>58</v>
      </c>
      <c r="Y15" s="73" t="s">
        <v>59</v>
      </c>
    </row>
    <row r="16" spans="1:25" ht="54.65" customHeight="1" thickBot="1" x14ac:dyDescent="0.4">
      <c r="A16" s="521"/>
      <c r="B16" s="522"/>
      <c r="C16" s="523"/>
      <c r="D16" s="246" t="s">
        <v>60</v>
      </c>
      <c r="E16" s="247" t="s">
        <v>61</v>
      </c>
      <c r="F16" s="247" t="s">
        <v>62</v>
      </c>
      <c r="G16" s="247" t="s">
        <v>63</v>
      </c>
      <c r="H16" s="248" t="s">
        <v>50</v>
      </c>
      <c r="I16" s="249" t="s">
        <v>64</v>
      </c>
      <c r="J16" s="247" t="s">
        <v>61</v>
      </c>
      <c r="K16" s="247" t="s">
        <v>62</v>
      </c>
      <c r="L16" s="247" t="s">
        <v>63</v>
      </c>
      <c r="M16" s="248" t="s">
        <v>50</v>
      </c>
      <c r="N16" s="246" t="s">
        <v>65</v>
      </c>
      <c r="O16" s="247" t="s">
        <v>61</v>
      </c>
      <c r="P16" s="247" t="s">
        <v>62</v>
      </c>
      <c r="Q16" s="247" t="s">
        <v>63</v>
      </c>
      <c r="R16" s="248" t="s">
        <v>50</v>
      </c>
      <c r="S16" s="246" t="s">
        <v>65</v>
      </c>
      <c r="T16" s="247" t="s">
        <v>61</v>
      </c>
      <c r="U16" s="247" t="s">
        <v>62</v>
      </c>
      <c r="V16" s="247" t="s">
        <v>63</v>
      </c>
      <c r="W16" s="248" t="s">
        <v>50</v>
      </c>
      <c r="X16" s="249" t="s">
        <v>66</v>
      </c>
      <c r="Y16" s="248" t="s">
        <v>67</v>
      </c>
    </row>
    <row r="17" spans="1:25" s="1" customFormat="1" ht="35.75" customHeight="1" x14ac:dyDescent="0.35">
      <c r="A17" s="305">
        <f>$A$19-2/24</f>
        <v>0.70833333333333326</v>
      </c>
      <c r="B17" s="252" t="s">
        <v>215</v>
      </c>
      <c r="C17" s="253" t="s">
        <v>220</v>
      </c>
      <c r="D17" s="254">
        <v>0</v>
      </c>
      <c r="E17" s="255">
        <v>0</v>
      </c>
      <c r="F17" s="255">
        <v>0</v>
      </c>
      <c r="G17" s="255">
        <v>0</v>
      </c>
      <c r="H17" s="256">
        <f t="shared" ref="H17:H32" si="0">(E17*F17)/1000000</f>
        <v>0</v>
      </c>
      <c r="I17" s="254">
        <v>0</v>
      </c>
      <c r="J17" s="255">
        <v>0</v>
      </c>
      <c r="K17" s="255">
        <v>0</v>
      </c>
      <c r="L17" s="255">
        <v>0</v>
      </c>
      <c r="M17" s="258">
        <f t="shared" ref="M17:M32" si="1">(J17*K17)/1000000</f>
        <v>0</v>
      </c>
      <c r="N17" s="276">
        <v>0</v>
      </c>
      <c r="O17" s="277">
        <v>0</v>
      </c>
      <c r="P17" s="278">
        <v>0</v>
      </c>
      <c r="Q17" s="279">
        <v>0</v>
      </c>
      <c r="R17" s="263">
        <f t="shared" ref="R17:R32" si="2">(O17*P17)/1000000</f>
        <v>0</v>
      </c>
      <c r="S17" s="276"/>
      <c r="T17" s="277">
        <v>364.22</v>
      </c>
      <c r="U17" s="278">
        <v>867482</v>
      </c>
      <c r="V17" s="279">
        <v>225.6</v>
      </c>
      <c r="W17" s="285">
        <f t="shared" ref="W17:W32" si="3">(T17*U17)/1000000</f>
        <v>315.95429404000004</v>
      </c>
      <c r="X17" s="302">
        <f t="shared" ref="X17:X32" si="4">W17+R17+M17+H17</f>
        <v>315.95429404000004</v>
      </c>
      <c r="Y17" s="303"/>
    </row>
    <row r="18" spans="1:25" s="1" customFormat="1" ht="35.75" customHeight="1" x14ac:dyDescent="0.35">
      <c r="A18" s="266">
        <f>$A$19-1/24</f>
        <v>0.75</v>
      </c>
      <c r="B18" s="234" t="s">
        <v>216</v>
      </c>
      <c r="C18" s="235" t="s">
        <v>221</v>
      </c>
      <c r="D18" s="148">
        <v>0</v>
      </c>
      <c r="E18" s="149">
        <v>0</v>
      </c>
      <c r="F18" s="149">
        <v>0</v>
      </c>
      <c r="G18" s="149">
        <v>0</v>
      </c>
      <c r="H18" s="150">
        <f t="shared" si="0"/>
        <v>0</v>
      </c>
      <c r="I18" s="148">
        <v>0</v>
      </c>
      <c r="J18" s="149">
        <v>0</v>
      </c>
      <c r="K18" s="149">
        <v>0</v>
      </c>
      <c r="L18" s="149">
        <v>0</v>
      </c>
      <c r="M18" s="228">
        <f t="shared" si="1"/>
        <v>0</v>
      </c>
      <c r="N18" s="224">
        <v>0</v>
      </c>
      <c r="O18" s="220">
        <v>0</v>
      </c>
      <c r="P18" s="222">
        <v>0</v>
      </c>
      <c r="Q18" s="221">
        <v>0</v>
      </c>
      <c r="R18" s="225">
        <f t="shared" si="2"/>
        <v>0</v>
      </c>
      <c r="S18" s="224"/>
      <c r="T18" s="220">
        <v>364.7</v>
      </c>
      <c r="U18" s="222">
        <v>970246</v>
      </c>
      <c r="V18" s="221">
        <v>266.5</v>
      </c>
      <c r="W18" s="286">
        <f t="shared" si="3"/>
        <v>353.84871620000001</v>
      </c>
      <c r="X18" s="301">
        <f t="shared" si="4"/>
        <v>353.84871620000001</v>
      </c>
      <c r="Y18" s="304"/>
    </row>
    <row r="19" spans="1:25" ht="35.75" customHeight="1" x14ac:dyDescent="0.35">
      <c r="A19" s="267">
        <f>H3</f>
        <v>0.79166666666666663</v>
      </c>
      <c r="B19" s="227" t="s">
        <v>217</v>
      </c>
      <c r="C19" s="236" t="s">
        <v>222</v>
      </c>
      <c r="D19" s="122">
        <v>0</v>
      </c>
      <c r="E19" s="79">
        <v>0</v>
      </c>
      <c r="F19" s="80">
        <v>0</v>
      </c>
      <c r="G19" s="80">
        <v>0</v>
      </c>
      <c r="H19" s="113">
        <f t="shared" si="0"/>
        <v>0</v>
      </c>
      <c r="I19" s="122">
        <v>0</v>
      </c>
      <c r="J19" s="79">
        <v>0</v>
      </c>
      <c r="K19" s="80">
        <v>0</v>
      </c>
      <c r="L19" s="80">
        <v>0</v>
      </c>
      <c r="M19" s="113">
        <f t="shared" si="1"/>
        <v>0</v>
      </c>
      <c r="N19" s="112">
        <v>0</v>
      </c>
      <c r="O19" s="79">
        <v>0</v>
      </c>
      <c r="P19" s="80">
        <v>0</v>
      </c>
      <c r="Q19" s="80">
        <v>0</v>
      </c>
      <c r="R19" s="113">
        <f t="shared" si="2"/>
        <v>0</v>
      </c>
      <c r="S19" s="112">
        <v>12.2422142028809</v>
      </c>
      <c r="T19" s="79">
        <v>280.33999999999997</v>
      </c>
      <c r="U19" s="80">
        <v>956466</v>
      </c>
      <c r="V19" s="67">
        <v>269</v>
      </c>
      <c r="W19" s="113">
        <f t="shared" si="3"/>
        <v>268.13567843999999</v>
      </c>
      <c r="X19" s="119">
        <f t="shared" si="4"/>
        <v>268.13567843999999</v>
      </c>
      <c r="Y19" s="83">
        <f t="shared" ref="Y19:Y33" si="5">($H$12-X19)/$H$12</f>
        <v>0.19935958978768065</v>
      </c>
    </row>
    <row r="20" spans="1:25" ht="35.75" customHeight="1" x14ac:dyDescent="0.35">
      <c r="A20" s="267">
        <f t="shared" ref="A20:A32" si="6">A19+1/24</f>
        <v>0.83333333333333326</v>
      </c>
      <c r="B20" s="227" t="s">
        <v>218</v>
      </c>
      <c r="C20" s="236" t="s">
        <v>223</v>
      </c>
      <c r="D20" s="122">
        <v>0</v>
      </c>
      <c r="E20" s="79">
        <v>0</v>
      </c>
      <c r="F20" s="80">
        <v>0</v>
      </c>
      <c r="G20" s="80">
        <v>0</v>
      </c>
      <c r="H20" s="113">
        <f t="shared" si="0"/>
        <v>0</v>
      </c>
      <c r="I20" s="122">
        <v>0</v>
      </c>
      <c r="J20" s="79">
        <v>0</v>
      </c>
      <c r="K20" s="80">
        <v>0</v>
      </c>
      <c r="L20" s="80">
        <v>0</v>
      </c>
      <c r="M20" s="113">
        <f t="shared" si="1"/>
        <v>0</v>
      </c>
      <c r="N20" s="112">
        <v>0</v>
      </c>
      <c r="O20" s="79">
        <v>0</v>
      </c>
      <c r="P20" s="80">
        <v>0</v>
      </c>
      <c r="Q20" s="80">
        <v>0</v>
      </c>
      <c r="R20" s="113">
        <f t="shared" si="2"/>
        <v>0</v>
      </c>
      <c r="S20" s="112">
        <v>12.142988204956101</v>
      </c>
      <c r="T20" s="79">
        <v>262.95999999999998</v>
      </c>
      <c r="U20" s="80">
        <v>974034</v>
      </c>
      <c r="V20" s="67">
        <v>269.3</v>
      </c>
      <c r="W20" s="113">
        <f t="shared" si="3"/>
        <v>256.13198063999999</v>
      </c>
      <c r="X20" s="119">
        <f t="shared" si="4"/>
        <v>256.13198063999999</v>
      </c>
      <c r="Y20" s="83">
        <f t="shared" si="5"/>
        <v>0.23520206172789751</v>
      </c>
    </row>
    <row r="21" spans="1:25" ht="35.75" customHeight="1" x14ac:dyDescent="0.35">
      <c r="A21" s="267">
        <f t="shared" si="6"/>
        <v>0.87499999999999989</v>
      </c>
      <c r="B21" s="227" t="s">
        <v>218</v>
      </c>
      <c r="C21" s="236" t="s">
        <v>69</v>
      </c>
      <c r="D21" s="122">
        <v>0</v>
      </c>
      <c r="E21" s="79">
        <v>0</v>
      </c>
      <c r="F21" s="80">
        <v>0</v>
      </c>
      <c r="G21" s="80">
        <v>0</v>
      </c>
      <c r="H21" s="113">
        <f t="shared" si="0"/>
        <v>0</v>
      </c>
      <c r="I21" s="122">
        <v>0</v>
      </c>
      <c r="J21" s="79">
        <v>0</v>
      </c>
      <c r="K21" s="80">
        <v>0</v>
      </c>
      <c r="L21" s="80">
        <v>0</v>
      </c>
      <c r="M21" s="113">
        <f t="shared" si="1"/>
        <v>0</v>
      </c>
      <c r="N21" s="112">
        <v>0</v>
      </c>
      <c r="O21" s="79">
        <v>0</v>
      </c>
      <c r="P21" s="80">
        <v>0</v>
      </c>
      <c r="Q21" s="80">
        <v>0</v>
      </c>
      <c r="R21" s="113">
        <f t="shared" si="2"/>
        <v>0</v>
      </c>
      <c r="S21" s="112">
        <v>12.168784141540501</v>
      </c>
      <c r="T21" s="79">
        <v>257.45</v>
      </c>
      <c r="U21" s="80">
        <v>985332</v>
      </c>
      <c r="V21" s="67">
        <v>269.39999999999998</v>
      </c>
      <c r="W21" s="113">
        <f t="shared" si="3"/>
        <v>253.67372339999997</v>
      </c>
      <c r="X21" s="119">
        <f t="shared" si="4"/>
        <v>253.67372339999997</v>
      </c>
      <c r="Y21" s="83">
        <f t="shared" si="5"/>
        <v>0.24254230117865541</v>
      </c>
    </row>
    <row r="22" spans="1:25" ht="35.75" customHeight="1" x14ac:dyDescent="0.35">
      <c r="A22" s="267">
        <f t="shared" si="6"/>
        <v>0.91666666666666652</v>
      </c>
      <c r="B22" s="227" t="s">
        <v>218</v>
      </c>
      <c r="C22" s="236" t="s">
        <v>70</v>
      </c>
      <c r="D22" s="122">
        <v>0</v>
      </c>
      <c r="E22" s="79">
        <v>0</v>
      </c>
      <c r="F22" s="80">
        <v>0</v>
      </c>
      <c r="G22" s="80">
        <v>0</v>
      </c>
      <c r="H22" s="113">
        <f t="shared" si="0"/>
        <v>0</v>
      </c>
      <c r="I22" s="122">
        <v>0</v>
      </c>
      <c r="J22" s="79">
        <v>0</v>
      </c>
      <c r="K22" s="80">
        <v>0</v>
      </c>
      <c r="L22" s="80">
        <v>0</v>
      </c>
      <c r="M22" s="113">
        <f t="shared" si="1"/>
        <v>0</v>
      </c>
      <c r="N22" s="112">
        <v>0</v>
      </c>
      <c r="O22" s="79">
        <v>0</v>
      </c>
      <c r="P22" s="80">
        <v>0</v>
      </c>
      <c r="Q22" s="80">
        <v>0</v>
      </c>
      <c r="R22" s="113">
        <f t="shared" si="2"/>
        <v>0</v>
      </c>
      <c r="S22" s="112">
        <v>12.072151184081999</v>
      </c>
      <c r="T22" s="79">
        <v>254.3</v>
      </c>
      <c r="U22" s="80">
        <v>979839</v>
      </c>
      <c r="V22" s="67">
        <v>265.60000000000002</v>
      </c>
      <c r="W22" s="113">
        <f t="shared" si="3"/>
        <v>249.17305770000002</v>
      </c>
      <c r="X22" s="119">
        <f t="shared" si="4"/>
        <v>249.17305770000002</v>
      </c>
      <c r="Y22" s="83">
        <f t="shared" si="5"/>
        <v>0.2559810753591038</v>
      </c>
    </row>
    <row r="23" spans="1:25" ht="35.75" customHeight="1" x14ac:dyDescent="0.35">
      <c r="A23" s="267">
        <f t="shared" si="6"/>
        <v>0.95833333333333315</v>
      </c>
      <c r="B23" s="227" t="s">
        <v>218</v>
      </c>
      <c r="C23" s="236" t="s">
        <v>71</v>
      </c>
      <c r="D23" s="122">
        <v>0</v>
      </c>
      <c r="E23" s="79">
        <v>0</v>
      </c>
      <c r="F23" s="80">
        <v>0</v>
      </c>
      <c r="G23" s="80">
        <v>0</v>
      </c>
      <c r="H23" s="113">
        <f t="shared" si="0"/>
        <v>0</v>
      </c>
      <c r="I23" s="122">
        <v>0</v>
      </c>
      <c r="J23" s="79">
        <v>0</v>
      </c>
      <c r="K23" s="80">
        <v>0</v>
      </c>
      <c r="L23" s="80">
        <v>0</v>
      </c>
      <c r="M23" s="113">
        <f t="shared" si="1"/>
        <v>0</v>
      </c>
      <c r="N23" s="112">
        <v>0</v>
      </c>
      <c r="O23" s="79">
        <v>0</v>
      </c>
      <c r="P23" s="80">
        <v>0</v>
      </c>
      <c r="Q23" s="80">
        <v>0</v>
      </c>
      <c r="R23" s="113">
        <f t="shared" si="2"/>
        <v>0</v>
      </c>
      <c r="S23" s="112">
        <v>5.5598301887512198</v>
      </c>
      <c r="T23" s="79">
        <v>198.02</v>
      </c>
      <c r="U23" s="80">
        <v>726179</v>
      </c>
      <c r="V23" s="67">
        <v>184.7</v>
      </c>
      <c r="W23" s="113">
        <f t="shared" si="3"/>
        <v>143.79796558000001</v>
      </c>
      <c r="X23" s="119">
        <f t="shared" si="4"/>
        <v>143.79796558000001</v>
      </c>
      <c r="Y23" s="83">
        <f t="shared" si="5"/>
        <v>0.57062609937069364</v>
      </c>
    </row>
    <row r="24" spans="1:25" ht="35.75" customHeight="1" x14ac:dyDescent="0.35">
      <c r="A24" s="267">
        <f t="shared" si="6"/>
        <v>0.99999999999999978</v>
      </c>
      <c r="B24" s="227" t="s">
        <v>218</v>
      </c>
      <c r="C24" s="236" t="s">
        <v>72</v>
      </c>
      <c r="D24" s="122">
        <v>0</v>
      </c>
      <c r="E24" s="79">
        <v>0</v>
      </c>
      <c r="F24" s="80">
        <v>0</v>
      </c>
      <c r="G24" s="80">
        <v>0</v>
      </c>
      <c r="H24" s="113">
        <f t="shared" si="0"/>
        <v>0</v>
      </c>
      <c r="I24" s="122">
        <v>0</v>
      </c>
      <c r="J24" s="79">
        <v>0</v>
      </c>
      <c r="K24" s="80">
        <v>0</v>
      </c>
      <c r="L24" s="80">
        <v>0</v>
      </c>
      <c r="M24" s="113">
        <f t="shared" si="1"/>
        <v>0</v>
      </c>
      <c r="N24" s="112">
        <v>0</v>
      </c>
      <c r="O24" s="79">
        <v>0</v>
      </c>
      <c r="P24" s="80">
        <v>0</v>
      </c>
      <c r="Q24" s="80">
        <v>0</v>
      </c>
      <c r="R24" s="113">
        <f t="shared" si="2"/>
        <v>0</v>
      </c>
      <c r="S24" s="112">
        <v>6.4172720909118697</v>
      </c>
      <c r="T24" s="79">
        <v>152.83000000000001</v>
      </c>
      <c r="U24" s="80">
        <v>624792</v>
      </c>
      <c r="V24" s="67">
        <v>135.5</v>
      </c>
      <c r="W24" s="113">
        <f t="shared" si="3"/>
        <v>95.486961360000009</v>
      </c>
      <c r="X24" s="119">
        <f t="shared" si="4"/>
        <v>95.486961360000009</v>
      </c>
      <c r="Y24" s="83">
        <f t="shared" si="5"/>
        <v>0.71488046515113257</v>
      </c>
    </row>
    <row r="25" spans="1:25" ht="35.75" customHeight="1" x14ac:dyDescent="0.35">
      <c r="A25" s="267">
        <f t="shared" si="6"/>
        <v>1.0416666666666665</v>
      </c>
      <c r="B25" s="227" t="s">
        <v>218</v>
      </c>
      <c r="C25" s="236" t="s">
        <v>73</v>
      </c>
      <c r="D25" s="122">
        <v>0</v>
      </c>
      <c r="E25" s="79">
        <v>0</v>
      </c>
      <c r="F25" s="80">
        <v>0</v>
      </c>
      <c r="G25" s="80">
        <v>0</v>
      </c>
      <c r="H25" s="113">
        <f t="shared" si="0"/>
        <v>0</v>
      </c>
      <c r="I25" s="122">
        <v>0</v>
      </c>
      <c r="J25" s="79">
        <v>0</v>
      </c>
      <c r="K25" s="80">
        <v>0</v>
      </c>
      <c r="L25" s="80">
        <v>0</v>
      </c>
      <c r="M25" s="113">
        <f t="shared" si="1"/>
        <v>0</v>
      </c>
      <c r="N25" s="112">
        <v>0</v>
      </c>
      <c r="O25" s="79">
        <v>0</v>
      </c>
      <c r="P25" s="80">
        <v>0</v>
      </c>
      <c r="Q25" s="80">
        <v>0</v>
      </c>
      <c r="R25" s="113">
        <f t="shared" si="2"/>
        <v>0</v>
      </c>
      <c r="S25" s="112">
        <v>6.44034719467163</v>
      </c>
      <c r="T25" s="79">
        <v>210.88</v>
      </c>
      <c r="U25" s="80">
        <v>633086</v>
      </c>
      <c r="V25" s="67">
        <v>139.80000000000001</v>
      </c>
      <c r="W25" s="113">
        <f t="shared" si="3"/>
        <v>133.50517567999998</v>
      </c>
      <c r="X25" s="119">
        <f t="shared" si="4"/>
        <v>133.50517567999998</v>
      </c>
      <c r="Y25" s="83">
        <f t="shared" si="5"/>
        <v>0.60135988152049913</v>
      </c>
    </row>
    <row r="26" spans="1:25" ht="35.75" customHeight="1" x14ac:dyDescent="0.35">
      <c r="A26" s="267">
        <f t="shared" si="6"/>
        <v>1.0833333333333333</v>
      </c>
      <c r="B26" s="227" t="s">
        <v>218</v>
      </c>
      <c r="C26" s="236" t="s">
        <v>74</v>
      </c>
      <c r="D26" s="122">
        <v>0</v>
      </c>
      <c r="E26" s="79">
        <v>0</v>
      </c>
      <c r="F26" s="80">
        <v>0</v>
      </c>
      <c r="G26" s="80">
        <v>0</v>
      </c>
      <c r="H26" s="113">
        <f t="shared" si="0"/>
        <v>0</v>
      </c>
      <c r="I26" s="122">
        <v>0</v>
      </c>
      <c r="J26" s="79">
        <v>0</v>
      </c>
      <c r="K26" s="80">
        <v>0</v>
      </c>
      <c r="L26" s="80">
        <v>0</v>
      </c>
      <c r="M26" s="113">
        <f t="shared" si="1"/>
        <v>0</v>
      </c>
      <c r="N26" s="112">
        <v>0</v>
      </c>
      <c r="O26" s="79">
        <v>0</v>
      </c>
      <c r="P26" s="80">
        <v>0</v>
      </c>
      <c r="Q26" s="80">
        <v>0</v>
      </c>
      <c r="R26" s="113">
        <f t="shared" si="2"/>
        <v>0</v>
      </c>
      <c r="S26" s="112">
        <v>5.4309558868408203</v>
      </c>
      <c r="T26" s="79">
        <v>151.07</v>
      </c>
      <c r="U26" s="80">
        <v>537698</v>
      </c>
      <c r="V26" s="67">
        <v>90.5</v>
      </c>
      <c r="W26" s="113">
        <f t="shared" si="3"/>
        <v>81.230036859999998</v>
      </c>
      <c r="X26" s="119">
        <f t="shared" si="4"/>
        <v>81.230036859999998</v>
      </c>
      <c r="Y26" s="83">
        <f t="shared" si="5"/>
        <v>0.75745096508033283</v>
      </c>
    </row>
    <row r="27" spans="1:25" ht="35.75" customHeight="1" x14ac:dyDescent="0.35">
      <c r="A27" s="267">
        <f t="shared" si="6"/>
        <v>1.125</v>
      </c>
      <c r="B27" s="227" t="s">
        <v>218</v>
      </c>
      <c r="C27" s="236" t="s">
        <v>75</v>
      </c>
      <c r="D27" s="122">
        <v>0</v>
      </c>
      <c r="E27" s="79">
        <v>0</v>
      </c>
      <c r="F27" s="80">
        <v>0</v>
      </c>
      <c r="G27" s="80">
        <v>0</v>
      </c>
      <c r="H27" s="113">
        <f t="shared" si="0"/>
        <v>0</v>
      </c>
      <c r="I27" s="122">
        <v>0</v>
      </c>
      <c r="J27" s="79">
        <v>0</v>
      </c>
      <c r="K27" s="80">
        <v>0</v>
      </c>
      <c r="L27" s="80">
        <v>0</v>
      </c>
      <c r="M27" s="113">
        <f t="shared" si="1"/>
        <v>0</v>
      </c>
      <c r="N27" s="112">
        <v>0</v>
      </c>
      <c r="O27" s="79">
        <v>0</v>
      </c>
      <c r="P27" s="80">
        <v>0</v>
      </c>
      <c r="Q27" s="80">
        <v>0</v>
      </c>
      <c r="R27" s="113">
        <f t="shared" si="2"/>
        <v>0</v>
      </c>
      <c r="S27" s="112">
        <v>5.4006490707397496</v>
      </c>
      <c r="T27" s="79">
        <v>180.85</v>
      </c>
      <c r="U27" s="80">
        <v>532930</v>
      </c>
      <c r="V27" s="67">
        <v>88.9</v>
      </c>
      <c r="W27" s="113">
        <f t="shared" si="3"/>
        <v>96.380390500000004</v>
      </c>
      <c r="X27" s="119">
        <f t="shared" si="4"/>
        <v>96.380390500000004</v>
      </c>
      <c r="Y27" s="83">
        <f t="shared" si="5"/>
        <v>0.71221272814087377</v>
      </c>
    </row>
    <row r="28" spans="1:25" ht="35.75" customHeight="1" x14ac:dyDescent="0.35">
      <c r="A28" s="267">
        <f t="shared" si="6"/>
        <v>1.1666666666666667</v>
      </c>
      <c r="B28" s="227" t="s">
        <v>218</v>
      </c>
      <c r="C28" s="236" t="s">
        <v>76</v>
      </c>
      <c r="D28" s="122">
        <v>0</v>
      </c>
      <c r="E28" s="79">
        <v>0</v>
      </c>
      <c r="F28" s="80">
        <v>0</v>
      </c>
      <c r="G28" s="80">
        <v>0</v>
      </c>
      <c r="H28" s="113">
        <f t="shared" si="0"/>
        <v>0</v>
      </c>
      <c r="I28" s="122">
        <v>0</v>
      </c>
      <c r="J28" s="79">
        <v>0</v>
      </c>
      <c r="K28" s="80">
        <v>0</v>
      </c>
      <c r="L28" s="80">
        <v>0</v>
      </c>
      <c r="M28" s="113">
        <f t="shared" si="1"/>
        <v>0</v>
      </c>
      <c r="N28" s="112">
        <v>0</v>
      </c>
      <c r="O28" s="79">
        <v>0</v>
      </c>
      <c r="P28" s="80">
        <v>0</v>
      </c>
      <c r="Q28" s="80">
        <v>0</v>
      </c>
      <c r="R28" s="113">
        <f t="shared" si="2"/>
        <v>0</v>
      </c>
      <c r="S28" s="112">
        <v>5.3783888816833496</v>
      </c>
      <c r="T28" s="79">
        <v>180.35</v>
      </c>
      <c r="U28" s="80">
        <v>526969</v>
      </c>
      <c r="V28" s="67">
        <v>88.8</v>
      </c>
      <c r="W28" s="113">
        <f t="shared" si="3"/>
        <v>95.038859149999993</v>
      </c>
      <c r="X28" s="119">
        <f t="shared" si="4"/>
        <v>95.038859149999993</v>
      </c>
      <c r="Y28" s="83">
        <f t="shared" si="5"/>
        <v>0.7162184770834451</v>
      </c>
    </row>
    <row r="29" spans="1:25" ht="35.75" customHeight="1" x14ac:dyDescent="0.35">
      <c r="A29" s="267">
        <f t="shared" si="6"/>
        <v>1.2083333333333335</v>
      </c>
      <c r="B29" s="227" t="s">
        <v>218</v>
      </c>
      <c r="C29" s="236" t="s">
        <v>78</v>
      </c>
      <c r="D29" s="122">
        <v>0</v>
      </c>
      <c r="E29" s="79">
        <v>0</v>
      </c>
      <c r="F29" s="80">
        <v>0</v>
      </c>
      <c r="G29" s="80">
        <v>0</v>
      </c>
      <c r="H29" s="113">
        <f t="shared" si="0"/>
        <v>0</v>
      </c>
      <c r="I29" s="122">
        <v>0</v>
      </c>
      <c r="J29" s="79">
        <v>0</v>
      </c>
      <c r="K29" s="80">
        <v>0</v>
      </c>
      <c r="L29" s="80">
        <v>0</v>
      </c>
      <c r="M29" s="113">
        <f t="shared" si="1"/>
        <v>0</v>
      </c>
      <c r="N29" s="112">
        <v>0</v>
      </c>
      <c r="O29" s="79">
        <v>0</v>
      </c>
      <c r="P29" s="80">
        <v>0</v>
      </c>
      <c r="Q29" s="80">
        <v>0</v>
      </c>
      <c r="R29" s="113">
        <f t="shared" si="2"/>
        <v>0</v>
      </c>
      <c r="S29" s="112">
        <v>5.3737373352050799</v>
      </c>
      <c r="T29" s="79">
        <v>211.58</v>
      </c>
      <c r="U29" s="80">
        <v>526009</v>
      </c>
      <c r="V29" s="67">
        <v>89</v>
      </c>
      <c r="W29" s="113">
        <f t="shared" si="3"/>
        <v>111.29298422000001</v>
      </c>
      <c r="X29" s="119">
        <f t="shared" si="4"/>
        <v>111.29298422000001</v>
      </c>
      <c r="Y29" s="83">
        <f t="shared" si="5"/>
        <v>0.66768443103854636</v>
      </c>
    </row>
    <row r="30" spans="1:25" ht="35.75" customHeight="1" x14ac:dyDescent="0.35">
      <c r="A30" s="267">
        <f t="shared" si="6"/>
        <v>1.2500000000000002</v>
      </c>
      <c r="B30" s="227" t="s">
        <v>218</v>
      </c>
      <c r="C30" s="236" t="s">
        <v>79</v>
      </c>
      <c r="D30" s="122">
        <v>0</v>
      </c>
      <c r="E30" s="79">
        <v>0</v>
      </c>
      <c r="F30" s="80">
        <v>0</v>
      </c>
      <c r="G30" s="80">
        <v>0</v>
      </c>
      <c r="H30" s="113">
        <f t="shared" si="0"/>
        <v>0</v>
      </c>
      <c r="I30" s="122">
        <v>0</v>
      </c>
      <c r="J30" s="79">
        <v>0</v>
      </c>
      <c r="K30" s="80">
        <v>0</v>
      </c>
      <c r="L30" s="80">
        <v>0</v>
      </c>
      <c r="M30" s="113">
        <f t="shared" si="1"/>
        <v>0</v>
      </c>
      <c r="N30" s="112">
        <v>0</v>
      </c>
      <c r="O30" s="79">
        <v>0</v>
      </c>
      <c r="P30" s="80">
        <v>0</v>
      </c>
      <c r="Q30" s="80">
        <v>0</v>
      </c>
      <c r="R30" s="113">
        <f t="shared" si="2"/>
        <v>0</v>
      </c>
      <c r="S30" s="112">
        <v>5.3832912445068404</v>
      </c>
      <c r="T30" s="79">
        <v>204.79</v>
      </c>
      <c r="U30" s="80">
        <v>520491</v>
      </c>
      <c r="V30" s="67">
        <v>88.7</v>
      </c>
      <c r="W30" s="113">
        <f t="shared" si="3"/>
        <v>106.59135189</v>
      </c>
      <c r="X30" s="119">
        <f t="shared" si="4"/>
        <v>106.59135189</v>
      </c>
      <c r="Y30" s="83">
        <f t="shared" si="5"/>
        <v>0.68172328203838084</v>
      </c>
    </row>
    <row r="31" spans="1:25" ht="35.75" customHeight="1" x14ac:dyDescent="0.35">
      <c r="A31" s="267">
        <f t="shared" si="6"/>
        <v>1.291666666666667</v>
      </c>
      <c r="B31" s="227" t="s">
        <v>218</v>
      </c>
      <c r="C31" s="236" t="s">
        <v>80</v>
      </c>
      <c r="D31" s="122">
        <v>0</v>
      </c>
      <c r="E31" s="79">
        <v>0</v>
      </c>
      <c r="F31" s="80">
        <v>0</v>
      </c>
      <c r="G31" s="80">
        <v>0</v>
      </c>
      <c r="H31" s="113">
        <f t="shared" si="0"/>
        <v>0</v>
      </c>
      <c r="I31" s="122">
        <v>0</v>
      </c>
      <c r="J31" s="79">
        <v>0</v>
      </c>
      <c r="K31" s="80">
        <v>0</v>
      </c>
      <c r="L31" s="80">
        <v>0</v>
      </c>
      <c r="M31" s="113">
        <f t="shared" si="1"/>
        <v>0</v>
      </c>
      <c r="N31" s="112">
        <v>0</v>
      </c>
      <c r="O31" s="79">
        <v>0</v>
      </c>
      <c r="P31" s="80">
        <v>0</v>
      </c>
      <c r="Q31" s="80">
        <v>0</v>
      </c>
      <c r="R31" s="113">
        <f t="shared" si="2"/>
        <v>0</v>
      </c>
      <c r="S31" s="112">
        <v>6.34681940078735</v>
      </c>
      <c r="T31" s="79">
        <v>222.87</v>
      </c>
      <c r="U31" s="80">
        <v>539040</v>
      </c>
      <c r="V31" s="67">
        <v>99.1</v>
      </c>
      <c r="W31" s="113">
        <f t="shared" si="3"/>
        <v>120.1358448</v>
      </c>
      <c r="X31" s="119">
        <f t="shared" si="4"/>
        <v>120.1358448</v>
      </c>
      <c r="Y31" s="83">
        <f t="shared" si="5"/>
        <v>0.64128006902520907</v>
      </c>
    </row>
    <row r="32" spans="1:25" ht="35.5" customHeight="1" x14ac:dyDescent="0.35">
      <c r="A32" s="267">
        <f t="shared" si="6"/>
        <v>1.3333333333333337</v>
      </c>
      <c r="B32" s="227" t="s">
        <v>218</v>
      </c>
      <c r="C32" s="236" t="s">
        <v>81</v>
      </c>
      <c r="D32" s="122">
        <v>0</v>
      </c>
      <c r="E32" s="79">
        <v>0</v>
      </c>
      <c r="F32" s="80">
        <v>0</v>
      </c>
      <c r="G32" s="80">
        <v>0</v>
      </c>
      <c r="H32" s="113">
        <f t="shared" si="0"/>
        <v>0</v>
      </c>
      <c r="I32" s="122">
        <v>0</v>
      </c>
      <c r="J32" s="79">
        <v>0</v>
      </c>
      <c r="K32" s="80">
        <v>0</v>
      </c>
      <c r="L32" s="80">
        <v>0</v>
      </c>
      <c r="M32" s="113">
        <f t="shared" si="1"/>
        <v>0</v>
      </c>
      <c r="N32" s="112">
        <v>0</v>
      </c>
      <c r="O32" s="79">
        <v>0</v>
      </c>
      <c r="P32" s="80">
        <v>0</v>
      </c>
      <c r="Q32" s="80">
        <v>0</v>
      </c>
      <c r="R32" s="113">
        <f t="shared" si="2"/>
        <v>0</v>
      </c>
      <c r="S32" s="112">
        <v>10.1400861740112</v>
      </c>
      <c r="T32" s="79">
        <v>269.99</v>
      </c>
      <c r="U32" s="80">
        <v>717871</v>
      </c>
      <c r="V32" s="67">
        <v>178.7</v>
      </c>
      <c r="W32" s="113">
        <f t="shared" si="3"/>
        <v>193.81799128999998</v>
      </c>
      <c r="X32" s="119">
        <f t="shared" si="4"/>
        <v>193.81799128999998</v>
      </c>
      <c r="Y32" s="83">
        <f t="shared" si="5"/>
        <v>0.42126867653057515</v>
      </c>
    </row>
    <row r="33" spans="2:25" ht="31.4" customHeight="1" thickBot="1" x14ac:dyDescent="0.4">
      <c r="B33" s="76"/>
      <c r="C33" s="232"/>
      <c r="D33" s="232"/>
      <c r="E33" s="387"/>
      <c r="F33" s="388"/>
      <c r="G33" s="388"/>
      <c r="H33" s="512"/>
      <c r="I33" s="281"/>
      <c r="J33" s="387"/>
      <c r="K33" s="388"/>
      <c r="L33" s="388"/>
      <c r="M33" s="512"/>
      <c r="N33" s="283"/>
      <c r="O33" s="387"/>
      <c r="P33" s="388"/>
      <c r="Q33" s="388"/>
      <c r="R33" s="512"/>
      <c r="S33" s="283"/>
      <c r="T33" s="387"/>
      <c r="U33" s="388"/>
      <c r="V33" s="388"/>
      <c r="W33" s="512"/>
      <c r="X33" s="284">
        <f>AVERAGEIF(X19:X32,"&gt;0")</f>
        <v>157.45657153642856</v>
      </c>
      <c r="Y33" s="241">
        <f t="shared" si="5"/>
        <v>0.52984215021664471</v>
      </c>
    </row>
  </sheetData>
  <mergeCells count="36">
    <mergeCell ref="E33:H33"/>
    <mergeCell ref="J33:M33"/>
    <mergeCell ref="O33:R33"/>
    <mergeCell ref="T33:W33"/>
    <mergeCell ref="C14:Y14"/>
    <mergeCell ref="N15:R15"/>
    <mergeCell ref="S15:W15"/>
    <mergeCell ref="A15:A16"/>
    <mergeCell ref="B15:B16"/>
    <mergeCell ref="C15:C16"/>
    <mergeCell ref="D15:H15"/>
    <mergeCell ref="I15:M15"/>
    <mergeCell ref="C9:D9"/>
    <mergeCell ref="I9:Y12"/>
    <mergeCell ref="C10:D10"/>
    <mergeCell ref="C11:D11"/>
    <mergeCell ref="C12:G12"/>
    <mergeCell ref="C6:H6"/>
    <mergeCell ref="I6:Y6"/>
    <mergeCell ref="C7:D7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1:Y1"/>
    <mergeCell ref="C2:H2"/>
    <mergeCell ref="J2:Y2"/>
    <mergeCell ref="C3:D3"/>
    <mergeCell ref="I3:Y4"/>
    <mergeCell ref="C4:D4"/>
  </mergeCells>
  <pageMargins left="0.25" right="0.25" top="0.75" bottom="0.75" header="0.3" footer="0.3"/>
  <pageSetup paperSize="9" scale="3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267</vt:i4>
      </vt:variant>
      <vt:variant>
        <vt:lpstr>Rangos con nombre</vt:lpstr>
      </vt:variant>
      <vt:variant>
        <vt:i4>82</vt:i4>
      </vt:variant>
    </vt:vector>
  </HeadingPairs>
  <TitlesOfParts>
    <vt:vector size="349" baseType="lpstr">
      <vt:lpstr>Condición base 01-01-2024</vt:lpstr>
      <vt:lpstr>01-01-2024 </vt:lpstr>
      <vt:lpstr>Condición base 02-01-2024</vt:lpstr>
      <vt:lpstr>02-01-2024</vt:lpstr>
      <vt:lpstr>Condición base 03-01-2024</vt:lpstr>
      <vt:lpstr>03-01-2024</vt:lpstr>
      <vt:lpstr>Condición base 04-01-2024</vt:lpstr>
      <vt:lpstr>04-01-2024</vt:lpstr>
      <vt:lpstr>Condición base 06-01-2024</vt:lpstr>
      <vt:lpstr>06-01-2024</vt:lpstr>
      <vt:lpstr>07-01-2024</vt:lpstr>
      <vt:lpstr>08-01-2024</vt:lpstr>
      <vt:lpstr>09-01-2024</vt:lpstr>
      <vt:lpstr>10-01-2024</vt:lpstr>
      <vt:lpstr>11-01-2024</vt:lpstr>
      <vt:lpstr>12-01-2024</vt:lpstr>
      <vt:lpstr>13-01-2024</vt:lpstr>
      <vt:lpstr>14-01-2024</vt:lpstr>
      <vt:lpstr>15-01-2024</vt:lpstr>
      <vt:lpstr>16-01-2024 </vt:lpstr>
      <vt:lpstr>17-01-2024</vt:lpstr>
      <vt:lpstr>18-01-2024</vt:lpstr>
      <vt:lpstr>19-01-2024</vt:lpstr>
      <vt:lpstr>20-01-2024 </vt:lpstr>
      <vt:lpstr>21-01-2024</vt:lpstr>
      <vt:lpstr>22-01-2024</vt:lpstr>
      <vt:lpstr>24-01-2024</vt:lpstr>
      <vt:lpstr>Condición base 27-01-2024 </vt:lpstr>
      <vt:lpstr>27-01-2024</vt:lpstr>
      <vt:lpstr>Condición base 28-01-2024  </vt:lpstr>
      <vt:lpstr>28-01-2024 </vt:lpstr>
      <vt:lpstr>Condición base 29-01-2024</vt:lpstr>
      <vt:lpstr>29-01-2024</vt:lpstr>
      <vt:lpstr>30-01-2024</vt:lpstr>
      <vt:lpstr>31-01-2024</vt:lpstr>
      <vt:lpstr>Condición base 01-02-2024</vt:lpstr>
      <vt:lpstr>01-02-2024 </vt:lpstr>
      <vt:lpstr>Hoja5</vt:lpstr>
      <vt:lpstr>Condición base 02-02-2024 </vt:lpstr>
      <vt:lpstr>02-02-2024  </vt:lpstr>
      <vt:lpstr>Condición base 03-02-2024</vt:lpstr>
      <vt:lpstr>03-02-2024</vt:lpstr>
      <vt:lpstr>Condición base 04-02-2024</vt:lpstr>
      <vt:lpstr>04-02-2024 </vt:lpstr>
      <vt:lpstr>Condición base 05-02-2024 </vt:lpstr>
      <vt:lpstr>05-02-2024 </vt:lpstr>
      <vt:lpstr>Condición base 06-02-2024</vt:lpstr>
      <vt:lpstr>06-02-2024</vt:lpstr>
      <vt:lpstr>07-02-2024</vt:lpstr>
      <vt:lpstr>08-02-2024</vt:lpstr>
      <vt:lpstr>Condición base 09-02-2024</vt:lpstr>
      <vt:lpstr>Hoja1</vt:lpstr>
      <vt:lpstr>Hoja2</vt:lpstr>
      <vt:lpstr>09-02-2024</vt:lpstr>
      <vt:lpstr>Condición base 10-02-2024</vt:lpstr>
      <vt:lpstr>10-02-2024 </vt:lpstr>
      <vt:lpstr>Condición base 11-02-2024</vt:lpstr>
      <vt:lpstr>11-02-2024</vt:lpstr>
      <vt:lpstr>Condición base 12-02-2024</vt:lpstr>
      <vt:lpstr>12-02-2024</vt:lpstr>
      <vt:lpstr>Condición base 13-02-2024</vt:lpstr>
      <vt:lpstr>13-02-2024</vt:lpstr>
      <vt:lpstr>Condición base 14-02-2024</vt:lpstr>
      <vt:lpstr>14-02-2024</vt:lpstr>
      <vt:lpstr>16-02-2024</vt:lpstr>
      <vt:lpstr>Condición base 17-02-2024</vt:lpstr>
      <vt:lpstr>17-02-2024</vt:lpstr>
      <vt:lpstr>Condición base 18-02-2024</vt:lpstr>
      <vt:lpstr>18-02-2024</vt:lpstr>
      <vt:lpstr>Condición base 19-02-2024</vt:lpstr>
      <vt:lpstr>19-02-2024</vt:lpstr>
      <vt:lpstr>Condición base 20-02-2024</vt:lpstr>
      <vt:lpstr>20-02-2024</vt:lpstr>
      <vt:lpstr>Condición base 21-02-2024</vt:lpstr>
      <vt:lpstr>21-02-2024</vt:lpstr>
      <vt:lpstr>Condición base 23-02-2024</vt:lpstr>
      <vt:lpstr>23-02-2024</vt:lpstr>
      <vt:lpstr>24-02-2024 </vt:lpstr>
      <vt:lpstr>25-02-2024</vt:lpstr>
      <vt:lpstr>Condición base 26-02-2024</vt:lpstr>
      <vt:lpstr>26-02-2024</vt:lpstr>
      <vt:lpstr>Condición base 27-02-2024</vt:lpstr>
      <vt:lpstr>27-02-2024</vt:lpstr>
      <vt:lpstr>Condición base 28-02-2024</vt:lpstr>
      <vt:lpstr>28-02-2024</vt:lpstr>
      <vt:lpstr>Condición base 29-02-2024</vt:lpstr>
      <vt:lpstr>29-02-2024</vt:lpstr>
      <vt:lpstr>Condición base 01-03-2024</vt:lpstr>
      <vt:lpstr>01-03-2024</vt:lpstr>
      <vt:lpstr>Hoja3</vt:lpstr>
      <vt:lpstr>02-03-2024 </vt:lpstr>
      <vt:lpstr>03-03-2024</vt:lpstr>
      <vt:lpstr>Condición base 04-03-2024 (</vt:lpstr>
      <vt:lpstr>04-03-2024</vt:lpstr>
      <vt:lpstr>Condición base 05-03-2024 </vt:lpstr>
      <vt:lpstr>05-03-2024  </vt:lpstr>
      <vt:lpstr>Condición base 06-03-2024 </vt:lpstr>
      <vt:lpstr>06-03-2024  </vt:lpstr>
      <vt:lpstr>Condición base 07-03-2024   </vt:lpstr>
      <vt:lpstr>07-03-2024  </vt:lpstr>
      <vt:lpstr>Condición base 08-03-2024 </vt:lpstr>
      <vt:lpstr>08-03-2024  </vt:lpstr>
      <vt:lpstr>Condición base 09-03-2024</vt:lpstr>
      <vt:lpstr>09-03-2024</vt:lpstr>
      <vt:lpstr>Condición base 10-03-2024</vt:lpstr>
      <vt:lpstr>10-03-2024</vt:lpstr>
      <vt:lpstr>Condición base 12-03-2024</vt:lpstr>
      <vt:lpstr>12-03-2024</vt:lpstr>
      <vt:lpstr>13-03-2024</vt:lpstr>
      <vt:lpstr>Condición base 13-03-2024</vt:lpstr>
      <vt:lpstr>14-03-2024</vt:lpstr>
      <vt:lpstr>Condición base 15-03-2024</vt:lpstr>
      <vt:lpstr>15-03-2024</vt:lpstr>
      <vt:lpstr>Condición base 16-03-2024</vt:lpstr>
      <vt:lpstr>16-03-2024</vt:lpstr>
      <vt:lpstr>17-03-2024</vt:lpstr>
      <vt:lpstr>18-03-2024</vt:lpstr>
      <vt:lpstr>19-03-2024</vt:lpstr>
      <vt:lpstr>Condición base 20-03-2024</vt:lpstr>
      <vt:lpstr>20-03-2024</vt:lpstr>
      <vt:lpstr>Condición base 21-03-2024</vt:lpstr>
      <vt:lpstr>21-03-2024</vt:lpstr>
      <vt:lpstr>Condición base 22-03-2024</vt:lpstr>
      <vt:lpstr>22-03-2024</vt:lpstr>
      <vt:lpstr>Condición base 23-03-2024</vt:lpstr>
      <vt:lpstr>23-03-2024</vt:lpstr>
      <vt:lpstr>Condición base 24-03-2024</vt:lpstr>
      <vt:lpstr>24-03-2024</vt:lpstr>
      <vt:lpstr>Condición base 25-03-2024</vt:lpstr>
      <vt:lpstr>25-03-2024</vt:lpstr>
      <vt:lpstr>Condición base 26-03-2024</vt:lpstr>
      <vt:lpstr>26-03-2024</vt:lpstr>
      <vt:lpstr>27-03-2024</vt:lpstr>
      <vt:lpstr>28-03-2024</vt:lpstr>
      <vt:lpstr>Condición base 29-03</vt:lpstr>
      <vt:lpstr>29-03-2024</vt:lpstr>
      <vt:lpstr>Condición base 30-03-24</vt:lpstr>
      <vt:lpstr>30-03-2024</vt:lpstr>
      <vt:lpstr>Condición base 31-03-24</vt:lpstr>
      <vt:lpstr>31-03-2024</vt:lpstr>
      <vt:lpstr>Condición base 01-04-24</vt:lpstr>
      <vt:lpstr>01-04-2024</vt:lpstr>
      <vt:lpstr>Condición base 02-04-2024</vt:lpstr>
      <vt:lpstr>02-04-2024</vt:lpstr>
      <vt:lpstr>Condición base 03-04-2024</vt:lpstr>
      <vt:lpstr>03-04-2024</vt:lpstr>
      <vt:lpstr>Condición base 04-04-2024</vt:lpstr>
      <vt:lpstr>04-04-2024</vt:lpstr>
      <vt:lpstr>Condición base 05-04-2024</vt:lpstr>
      <vt:lpstr>05-04-2024</vt:lpstr>
      <vt:lpstr>06-04-2024</vt:lpstr>
      <vt:lpstr>Condición base 07-04-2024</vt:lpstr>
      <vt:lpstr>07-04-2024</vt:lpstr>
      <vt:lpstr>Condición base 08-04-2024</vt:lpstr>
      <vt:lpstr>08-04-2024</vt:lpstr>
      <vt:lpstr>Condición base 09-04-2024</vt:lpstr>
      <vt:lpstr>09-04-2024</vt:lpstr>
      <vt:lpstr>EJEMPLO NUEVO PLAN</vt:lpstr>
      <vt:lpstr>Propuesta nueva planilla</vt:lpstr>
      <vt:lpstr>Propuesta nueva planilla 2</vt:lpstr>
      <vt:lpstr>Condición base 13-04-2024</vt:lpstr>
      <vt:lpstr>13-04-2024</vt:lpstr>
      <vt:lpstr>Condición base 14-04-2024</vt:lpstr>
      <vt:lpstr>14-04-2024</vt:lpstr>
      <vt:lpstr>Condición base 15-04-2024</vt:lpstr>
      <vt:lpstr>15-04-2024</vt:lpstr>
      <vt:lpstr>Condición base 16-04-2024</vt:lpstr>
      <vt:lpstr>16-04-2024</vt:lpstr>
      <vt:lpstr>Condición base 17-04-2024</vt:lpstr>
      <vt:lpstr>17-04-2024</vt:lpstr>
      <vt:lpstr>Condición base 18-04-2024</vt:lpstr>
      <vt:lpstr>18-04-2024</vt:lpstr>
      <vt:lpstr>Condición base 19-04-2024</vt:lpstr>
      <vt:lpstr>19-04-2024</vt:lpstr>
      <vt:lpstr>Condición base 20-04-2024</vt:lpstr>
      <vt:lpstr>20-04-2024</vt:lpstr>
      <vt:lpstr>Condición base 21-04-2024</vt:lpstr>
      <vt:lpstr>21-04-2024</vt:lpstr>
      <vt:lpstr>Condición base 23-04-2024 </vt:lpstr>
      <vt:lpstr>23-04-2024 </vt:lpstr>
      <vt:lpstr>Condición base 24-04-2024</vt:lpstr>
      <vt:lpstr>24-04-2024</vt:lpstr>
      <vt:lpstr>Condición base 25-04-2024</vt:lpstr>
      <vt:lpstr>25-04-2024</vt:lpstr>
      <vt:lpstr>Condición base 26-04-2024 </vt:lpstr>
      <vt:lpstr>26-04-2024 </vt:lpstr>
      <vt:lpstr>27-04-2024</vt:lpstr>
      <vt:lpstr>28-04-2024</vt:lpstr>
      <vt:lpstr>Condición base 29-04-2024</vt:lpstr>
      <vt:lpstr>29-04-2024</vt:lpstr>
      <vt:lpstr>30-04-2024</vt:lpstr>
      <vt:lpstr>Condición base 01-05-2024</vt:lpstr>
      <vt:lpstr>01-05-2024</vt:lpstr>
      <vt:lpstr>Condición base 02-05-2024</vt:lpstr>
      <vt:lpstr>02-05-2024</vt:lpstr>
      <vt:lpstr>Condición base 03-05-2024</vt:lpstr>
      <vt:lpstr>03-05-2024</vt:lpstr>
      <vt:lpstr>Condición base 04-05-2024</vt:lpstr>
      <vt:lpstr>04-05-2024</vt:lpstr>
      <vt:lpstr>05-05-2024 </vt:lpstr>
      <vt:lpstr>06-05-2024</vt:lpstr>
      <vt:lpstr>07-05-2024</vt:lpstr>
      <vt:lpstr>Condición base 08-05-2024</vt:lpstr>
      <vt:lpstr>08-05-2024</vt:lpstr>
      <vt:lpstr>Condición base 09-05-2024</vt:lpstr>
      <vt:lpstr>09-05-2024 </vt:lpstr>
      <vt:lpstr>Condición base 10-05-2024 </vt:lpstr>
      <vt:lpstr>10-05-2024</vt:lpstr>
      <vt:lpstr>Condición base 11-05-2024 </vt:lpstr>
      <vt:lpstr>11-05-2024 </vt:lpstr>
      <vt:lpstr>Condición base 12-05-2024 </vt:lpstr>
      <vt:lpstr>12-05-2024 </vt:lpstr>
      <vt:lpstr>13-05-2024</vt:lpstr>
      <vt:lpstr>Condición base 14-05-2024</vt:lpstr>
      <vt:lpstr>14-05-2024</vt:lpstr>
      <vt:lpstr>Condición base 15-05-2024</vt:lpstr>
      <vt:lpstr>15-05-2024</vt:lpstr>
      <vt:lpstr>Condición base 16-05-2024</vt:lpstr>
      <vt:lpstr>16-05-2024</vt:lpstr>
      <vt:lpstr>Condición base 17-05-2024</vt:lpstr>
      <vt:lpstr>17-05-2024</vt:lpstr>
      <vt:lpstr>Condición base 18-05-2024</vt:lpstr>
      <vt:lpstr>18-05-2024</vt:lpstr>
      <vt:lpstr>Condición base 19-05-2024</vt:lpstr>
      <vt:lpstr>19-05-2024</vt:lpstr>
      <vt:lpstr>Condición base 20-05-2024</vt:lpstr>
      <vt:lpstr>20-05-2024</vt:lpstr>
      <vt:lpstr>Condición base 22-05-2024</vt:lpstr>
      <vt:lpstr>22-05-2024</vt:lpstr>
      <vt:lpstr>Condición base 23-05-2024</vt:lpstr>
      <vt:lpstr>23-05-2024</vt:lpstr>
      <vt:lpstr>Condición base 24-05-2024</vt:lpstr>
      <vt:lpstr>24-05-2024</vt:lpstr>
      <vt:lpstr>Condición base 25-04-24</vt:lpstr>
      <vt:lpstr>25-05-2024</vt:lpstr>
      <vt:lpstr>Condición base 27-04-24</vt:lpstr>
      <vt:lpstr>27-05-2024</vt:lpstr>
      <vt:lpstr>28-05-2024</vt:lpstr>
      <vt:lpstr>29-05-2024</vt:lpstr>
      <vt:lpstr>30-05-2024</vt:lpstr>
      <vt:lpstr>31-05-2024 </vt:lpstr>
      <vt:lpstr>Condición base 01-06-24</vt:lpstr>
      <vt:lpstr>01-06-2024</vt:lpstr>
      <vt:lpstr>Condición base 02-06-24</vt:lpstr>
      <vt:lpstr>02-06-2024</vt:lpstr>
      <vt:lpstr>Condición base 03-06-24 </vt:lpstr>
      <vt:lpstr>03-06-2024</vt:lpstr>
      <vt:lpstr>04-06-2024</vt:lpstr>
      <vt:lpstr>Condición base 05-06-24</vt:lpstr>
      <vt:lpstr>05-06-2024</vt:lpstr>
      <vt:lpstr>Condición base 06-06-24</vt:lpstr>
      <vt:lpstr>06-06-2024</vt:lpstr>
      <vt:lpstr>Condición base 07-06-24</vt:lpstr>
      <vt:lpstr>07-06-2024</vt:lpstr>
      <vt:lpstr>Condición base 08-06-24</vt:lpstr>
      <vt:lpstr>08-06-2024</vt:lpstr>
      <vt:lpstr>Condición base 10-06-24 (2)</vt:lpstr>
      <vt:lpstr>10-06-2024</vt:lpstr>
      <vt:lpstr>11-06-2024</vt:lpstr>
      <vt:lpstr>Condición base 12-06-24</vt:lpstr>
      <vt:lpstr>12-06-2024</vt:lpstr>
      <vt:lpstr>Condición base 15-06-2024</vt:lpstr>
      <vt:lpstr>15-06-2024</vt:lpstr>
      <vt:lpstr>Condición base 16-06-2024</vt:lpstr>
      <vt:lpstr>16-06-2024</vt:lpstr>
      <vt:lpstr>Condición base17-06-2024</vt:lpstr>
      <vt:lpstr>17-06-202</vt:lpstr>
      <vt:lpstr>'01-02-2024 '!Área_de_impresión</vt:lpstr>
      <vt:lpstr>'01-03-2024'!Área_de_impresión</vt:lpstr>
      <vt:lpstr>'02-02-2024  '!Área_de_impresión</vt:lpstr>
      <vt:lpstr>'02-03-2024 '!Área_de_impresión</vt:lpstr>
      <vt:lpstr>'03-02-2024'!Área_de_impresión</vt:lpstr>
      <vt:lpstr>'03-03-2024'!Área_de_impresión</vt:lpstr>
      <vt:lpstr>'04-01-2024'!Área_de_impresión</vt:lpstr>
      <vt:lpstr>'04-02-2024 '!Área_de_impresión</vt:lpstr>
      <vt:lpstr>'04-03-2024'!Área_de_impresión</vt:lpstr>
      <vt:lpstr>'05-02-2024 '!Área_de_impresión</vt:lpstr>
      <vt:lpstr>'05-03-2024  '!Área_de_impresión</vt:lpstr>
      <vt:lpstr>'06-01-2024'!Área_de_impresión</vt:lpstr>
      <vt:lpstr>'06-02-2024'!Área_de_impresión</vt:lpstr>
      <vt:lpstr>'06-03-2024  '!Área_de_impresión</vt:lpstr>
      <vt:lpstr>'06-04-2024'!Área_de_impresión</vt:lpstr>
      <vt:lpstr>'07-01-2024'!Área_de_impresión</vt:lpstr>
      <vt:lpstr>'07-02-2024'!Área_de_impresión</vt:lpstr>
      <vt:lpstr>'07-03-2024  '!Área_de_impresión</vt:lpstr>
      <vt:lpstr>'07-04-2024'!Área_de_impresión</vt:lpstr>
      <vt:lpstr>'08-01-2024'!Área_de_impresión</vt:lpstr>
      <vt:lpstr>'08-02-2024'!Área_de_impresión</vt:lpstr>
      <vt:lpstr>'08-03-2024  '!Área_de_impresión</vt:lpstr>
      <vt:lpstr>'08-04-2024'!Área_de_impresión</vt:lpstr>
      <vt:lpstr>'09-01-2024'!Área_de_impresión</vt:lpstr>
      <vt:lpstr>'09-02-2024'!Área_de_impresión</vt:lpstr>
      <vt:lpstr>'09-03-2024'!Área_de_impresión</vt:lpstr>
      <vt:lpstr>'09-04-2024'!Área_de_impresión</vt:lpstr>
      <vt:lpstr>'10-01-2024'!Área_de_impresión</vt:lpstr>
      <vt:lpstr>'10-02-2024 '!Área_de_impresión</vt:lpstr>
      <vt:lpstr>'10-03-2024'!Área_de_impresión</vt:lpstr>
      <vt:lpstr>'11-01-2024'!Área_de_impresión</vt:lpstr>
      <vt:lpstr>'11-02-2024'!Área_de_impresión</vt:lpstr>
      <vt:lpstr>'12-01-2024'!Área_de_impresión</vt:lpstr>
      <vt:lpstr>'12-02-2024'!Área_de_impresión</vt:lpstr>
      <vt:lpstr>'12-03-2024'!Área_de_impresión</vt:lpstr>
      <vt:lpstr>'13-01-2024'!Área_de_impresión</vt:lpstr>
      <vt:lpstr>'13-02-2024'!Área_de_impresión</vt:lpstr>
      <vt:lpstr>'13-03-2024'!Área_de_impresión</vt:lpstr>
      <vt:lpstr>'13-04-2024'!Área_de_impresión</vt:lpstr>
      <vt:lpstr>'14-01-2024'!Área_de_impresión</vt:lpstr>
      <vt:lpstr>'14-02-2024'!Área_de_impresión</vt:lpstr>
      <vt:lpstr>'14-03-2024'!Área_de_impresión</vt:lpstr>
      <vt:lpstr>'14-04-2024'!Área_de_impresión</vt:lpstr>
      <vt:lpstr>'15-01-2024'!Área_de_impresión</vt:lpstr>
      <vt:lpstr>'15-03-2024'!Área_de_impresión</vt:lpstr>
      <vt:lpstr>'15-04-2024'!Área_de_impresión</vt:lpstr>
      <vt:lpstr>'16-01-2024 '!Área_de_impresión</vt:lpstr>
      <vt:lpstr>'16-03-2024'!Área_de_impresión</vt:lpstr>
      <vt:lpstr>'16-04-2024'!Área_de_impresión</vt:lpstr>
      <vt:lpstr>'17-01-2024'!Área_de_impresión</vt:lpstr>
      <vt:lpstr>'17-02-2024'!Área_de_impresión</vt:lpstr>
      <vt:lpstr>'17-03-2024'!Área_de_impresión</vt:lpstr>
      <vt:lpstr>'17-04-2024'!Área_de_impresión</vt:lpstr>
      <vt:lpstr>'18-01-2024'!Área_de_impresión</vt:lpstr>
      <vt:lpstr>'18-02-2024'!Área_de_impresión</vt:lpstr>
      <vt:lpstr>'18-03-2024'!Área_de_impresión</vt:lpstr>
      <vt:lpstr>'18-04-2024'!Área_de_impresión</vt:lpstr>
      <vt:lpstr>'19-01-2024'!Área_de_impresión</vt:lpstr>
      <vt:lpstr>'19-02-2024'!Área_de_impresión</vt:lpstr>
      <vt:lpstr>'19-03-2024'!Área_de_impresión</vt:lpstr>
      <vt:lpstr>'20-01-2024 '!Área_de_impresión</vt:lpstr>
      <vt:lpstr>'20-02-2024'!Área_de_impresión</vt:lpstr>
      <vt:lpstr>'20-03-2024'!Área_de_impresión</vt:lpstr>
      <vt:lpstr>'21-01-2024'!Área_de_impresión</vt:lpstr>
      <vt:lpstr>'21-02-2024'!Área_de_impresión</vt:lpstr>
      <vt:lpstr>'21-03-2024'!Área_de_impresión</vt:lpstr>
      <vt:lpstr>'22-01-2024'!Área_de_impresión</vt:lpstr>
      <vt:lpstr>'22-03-2024'!Área_de_impresión</vt:lpstr>
      <vt:lpstr>'23-02-2024'!Área_de_impresión</vt:lpstr>
      <vt:lpstr>'24-01-2024'!Área_de_impresión</vt:lpstr>
      <vt:lpstr>'24-02-2024 '!Área_de_impresión</vt:lpstr>
      <vt:lpstr>'25-02-2024'!Área_de_impresión</vt:lpstr>
      <vt:lpstr>'26-02-2024'!Área_de_impresión</vt:lpstr>
      <vt:lpstr>'27-02-2024'!Área_de_impresión</vt:lpstr>
      <vt:lpstr>'28-01-2024 '!Área_de_impresión</vt:lpstr>
      <vt:lpstr>'28-02-2024'!Área_de_impresión</vt:lpstr>
      <vt:lpstr>'29-01-2024'!Área_de_impresión</vt:lpstr>
      <vt:lpstr>'29-02-2024'!Área_de_impresión</vt:lpstr>
      <vt:lpstr>'30-01-2024'!Área_de_impresión</vt:lpstr>
      <vt:lpstr>'31-01-2024'!Área_de_impresión</vt:lpstr>
      <vt:lpstr>'Propuesta nueva planilla'!Área_de_impresión</vt:lpstr>
      <vt:lpstr>'Propuesta nueva planilla 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J. Duran Godoy</dc:creator>
  <cp:lastModifiedBy>Pablo Alexis Flores Figueroa</cp:lastModifiedBy>
  <cp:lastPrinted>2024-06-16T14:29:55Z</cp:lastPrinted>
  <dcterms:created xsi:type="dcterms:W3CDTF">2024-01-01T05:10:33Z</dcterms:created>
  <dcterms:modified xsi:type="dcterms:W3CDTF">2024-06-17T13:28:11Z</dcterms:modified>
</cp:coreProperties>
</file>